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0730" windowHeight="11040" tabRatio="753" activeTab="2"/>
  </bookViews>
  <sheets>
    <sheet name="各種保険内容" sheetId="1" r:id="rId1"/>
    <sheet name="別紙１（大会概要）" sheetId="14" r:id="rId2"/>
    <sheet name="別紙２（損害賠償責任保険対象者数推計）" sheetId="5" r:id="rId3"/>
    <sheet name="別紙3-1（競技会場・練習会場・その他会場一覧）" sheetId="3" r:id="rId4"/>
    <sheet name="別紙3-2（駐車場一覧）" sheetId="4" r:id="rId5"/>
    <sheet name="別紙4-1（仮設物設置状況一覧 - 競技会）" sheetId="6" r:id="rId6"/>
    <sheet name="別紙4-2（仮設物設置状況一覧 - その他）" sheetId="7" r:id="rId7"/>
    <sheet name="別紙５（医師等配置計画）" sheetId="12" r:id="rId8"/>
    <sheet name="別紙６（飲食物提供予定一覧） " sheetId="23" r:id="rId9"/>
    <sheet name="別紙７（借用競技用具等一覧）" sheetId="17" r:id="rId10"/>
    <sheet name=" 別紙８（傷害保険被保険者数推計）" sheetId="18" r:id="rId11"/>
    <sheet name="別紙９（求償権不行使団体一覧）" sheetId="29" r:id="rId12"/>
    <sheet name="引用" sheetId="19" r:id="rId13"/>
    <sheet name="プル" sheetId="2" r:id="rId14"/>
  </sheets>
  <definedNames>
    <definedName name="_xlnm._FilterDatabase" localSheetId="1" hidden="1">'別紙１（大会概要）'!$D$3:$P$3</definedName>
    <definedName name="_xlnm._FilterDatabase" localSheetId="3" hidden="1">'別紙3-1（競技会場・練習会場・その他会場一覧）'!$B$2:$T$43</definedName>
    <definedName name="_xlnm._FilterDatabase" localSheetId="5" hidden="1">'別紙4-1（仮設物設置状況一覧 - 競技会）'!$B$2:$Y$861</definedName>
    <definedName name="_xlnm._FilterDatabase" localSheetId="7" hidden="1">'別紙５（医師等配置計画）'!$D$3:$Q$7</definedName>
    <definedName name="_xlnm._FilterDatabase" localSheetId="8" hidden="1">'別紙６（飲食物提供予定一覧） '!$D$4:$V$10</definedName>
    <definedName name="_xlnm._FilterDatabase" localSheetId="9" hidden="1">'別紙７（借用競技用具等一覧）'!$D$3:$Z$8</definedName>
    <definedName name="_xlnm.Print_Area" localSheetId="0">各種保険内容!$A$1:$D$8</definedName>
    <definedName name="_xlnm.Print_Area" localSheetId="3">'別紙3-1（競技会場・練習会場・その他会場一覧）'!$B$2:$T$43</definedName>
    <definedName name="_xlnm.Print_Titles" localSheetId="3">'別紙3-1（競技会場・練習会場・その他会場一覧）'!$2:$3</definedName>
    <definedName name="_xlnm._FilterDatabase" localSheetId="4" hidden="1">'別紙3-2（駐車場一覧）'!$B$4:$T$66</definedName>
    <definedName name="_xlnm.Print_Area" localSheetId="4">'別紙3-2（駐車場一覧）'!$B$2:$T$66</definedName>
    <definedName name="_xlnm.Print_Titles" localSheetId="4">'別紙3-2（駐車場一覧）'!$2:$3</definedName>
    <definedName name="_xlnm._FilterDatabase" localSheetId="2" hidden="1">'別紙２（損害賠償責任保険対象者数推計）'!$D$4:$AK$5</definedName>
    <definedName name="_xlnm.Print_Area" localSheetId="2">'別紙２（損害賠償責任保険対象者数推計）'!$B$2:$AK$13</definedName>
    <definedName name="_xlnm.Print_Titles" localSheetId="2">'別紙２（損害賠償責任保険対象者数推計）'!$3:$4</definedName>
    <definedName name="_xlnm.Print_Area" localSheetId="5">'別紙4-1（仮設物設置状況一覧 - 競技会）'!$B$2:$Y$861</definedName>
    <definedName name="_xlnm.Print_Titles" localSheetId="5">'別紙4-1（仮設物設置状況一覧 - 競技会）'!$2:$3</definedName>
    <definedName name="_xlnm._FilterDatabase" localSheetId="6" hidden="1">'別紙4-2（仮設物設置状況一覧 - その他）'!$D$3:$Z$3</definedName>
    <definedName name="_xlnm.Print_Area" localSheetId="6">'別紙4-2（仮設物設置状況一覧 - その他）'!$B$2:$Z$84</definedName>
    <definedName name="_xlnm.Print_Titles" localSheetId="6">'別紙4-2（仮設物設置状況一覧 - その他）'!$2:$3</definedName>
    <definedName name="_xlnm.Print_Area" localSheetId="7">'別紙５（医師等配置計画）'!$B$2:$Q$70</definedName>
    <definedName name="_xlnm.Print_Titles" localSheetId="7">'別紙５（医師等配置計画）'!$2:$3</definedName>
    <definedName name="_xlnm.Print_Area" localSheetId="1">'別紙１（大会概要）'!$B$2:$P$15</definedName>
    <definedName name="_xlnm.Print_Titles" localSheetId="1">'別紙１（大会概要）'!$2:$3</definedName>
    <definedName name="_xlnm.Print_Area" localSheetId="9">'別紙７（借用競技用具等一覧）'!$B$2:$Z$132</definedName>
    <definedName name="_xlnm.Print_Titles" localSheetId="9">'別紙７（借用競技用具等一覧）'!$2:$3</definedName>
    <definedName name="_xlnm.Print_Area" localSheetId="10">' 別紙８（傷害保険被保険者数推計）'!$A$1:$Q$225</definedName>
    <definedName name="_xlnm.Print_Area" localSheetId="8">'別紙６（飲食物提供予定一覧） '!$B$2:$V$56</definedName>
    <definedName name="_xlnm.Print_Titles" localSheetId="8">'別紙６（飲食物提供予定一覧） '!$2:$4</definedName>
    <definedName name="_xlnm.Print_Area" localSheetId="11">'別紙９（求償権不行使団体一覧）'!$B$2:$H$22</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user</author>
  </authors>
  <commentList>
    <comment ref="AJ3" authorId="0">
      <text>
        <r>
          <rPr>
            <b/>
            <sz val="9"/>
            <color indexed="81"/>
            <rFont val="ＭＳ Ｐゴシック"/>
          </rPr>
          <t xml:space="preserve">user:
</t>
        </r>
        <r>
          <rPr>
            <b/>
            <sz val="12"/>
            <color indexed="81"/>
            <rFont val="ＭＳ Ｐゴシック"/>
          </rPr>
          <t>来賓、委託スタッフ、警察、売店・おもてなし参加者等</t>
        </r>
      </text>
    </comment>
  </commentList>
</comments>
</file>

<file path=xl/comments2.xml><?xml version="1.0" encoding="utf-8"?>
<comments xmlns="http://schemas.openxmlformats.org/spreadsheetml/2006/main">
  <authors>
    <author>user</author>
    <author>Administrator</author>
  </authors>
  <commentList>
    <comment ref="K2" authorId="0">
      <text>
        <r>
          <rPr>
            <b/>
            <sz val="9"/>
            <color indexed="81"/>
            <rFont val="ＭＳ Ｐゴシック"/>
          </rPr>
          <t>user:</t>
        </r>
        <r>
          <rPr>
            <sz val="9"/>
            <color indexed="81"/>
            <rFont val="ＭＳ Ｐゴシック"/>
          </rPr>
          <t xml:space="preserve">
救護所、救護席など</t>
        </r>
      </text>
    </comment>
    <comment ref="Q2" authorId="1">
      <text>
        <r>
          <rPr>
            <b/>
            <sz val="9"/>
            <color indexed="81"/>
            <rFont val="MS P ゴシック"/>
          </rPr>
          <t>Administrator:</t>
        </r>
        <r>
          <rPr>
            <sz val="9"/>
            <color indexed="81"/>
            <rFont val="MS P ゴシック"/>
          </rPr>
          <t xml:space="preserve">
従事時間を入力</t>
        </r>
      </text>
    </comment>
  </commentList>
</comments>
</file>

<file path=xl/comments3.xml><?xml version="1.0" encoding="utf-8"?>
<comments xmlns="http://schemas.openxmlformats.org/spreadsheetml/2006/main">
  <authors>
    <author>user</author>
  </authors>
  <commentList>
    <comment ref="L2" authorId="0">
      <text>
        <r>
          <rPr>
            <b/>
            <sz val="9"/>
            <color indexed="81"/>
            <rFont val="ＭＳ Ｐゴシック"/>
          </rPr>
          <t>user:</t>
        </r>
        <r>
          <rPr>
            <sz val="9"/>
            <color indexed="81"/>
            <rFont val="ＭＳ Ｐゴシック"/>
          </rPr>
          <t xml:space="preserve">
原則として、説営業者からレンタルしたものは除く。</t>
        </r>
      </text>
    </comment>
  </commentList>
</comments>
</file>

<file path=xl/sharedStrings.xml><?xml version="1.0" encoding="utf-8"?>
<sst xmlns="http://schemas.openxmlformats.org/spreadsheetml/2006/main" xmlns:r="http://schemas.openxmlformats.org/officeDocument/2006/relationships" count="1350" uniqueCount="1350">
  <si>
    <t>弘前運動公園第二駐車場付近</t>
    <rPh sb="0" eb="2">
      <t>ヒロサキ</t>
    </rPh>
    <rPh sb="2" eb="6">
      <t>ウンドウコウエン</t>
    </rPh>
    <rPh sb="6" eb="8">
      <t>ダイニ</t>
    </rPh>
    <rPh sb="8" eb="11">
      <t>チュウシャジョウ</t>
    </rPh>
    <rPh sb="11" eb="13">
      <t>フキン</t>
    </rPh>
    <phoneticPr fontId="2"/>
  </si>
  <si>
    <t>弘前南高校室内練習場</t>
    <rPh sb="0" eb="5">
      <t>ひろさきみなみこうこう</t>
    </rPh>
    <rPh sb="5" eb="10">
      <t>しつないれんしゅうじょう</t>
    </rPh>
    <phoneticPr fontId="18" type="Hiragana"/>
  </si>
  <si>
    <t>損害賠償責任保険</t>
  </si>
  <si>
    <t>ターゲット設置台</t>
    <rPh sb="5" eb="8">
      <t>セッチダイ</t>
    </rPh>
    <phoneticPr fontId="2"/>
  </si>
  <si>
    <t>7:30～18:25</t>
  </si>
  <si>
    <t>保険料積算基礎</t>
    <rPh sb="0" eb="3">
      <t>ホケンリョウ</t>
    </rPh>
    <rPh sb="3" eb="5">
      <t>セキサン</t>
    </rPh>
    <rPh sb="5" eb="7">
      <t>キソ</t>
    </rPh>
    <phoneticPr fontId="2"/>
  </si>
  <si>
    <t>特注</t>
  </si>
  <si>
    <t>・配置日（数）
・配置時間
・配置場所
・職種別人数　等</t>
    <rPh sb="1" eb="3">
      <t>ハイチ</t>
    </rPh>
    <rPh sb="3" eb="4">
      <t>ビ</t>
    </rPh>
    <rPh sb="5" eb="6">
      <t>スウ</t>
    </rPh>
    <rPh sb="9" eb="11">
      <t>ハイチ</t>
    </rPh>
    <rPh sb="11" eb="13">
      <t>ジカン</t>
    </rPh>
    <rPh sb="15" eb="17">
      <t>ハイチ</t>
    </rPh>
    <rPh sb="17" eb="19">
      <t>バショ</t>
    </rPh>
    <rPh sb="21" eb="23">
      <t>ショクシュ</t>
    </rPh>
    <rPh sb="23" eb="24">
      <t>ベツ</t>
    </rPh>
    <rPh sb="24" eb="26">
      <t>ニンズウ</t>
    </rPh>
    <rPh sb="27" eb="28">
      <t>トウ</t>
    </rPh>
    <phoneticPr fontId="2"/>
  </si>
  <si>
    <t>一般休憩所</t>
    <rPh sb="0" eb="5">
      <t>イッパン</t>
    </rPh>
    <phoneticPr fontId="2"/>
  </si>
  <si>
    <t>PROGAME ７２枚収納媚ナート型　グリーン</t>
    <rPh sb="10" eb="11">
      <t>マイ</t>
    </rPh>
    <rPh sb="11" eb="13">
      <t>シュウノウ</t>
    </rPh>
    <rPh sb="13" eb="14">
      <t>コビ</t>
    </rPh>
    <rPh sb="17" eb="18">
      <t>ガタ</t>
    </rPh>
    <phoneticPr fontId="2"/>
  </si>
  <si>
    <t>品番</t>
    <rPh sb="0" eb="2">
      <t>ヒンバン</t>
    </rPh>
    <phoneticPr fontId="2"/>
  </si>
  <si>
    <t>対象期間
（引渡日から返却日まで）</t>
    <rPh sb="0" eb="2">
      <t>タイショウ</t>
    </rPh>
    <rPh sb="2" eb="4">
      <t>キカン</t>
    </rPh>
    <rPh sb="6" eb="8">
      <t>ヒキワタ</t>
    </rPh>
    <rPh sb="8" eb="9">
      <t>ビ</t>
    </rPh>
    <rPh sb="11" eb="13">
      <t>ヘンキャク</t>
    </rPh>
    <rPh sb="13" eb="14">
      <t>ヒ</t>
    </rPh>
    <phoneticPr fontId="2"/>
  </si>
  <si>
    <t>弘前市運動公園</t>
    <rPh sb="0" eb="3">
      <t>ヒロサキシ</t>
    </rPh>
    <rPh sb="3" eb="7">
      <t>ウンド</t>
    </rPh>
    <phoneticPr fontId="2"/>
  </si>
  <si>
    <t>傷害保険</t>
  </si>
  <si>
    <t>購入単価
②</t>
    <rPh sb="0" eb="2">
      <t>コウニュウ</t>
    </rPh>
    <rPh sb="2" eb="4">
      <t>タンカ</t>
    </rPh>
    <phoneticPr fontId="2"/>
  </si>
  <si>
    <t>各種保険内容の説明</t>
    <rPh sb="0" eb="2">
      <t>カクシュ</t>
    </rPh>
    <rPh sb="2" eb="4">
      <t>ホケン</t>
    </rPh>
    <rPh sb="4" eb="6">
      <t>ナイヨウ</t>
    </rPh>
    <rPh sb="7" eb="9">
      <t>セツメイ</t>
    </rPh>
    <phoneticPr fontId="2"/>
  </si>
  <si>
    <t>□</t>
  </si>
  <si>
    <t>医師等
賠償責任保険</t>
  </si>
  <si>
    <t>生産物
賠償責任保険</t>
  </si>
  <si>
    <t>医師</t>
    <rPh sb="0" eb="2">
      <t>イシ</t>
    </rPh>
    <phoneticPr fontId="2"/>
  </si>
  <si>
    <t>立看板
（学校観戦バス乗降所）</t>
    <rPh sb="0" eb="3">
      <t>タテカンバン</t>
    </rPh>
    <rPh sb="5" eb="11">
      <t>ガッコウカ</t>
    </rPh>
    <rPh sb="11" eb="13">
      <t>ジョウコウ</t>
    </rPh>
    <phoneticPr fontId="2"/>
  </si>
  <si>
    <t>交通誘導用看板</t>
    <rPh sb="0" eb="4">
      <t>コウツウユウドウ</t>
    </rPh>
    <rPh sb="4" eb="5">
      <t>ヨウ</t>
    </rPh>
    <rPh sb="5" eb="7">
      <t>カンバン</t>
    </rPh>
    <phoneticPr fontId="2"/>
  </si>
  <si>
    <t>A02-0206</t>
  </si>
  <si>
    <t>運動公園入口交差点付近</t>
    <rPh sb="0" eb="4">
      <t>ウンドウコウエン</t>
    </rPh>
    <rPh sb="4" eb="6">
      <t>イリグチ</t>
    </rPh>
    <rPh sb="6" eb="9">
      <t>コウサテン</t>
    </rPh>
    <rPh sb="9" eb="11">
      <t>フキン</t>
    </rPh>
    <phoneticPr fontId="2"/>
  </si>
  <si>
    <t>お弁当1,100円・お茶100円</t>
    <rPh sb="1" eb="3">
      <t>ベントウ</t>
    </rPh>
    <rPh sb="8" eb="9">
      <t>エン</t>
    </rPh>
    <rPh sb="11" eb="12">
      <t>チャ</t>
    </rPh>
    <rPh sb="15" eb="16">
      <t>エン</t>
    </rPh>
    <phoneticPr fontId="2"/>
  </si>
  <si>
    <t>面積
（㎡）</t>
    <rPh sb="0" eb="2">
      <t>メンセキ</t>
    </rPh>
    <phoneticPr fontId="2"/>
  </si>
  <si>
    <t>AG013162</t>
  </si>
  <si>
    <t>日本体操協会</t>
    <rPh sb="0" eb="6">
      <t>ニホンタイソウキョウカイ</t>
    </rPh>
    <phoneticPr fontId="2"/>
  </si>
  <si>
    <t>青森県武道館遠的弓道場</t>
    <rPh sb="0" eb="3">
      <t>アオモリケン</t>
    </rPh>
    <rPh sb="3" eb="6">
      <t>ブドウカン</t>
    </rPh>
    <rPh sb="6" eb="8">
      <t>エンテキ</t>
    </rPh>
    <rPh sb="8" eb="11">
      <t>キュウ</t>
    </rPh>
    <phoneticPr fontId="2"/>
  </si>
  <si>
    <t>受託者
賠償責任保険</t>
  </si>
  <si>
    <t>弁当引換所</t>
    <rPh sb="0" eb="2">
      <t>ベントウ</t>
    </rPh>
    <rPh sb="2" eb="4">
      <t>ヒキカエ</t>
    </rPh>
    <rPh sb="4" eb="5">
      <t>ショ</t>
    </rPh>
    <phoneticPr fontId="2"/>
  </si>
  <si>
    <t>3日目</t>
    <rPh sb="1" eb="2">
      <t>ニチ</t>
    </rPh>
    <rPh sb="2" eb="3">
      <t>メ</t>
    </rPh>
    <phoneticPr fontId="2"/>
  </si>
  <si>
    <t>A型看板</t>
    <rPh sb="1" eb="2">
      <t>ガタ</t>
    </rPh>
    <rPh sb="2" eb="4">
      <t>カンバン</t>
    </rPh>
    <phoneticPr fontId="2"/>
  </si>
  <si>
    <t>名称</t>
    <rPh sb="0" eb="2">
      <t>メイショウ</t>
    </rPh>
    <phoneticPr fontId="2"/>
  </si>
  <si>
    <t>競技役員</t>
    <rPh sb="0" eb="2">
      <t>キョウギ</t>
    </rPh>
    <rPh sb="2" eb="4">
      <t>ヤクイン</t>
    </rPh>
    <phoneticPr fontId="2"/>
  </si>
  <si>
    <t>大型テント</t>
    <rPh sb="0" eb="2">
      <t>オオガタ</t>
    </rPh>
    <phoneticPr fontId="2"/>
  </si>
  <si>
    <t>補償内容等</t>
    <rPh sb="0" eb="2">
      <t>ホショウ</t>
    </rPh>
    <rPh sb="2" eb="4">
      <t>ナイヨウ</t>
    </rPh>
    <rPh sb="4" eb="5">
      <t>トウ</t>
    </rPh>
    <phoneticPr fontId="2"/>
  </si>
  <si>
    <t>仮設階段</t>
    <rPh sb="0" eb="2">
      <t>カセツ</t>
    </rPh>
    <rPh sb="2" eb="4">
      <t>カイダン</t>
    </rPh>
    <phoneticPr fontId="19"/>
  </si>
  <si>
    <t>明の星高等学校</t>
    <rPh sb="0" eb="1">
      <t>アケ</t>
    </rPh>
    <rPh sb="2" eb="3">
      <t>ホシ</t>
    </rPh>
    <rPh sb="3" eb="7">
      <t>コウトウガッコウ</t>
    </rPh>
    <phoneticPr fontId="2"/>
  </si>
  <si>
    <t>施設
賠償責任保険</t>
  </si>
  <si>
    <t>サンライフ弘前駐車場</t>
  </si>
  <si>
    <t>スポッターマット</t>
  </si>
  <si>
    <t>女子更衣室</t>
    <rPh sb="0" eb="5">
      <t>ジョシコウイシツ</t>
    </rPh>
    <phoneticPr fontId="2"/>
  </si>
  <si>
    <t>③②から嶽温泉側に200mほど進んだところ</t>
  </si>
  <si>
    <t>弘前工業高校野球場</t>
  </si>
  <si>
    <t>競技名</t>
    <rPh sb="0" eb="2">
      <t>キョウギ</t>
    </rPh>
    <rPh sb="2" eb="3">
      <t>メイ</t>
    </rPh>
    <phoneticPr fontId="2"/>
  </si>
  <si>
    <t>・品名
・提供数
・取得価格及び内訳
・提供期間　等</t>
    <rPh sb="1" eb="2">
      <t>ヒン</t>
    </rPh>
    <rPh sb="2" eb="3">
      <t>メイ</t>
    </rPh>
    <rPh sb="5" eb="7">
      <t>テイキョウ</t>
    </rPh>
    <rPh sb="7" eb="8">
      <t>スウ</t>
    </rPh>
    <rPh sb="10" eb="12">
      <t>シュトク</t>
    </rPh>
    <rPh sb="12" eb="14">
      <t>カカク</t>
    </rPh>
    <rPh sb="14" eb="15">
      <t>オヨ</t>
    </rPh>
    <rPh sb="16" eb="18">
      <t>ウチワケ</t>
    </rPh>
    <rPh sb="20" eb="22">
      <t>テイキョウ</t>
    </rPh>
    <rPh sb="22" eb="24">
      <t>キカン</t>
    </rPh>
    <rPh sb="25" eb="26">
      <t>トウ</t>
    </rPh>
    <phoneticPr fontId="2"/>
  </si>
  <si>
    <t>案内看板</t>
    <rPh sb="0" eb="4">
      <t>アンナイカンバン</t>
    </rPh>
    <phoneticPr fontId="2"/>
  </si>
  <si>
    <t>ロスベルガーテント（横幕含む）</t>
    <rPh sb="10" eb="12">
      <t>ヨコマク</t>
    </rPh>
    <rPh sb="12" eb="13">
      <t>フク</t>
    </rPh>
    <phoneticPr fontId="2"/>
  </si>
  <si>
    <t>ミズノ</t>
  </si>
  <si>
    <t>・用具名
・品番
・数量
・購入単価
・借用期間　等</t>
    <rPh sb="1" eb="3">
      <t>ヨウグ</t>
    </rPh>
    <rPh sb="3" eb="4">
      <t>メイ</t>
    </rPh>
    <rPh sb="6" eb="8">
      <t>ヒンバン</t>
    </rPh>
    <rPh sb="10" eb="12">
      <t>スウリョウ</t>
    </rPh>
    <rPh sb="14" eb="16">
      <t>コウニュウ</t>
    </rPh>
    <rPh sb="16" eb="18">
      <t>タンカ</t>
    </rPh>
    <rPh sb="20" eb="22">
      <t>シャクヨウ</t>
    </rPh>
    <rPh sb="22" eb="24">
      <t>キカン</t>
    </rPh>
    <rPh sb="25" eb="26">
      <t>トウ</t>
    </rPh>
    <phoneticPr fontId="2"/>
  </si>
  <si>
    <t>規格（m）</t>
    <rPh sb="0" eb="2">
      <t>キカク</t>
    </rPh>
    <phoneticPr fontId="2"/>
  </si>
  <si>
    <t>立看板
（交通量増加予告）</t>
    <rPh sb="0" eb="3">
      <t>タテカ</t>
    </rPh>
    <rPh sb="5" eb="7">
      <t>コウツウ</t>
    </rPh>
    <rPh sb="7" eb="8">
      <t>リョウ</t>
    </rPh>
    <rPh sb="8" eb="10">
      <t>ゾウカ</t>
    </rPh>
    <rPh sb="10" eb="12">
      <t>ヨコク</t>
    </rPh>
    <phoneticPr fontId="2"/>
  </si>
  <si>
    <t>柴田学園高等学校</t>
    <rPh sb="0" eb="4">
      <t>シバタガクエン</t>
    </rPh>
    <rPh sb="4" eb="8">
      <t>コウトウガッコウ</t>
    </rPh>
    <phoneticPr fontId="2"/>
  </si>
  <si>
    <t>配置日</t>
    <rPh sb="0" eb="2">
      <t>ハイチ</t>
    </rPh>
    <rPh sb="2" eb="3">
      <t>ヒ</t>
    </rPh>
    <phoneticPr fontId="2"/>
  </si>
  <si>
    <t>弘前市</t>
    <rPh sb="0" eb="3">
      <t>ヒロサキシ</t>
    </rPh>
    <phoneticPr fontId="2"/>
  </si>
  <si>
    <t>大会役員</t>
    <rPh sb="0" eb="2">
      <t>タイカイ</t>
    </rPh>
    <rPh sb="2" eb="4">
      <t>ヤクイン</t>
    </rPh>
    <phoneticPr fontId="2"/>
  </si>
  <si>
    <t>・被保険者人数
・日別被保険者内訳　等</t>
    <rPh sb="1" eb="5">
      <t>ヒホケンシャ</t>
    </rPh>
    <rPh sb="5" eb="7">
      <t>ニンズウ</t>
    </rPh>
    <rPh sb="9" eb="10">
      <t>ヒ</t>
    </rPh>
    <rPh sb="10" eb="11">
      <t>ベツ</t>
    </rPh>
    <rPh sb="11" eb="15">
      <t>ヒホケンシャ</t>
    </rPh>
    <rPh sb="15" eb="17">
      <t>ウチワケ</t>
    </rPh>
    <rPh sb="18" eb="19">
      <t>トウ</t>
    </rPh>
    <phoneticPr fontId="2"/>
  </si>
  <si>
    <t>立看板
（迷惑駐車禁止）</t>
    <rPh sb="0" eb="3">
      <t>タテカンバン</t>
    </rPh>
    <rPh sb="4" eb="9">
      <t>(メイワク</t>
    </rPh>
    <rPh sb="9" eb="11">
      <t>キンシ</t>
    </rPh>
    <phoneticPr fontId="2"/>
  </si>
  <si>
    <t>8：05～13：30</t>
  </si>
  <si>
    <t>会場</t>
    <rPh sb="0" eb="2">
      <t>カイジョウ</t>
    </rPh>
    <phoneticPr fontId="2"/>
  </si>
  <si>
    <t>第一、二、三、北、西駐車場</t>
    <rPh sb="0" eb="2">
      <t>ダイイチ</t>
    </rPh>
    <rPh sb="3" eb="4">
      <t>フタ</t>
    </rPh>
    <rPh sb="5" eb="6">
      <t>ミ</t>
    </rPh>
    <rPh sb="7" eb="8">
      <t>キタ</t>
    </rPh>
    <rPh sb="9" eb="10">
      <t>ニシ</t>
    </rPh>
    <rPh sb="10" eb="13">
      <t>チュウシャジョウ</t>
    </rPh>
    <phoneticPr fontId="2"/>
  </si>
  <si>
    <t>克雪トレーニングセンター前通路付近</t>
    <rPh sb="12" eb="15">
      <t>マエツウロ</t>
    </rPh>
    <rPh sb="15" eb="17">
      <t>フキン</t>
    </rPh>
    <phoneticPr fontId="2"/>
  </si>
  <si>
    <t>曜日</t>
    <rPh sb="0" eb="2">
      <t>ヨウビ</t>
    </rPh>
    <phoneticPr fontId="2"/>
  </si>
  <si>
    <t>年</t>
    <rPh sb="0" eb="1">
      <t>ネン</t>
    </rPh>
    <phoneticPr fontId="2"/>
  </si>
  <si>
    <t>日</t>
  </si>
  <si>
    <t>～</t>
  </si>
  <si>
    <t>AH0600M16</t>
  </si>
  <si>
    <t>月</t>
    <rPh sb="0" eb="1">
      <t>ガツ</t>
    </rPh>
    <phoneticPr fontId="2"/>
  </si>
  <si>
    <t>北辰中学校</t>
    <rPh sb="0" eb="5">
      <t>ホクシンチュウガッコウ</t>
    </rPh>
    <phoneticPr fontId="2"/>
  </si>
  <si>
    <t>弘前市運動公園野球場前通路</t>
    <rPh sb="0" eb="3">
      <t>ヒロサキシ</t>
    </rPh>
    <rPh sb="3" eb="7">
      <t>ウンド</t>
    </rPh>
    <rPh sb="7" eb="10">
      <t>ヤキュウジョウ</t>
    </rPh>
    <rPh sb="10" eb="11">
      <t>マエ</t>
    </rPh>
    <rPh sb="11" eb="13">
      <t>ツウロ</t>
    </rPh>
    <phoneticPr fontId="2"/>
  </si>
  <si>
    <t>弘前大学第二体育館</t>
    <rPh sb="0" eb="4">
      <t>ヒロサキダイガク</t>
    </rPh>
    <rPh sb="4" eb="6">
      <t>ダイニ</t>
    </rPh>
    <rPh sb="6" eb="9">
      <t>タイイクカン</t>
    </rPh>
    <phoneticPr fontId="2"/>
  </si>
  <si>
    <t>AH0602</t>
  </si>
  <si>
    <t>りんご燈籠</t>
    <rPh sb="3" eb="5">
      <t>トウロウ</t>
    </rPh>
    <phoneticPr fontId="2"/>
  </si>
  <si>
    <t>ドリンクコーナー</t>
  </si>
  <si>
    <t>弘前高等学校</t>
    <rPh sb="0" eb="2">
      <t>ヒロサキ</t>
    </rPh>
    <rPh sb="2" eb="6">
      <t>コウトウガッコウ</t>
    </rPh>
    <phoneticPr fontId="2"/>
  </si>
  <si>
    <t>団体名</t>
    <rPh sb="0" eb="3">
      <t>ダンタイメイ</t>
    </rPh>
    <phoneticPr fontId="2"/>
  </si>
  <si>
    <t>駐輪所</t>
    <rPh sb="0" eb="3">
      <t>チュウリンジョ</t>
    </rPh>
    <phoneticPr fontId="2"/>
  </si>
  <si>
    <t>診察台</t>
    <rPh sb="0" eb="3">
      <t>シンサツダイ</t>
    </rPh>
    <phoneticPr fontId="2"/>
  </si>
  <si>
    <t>発電機</t>
    <rPh sb="0" eb="3">
      <t>ハツデンキ</t>
    </rPh>
    <phoneticPr fontId="2"/>
  </si>
  <si>
    <t>日</t>
    <rPh sb="0" eb="1">
      <t>ニチ</t>
    </rPh>
    <phoneticPr fontId="2"/>
  </si>
  <si>
    <t>（日数）</t>
    <rPh sb="1" eb="3">
      <t>ニッスウ</t>
    </rPh>
    <phoneticPr fontId="2"/>
  </si>
  <si>
    <t>弘前市運動公園第2駐車場</t>
    <rPh sb="0" eb="3">
      <t>ヒロサキシ</t>
    </rPh>
    <rPh sb="3" eb="7">
      <t>ウンド</t>
    </rPh>
    <rPh sb="7" eb="8">
      <t>ダイ</t>
    </rPh>
    <rPh sb="9" eb="12">
      <t>チュウシャジョウ</t>
    </rPh>
    <phoneticPr fontId="2"/>
  </si>
  <si>
    <t>中学校</t>
    <rPh sb="0" eb="3">
      <t>チュウガッコウ</t>
    </rPh>
    <phoneticPr fontId="2"/>
  </si>
  <si>
    <t>選手・監督・関係者観覧席</t>
    <rPh sb="0" eb="2">
      <t>センシュ</t>
    </rPh>
    <rPh sb="3" eb="5">
      <t>カントク</t>
    </rPh>
    <rPh sb="6" eb="9">
      <t>カンケイシャ</t>
    </rPh>
    <rPh sb="9" eb="11">
      <t>カンラン</t>
    </rPh>
    <rPh sb="11" eb="12">
      <t>セキ</t>
    </rPh>
    <phoneticPr fontId="2"/>
  </si>
  <si>
    <t>競技会場</t>
    <rPh sb="0" eb="2">
      <t>キョウギ</t>
    </rPh>
    <rPh sb="2" eb="4">
      <t>カイジョウ</t>
    </rPh>
    <phoneticPr fontId="2"/>
  </si>
  <si>
    <t>年</t>
  </si>
  <si>
    <t>特設ライフル射撃場</t>
    <rPh sb="0" eb="2">
      <t>トクセツ</t>
    </rPh>
    <rPh sb="6" eb="9">
      <t>シャゲキジョウ</t>
    </rPh>
    <phoneticPr fontId="2"/>
  </si>
  <si>
    <t>①×②</t>
  </si>
  <si>
    <t>看護師</t>
    <rPh sb="0" eb="3">
      <t>カンゴシ</t>
    </rPh>
    <phoneticPr fontId="2"/>
  </si>
  <si>
    <t>7：00～16：30</t>
  </si>
  <si>
    <t>②
数量</t>
    <rPh sb="2" eb="4">
      <t>スウリョウ</t>
    </rPh>
    <phoneticPr fontId="2"/>
  </si>
  <si>
    <t>弘前市運動公園野球場前通路</t>
  </si>
  <si>
    <t>単管組</t>
    <rPh sb="0" eb="3">
      <t>タンカングミ</t>
    </rPh>
    <phoneticPr fontId="2"/>
  </si>
  <si>
    <t>ボランティア</t>
  </si>
  <si>
    <t>設置住所</t>
    <rPh sb="0" eb="2">
      <t>セッチ</t>
    </rPh>
    <rPh sb="2" eb="4">
      <t>ジュウショ</t>
    </rPh>
    <phoneticPr fontId="2"/>
  </si>
  <si>
    <t>弘前市大字豊田3丁目4</t>
  </si>
  <si>
    <t>シャトルバス乗降所</t>
    <rPh sb="6" eb="9">
      <t>ジョウコウショ</t>
    </rPh>
    <phoneticPr fontId="2"/>
  </si>
  <si>
    <t>選手・監督・役員駐車場</t>
    <rPh sb="0" eb="2">
      <t>センシュ</t>
    </rPh>
    <rPh sb="3" eb="5">
      <t>カントク</t>
    </rPh>
    <rPh sb="6" eb="8">
      <t>ヤクイン</t>
    </rPh>
    <rPh sb="8" eb="11">
      <t>チュウシャジョウ</t>
    </rPh>
    <phoneticPr fontId="2"/>
  </si>
  <si>
    <t>弘前市大字八幡町1丁目9-1</t>
  </si>
  <si>
    <t>ゆか
弾性パネル専用台車</t>
    <rPh sb="3" eb="5">
      <t>ダンセイ</t>
    </rPh>
    <rPh sb="8" eb="12">
      <t>センヨウダイシャ</t>
    </rPh>
    <phoneticPr fontId="20"/>
  </si>
  <si>
    <t>弘前市百沢字裾野195-1</t>
  </si>
  <si>
    <t>会期</t>
    <rPh sb="0" eb="1">
      <t>カイ</t>
    </rPh>
    <rPh sb="1" eb="2">
      <t>キ</t>
    </rPh>
    <phoneticPr fontId="2"/>
  </si>
  <si>
    <t>前日</t>
    <rPh sb="0" eb="2">
      <t>ゼンジツ</t>
    </rPh>
    <phoneticPr fontId="2"/>
  </si>
  <si>
    <t>競技補助員</t>
    <rPh sb="0" eb="2">
      <t>キョウギ</t>
    </rPh>
    <rPh sb="2" eb="5">
      <t>ホジョイン</t>
    </rPh>
    <phoneticPr fontId="2"/>
  </si>
  <si>
    <t>月</t>
  </si>
  <si>
    <t>立看板</t>
    <rPh sb="0" eb="1">
      <t>タ</t>
    </rPh>
    <rPh sb="1" eb="3">
      <t>カンバン</t>
    </rPh>
    <phoneticPr fontId="2"/>
  </si>
  <si>
    <t>9：00～16：40</t>
  </si>
  <si>
    <t>合計</t>
    <rPh sb="0" eb="2">
      <t>ゴウケイ</t>
    </rPh>
    <phoneticPr fontId="2"/>
  </si>
  <si>
    <t>大
会
業
務
関
係
者</t>
    <rPh sb="0" eb="1">
      <t>ダイ</t>
    </rPh>
    <rPh sb="2" eb="3">
      <t>カイ</t>
    </rPh>
    <rPh sb="4" eb="5">
      <t>ゴウ</t>
    </rPh>
    <rPh sb="6" eb="7">
      <t>ツトム</t>
    </rPh>
    <rPh sb="8" eb="9">
      <t>セキ</t>
    </rPh>
    <rPh sb="10" eb="11">
      <t>カカリ</t>
    </rPh>
    <rPh sb="12" eb="13">
      <t>モノ</t>
    </rPh>
    <phoneticPr fontId="2"/>
  </si>
  <si>
    <t/>
  </si>
  <si>
    <t>No.</t>
  </si>
  <si>
    <t>公園南側入口T字路</t>
    <rPh sb="0" eb="2">
      <t>コウエン</t>
    </rPh>
    <rPh sb="2" eb="5">
      <t>ミナミガワイリ</t>
    </rPh>
    <rPh sb="5" eb="6">
      <t>クチ</t>
    </rPh>
    <rPh sb="7" eb="9">
      <t>ジロ</t>
    </rPh>
    <phoneticPr fontId="2"/>
  </si>
  <si>
    <t>高等学校野球
（硬式・軟式）</t>
    <rPh sb="0" eb="6">
      <t>コウトウガ</t>
    </rPh>
    <rPh sb="8" eb="10">
      <t>コウシキ</t>
    </rPh>
    <rPh sb="11" eb="13">
      <t>ナンシキ</t>
    </rPh>
    <phoneticPr fontId="2"/>
  </si>
  <si>
    <t>扇町公園</t>
    <rPh sb="0" eb="4">
      <t>オウギ</t>
    </rPh>
    <phoneticPr fontId="2"/>
  </si>
  <si>
    <t>①
㎡</t>
  </si>
  <si>
    <t>無償</t>
    <rPh sb="0" eb="2">
      <t>ムショウ</t>
    </rPh>
    <phoneticPr fontId="2"/>
  </si>
  <si>
    <t>弘前運動公園エントランス広場</t>
    <rPh sb="0" eb="6">
      <t>ヒロサキウンドウコウエン</t>
    </rPh>
    <rPh sb="12" eb="14">
      <t>ヒロバ</t>
    </rPh>
    <phoneticPr fontId="2"/>
  </si>
  <si>
    <t>弘前市民会館</t>
    <rPh sb="0" eb="6">
      <t>ヒロサキシミ</t>
    </rPh>
    <phoneticPr fontId="2"/>
  </si>
  <si>
    <t>AS421000</t>
  </si>
  <si>
    <t>（地独）青森県産業技術センター弘前工業研究所駐車場</t>
  </si>
  <si>
    <t>体操
（新体操）</t>
    <rPh sb="0" eb="2">
      <t>タイソウ</t>
    </rPh>
    <rPh sb="3" eb="8">
      <t>(シンタイ</t>
    </rPh>
    <phoneticPr fontId="2"/>
  </si>
  <si>
    <t>青森県ライフル射撃協会</t>
    <rPh sb="0" eb="3">
      <t>アオモリケン</t>
    </rPh>
    <rPh sb="7" eb="9">
      <t>シャゲキ</t>
    </rPh>
    <rPh sb="9" eb="11">
      <t>キョウカイ</t>
    </rPh>
    <phoneticPr fontId="2"/>
  </si>
  <si>
    <t>目隠しパネル</t>
    <rPh sb="0" eb="2">
      <t>メカク</t>
    </rPh>
    <phoneticPr fontId="21"/>
  </si>
  <si>
    <t>青森県武道館</t>
    <rPh sb="0" eb="6">
      <t>アオモリケンブドウカン</t>
    </rPh>
    <phoneticPr fontId="20"/>
  </si>
  <si>
    <t>設置場所</t>
    <rPh sb="0" eb="2">
      <t>セッチ</t>
    </rPh>
    <rPh sb="2" eb="4">
      <t>バショ</t>
    </rPh>
    <phoneticPr fontId="2"/>
  </si>
  <si>
    <t>配置人数（人）</t>
    <rPh sb="0" eb="2">
      <t>ハイチ</t>
    </rPh>
    <rPh sb="2" eb="4">
      <t>ニンズウ</t>
    </rPh>
    <rPh sb="5" eb="6">
      <t>ニン</t>
    </rPh>
    <phoneticPr fontId="2"/>
  </si>
  <si>
    <t>ソフトボール選手・監督駐車場</t>
    <rPh sb="6" eb="8">
      <t>センシュ</t>
    </rPh>
    <rPh sb="9" eb="11">
      <t>カントク</t>
    </rPh>
    <rPh sb="11" eb="14">
      <t>チュウシャジョウ</t>
    </rPh>
    <phoneticPr fontId="2"/>
  </si>
  <si>
    <t>用具名</t>
    <rPh sb="0" eb="2">
      <t>ヨウグ</t>
    </rPh>
    <rPh sb="2" eb="3">
      <t>メイ</t>
    </rPh>
    <phoneticPr fontId="2"/>
  </si>
  <si>
    <t>AM741000</t>
  </si>
  <si>
    <t>駐車場名</t>
    <rPh sb="0" eb="4">
      <t>ちゅうし</t>
    </rPh>
    <phoneticPr fontId="18" type="Hiragana"/>
  </si>
  <si>
    <t>救護所等
配置場所</t>
    <rPh sb="0" eb="2">
      <t>キュウゴ</t>
    </rPh>
    <rPh sb="2" eb="3">
      <t>ショ</t>
    </rPh>
    <rPh sb="3" eb="4">
      <t>トウ</t>
    </rPh>
    <phoneticPr fontId="2"/>
  </si>
  <si>
    <t>弘前市大字豊田2丁目3
弘前市大字豊田3丁目4</t>
    <rPh sb="12" eb="15">
      <t>ヒロサキシ</t>
    </rPh>
    <rPh sb="15" eb="17">
      <t>オオアザ</t>
    </rPh>
    <rPh sb="17" eb="19">
      <t>トヨタ</t>
    </rPh>
    <phoneticPr fontId="2"/>
  </si>
  <si>
    <t>提供予定物</t>
    <rPh sb="0" eb="2">
      <t>テイキョウ</t>
    </rPh>
    <rPh sb="2" eb="4">
      <t>ヨテイ</t>
    </rPh>
    <rPh sb="4" eb="5">
      <t>ブツ</t>
    </rPh>
    <phoneticPr fontId="2"/>
  </si>
  <si>
    <t>一般観客席（トラップ）</t>
    <rPh sb="0" eb="2">
      <t>イッパン</t>
    </rPh>
    <rPh sb="2" eb="5">
      <t>カンキャクセキ</t>
    </rPh>
    <phoneticPr fontId="2"/>
  </si>
  <si>
    <t>弁当</t>
    <rPh sb="0" eb="2">
      <t>ベントウ</t>
    </rPh>
    <phoneticPr fontId="2"/>
  </si>
  <si>
    <t>着地マット　平行棒用</t>
    <rPh sb="0" eb="2">
      <t>チャクチ</t>
    </rPh>
    <rPh sb="6" eb="10">
      <t>ヘイコウボウヨウ</t>
    </rPh>
    <phoneticPr fontId="20"/>
  </si>
  <si>
    <t>被保険者Ｃ</t>
    <rPh sb="0" eb="1">
      <t>ヒ</t>
    </rPh>
    <rPh sb="1" eb="4">
      <t>ホケンシャ</t>
    </rPh>
    <phoneticPr fontId="2"/>
  </si>
  <si>
    <t>AM720M30</t>
  </si>
  <si>
    <t>株式会社都村製作所</t>
    <rPh sb="0" eb="4">
      <t>カブシキガイシャ</t>
    </rPh>
    <rPh sb="4" eb="9">
      <t>ツムラセイ</t>
    </rPh>
    <phoneticPr fontId="2"/>
  </si>
  <si>
    <t>大会名横看板（式典用）</t>
    <rPh sb="0" eb="3">
      <t>タイカイメイ</t>
    </rPh>
    <rPh sb="3" eb="4">
      <t>ヨコ</t>
    </rPh>
    <rPh sb="4" eb="6">
      <t>カンバン</t>
    </rPh>
    <rPh sb="7" eb="10">
      <t>シキテンヨウ</t>
    </rPh>
    <phoneticPr fontId="22"/>
  </si>
  <si>
    <t>斡旋（選手・監督）</t>
    <rPh sb="0" eb="2">
      <t>アッセン</t>
    </rPh>
    <rPh sb="3" eb="5">
      <t>センシュ</t>
    </rPh>
    <rPh sb="6" eb="8">
      <t>カントク</t>
    </rPh>
    <phoneticPr fontId="2"/>
  </si>
  <si>
    <t>射順ボード（スキート）</t>
    <rPh sb="0" eb="1">
      <t>シャ</t>
    </rPh>
    <rPh sb="1" eb="2">
      <t>ジュン</t>
    </rPh>
    <phoneticPr fontId="23"/>
  </si>
  <si>
    <t>弘前市大字小比内三丁目18-1周辺</t>
  </si>
  <si>
    <t>布パーテーション</t>
    <rPh sb="0" eb="1">
      <t>ヌノ</t>
    </rPh>
    <phoneticPr fontId="2"/>
  </si>
  <si>
    <t>パイプテント　2K×3K（補強材、横幕含む）</t>
  </si>
  <si>
    <t>県送信員席</t>
    <rPh sb="0" eb="1">
      <t>ケン</t>
    </rPh>
    <rPh sb="1" eb="4">
      <t>ソウシンイン</t>
    </rPh>
    <rPh sb="4" eb="5">
      <t>セキ</t>
    </rPh>
    <phoneticPr fontId="2"/>
  </si>
  <si>
    <t>INPEX酒田アリーナ</t>
    <rPh sb="5" eb="7">
      <t>サカタ</t>
    </rPh>
    <phoneticPr fontId="2"/>
  </si>
  <si>
    <t>診察台</t>
  </si>
  <si>
    <t>城東口入口そばの
バス・タクシー乗降所の屋根の柱</t>
  </si>
  <si>
    <t>延提供数
（杯、食）</t>
    <rPh sb="0" eb="1">
      <t>ノ</t>
    </rPh>
    <rPh sb="1" eb="3">
      <t>テイキョウ</t>
    </rPh>
    <rPh sb="3" eb="4">
      <t>スウ</t>
    </rPh>
    <rPh sb="6" eb="7">
      <t>ハイ</t>
    </rPh>
    <rPh sb="8" eb="9">
      <t>ショク</t>
    </rPh>
    <phoneticPr fontId="2"/>
  </si>
  <si>
    <t>りんごねぷた</t>
  </si>
  <si>
    <t>延長コード</t>
    <rPh sb="0" eb="2">
      <t>エンチョウ</t>
    </rPh>
    <phoneticPr fontId="19"/>
  </si>
  <si>
    <t>表彰台</t>
    <rPh sb="0" eb="3">
      <t>ヒョウ</t>
    </rPh>
    <phoneticPr fontId="2"/>
  </si>
  <si>
    <t>取得価格
（円）</t>
    <rPh sb="0" eb="2">
      <t>シュトク</t>
    </rPh>
    <rPh sb="2" eb="4">
      <t>カカク</t>
    </rPh>
    <rPh sb="6" eb="7">
      <t>エン</t>
    </rPh>
    <phoneticPr fontId="2"/>
  </si>
  <si>
    <t>提供会場</t>
    <rPh sb="0" eb="2">
      <t>テイキョウ</t>
    </rPh>
    <rPh sb="2" eb="4">
      <t>カイジョウ</t>
    </rPh>
    <phoneticPr fontId="2"/>
  </si>
  <si>
    <t>弘前大学第一体育館駐車場</t>
    <rPh sb="9" eb="12">
      <t>ちゅうしゃじょう</t>
    </rPh>
    <phoneticPr fontId="18" type="Hiragana"/>
  </si>
  <si>
    <t>メーカー名</t>
    <rPh sb="4" eb="5">
      <t>メイ</t>
    </rPh>
    <phoneticPr fontId="2"/>
  </si>
  <si>
    <t>購入時期
（年式）</t>
    <rPh sb="0" eb="2">
      <t>コウニュウ</t>
    </rPh>
    <rPh sb="2" eb="4">
      <t>ジキ</t>
    </rPh>
    <rPh sb="6" eb="8">
      <t>ネンシキ</t>
    </rPh>
    <phoneticPr fontId="2"/>
  </si>
  <si>
    <t>歓迎看板</t>
    <rPh sb="0" eb="2">
      <t>カンゲイ</t>
    </rPh>
    <rPh sb="2" eb="4">
      <t>カンバン</t>
    </rPh>
    <phoneticPr fontId="2"/>
  </si>
  <si>
    <t>弘前文化センター敷地内設置仮設物</t>
    <rPh sb="0" eb="4">
      <t>ヒロサキブンカ</t>
    </rPh>
    <rPh sb="8" eb="10">
      <t>シキチ</t>
    </rPh>
    <rPh sb="10" eb="11">
      <t>ナイ</t>
    </rPh>
    <rPh sb="11" eb="13">
      <t>セッチ</t>
    </rPh>
    <phoneticPr fontId="2"/>
  </si>
  <si>
    <t>単位</t>
    <rPh sb="0" eb="2">
      <t>タンイ</t>
    </rPh>
    <phoneticPr fontId="2"/>
  </si>
  <si>
    <t>ステージ階段</t>
    <rPh sb="4" eb="6">
      <t>カ</t>
    </rPh>
    <phoneticPr fontId="2"/>
  </si>
  <si>
    <t>（地独）青森県産業技術センター弘前工業研究所駐車場</t>
    <rPh sb="22" eb="25">
      <t>ちゅう</t>
    </rPh>
    <phoneticPr fontId="18" type="Hiragana"/>
  </si>
  <si>
    <t>B09BG5KL34</t>
  </si>
  <si>
    <t>数量
①</t>
    <rPh sb="0" eb="2">
      <t>スウリョウ</t>
    </rPh>
    <phoneticPr fontId="2"/>
  </si>
  <si>
    <t>【サイン計画（Sign-01）参照】
D01-0101
～
D01-0108</t>
    <rPh sb="4" eb="6">
      <t>ケイ</t>
    </rPh>
    <rPh sb="15" eb="17">
      <t>サンショウ</t>
    </rPh>
    <phoneticPr fontId="2"/>
  </si>
  <si>
    <t>区分及び内訳</t>
    <rPh sb="0" eb="2">
      <t>クブン</t>
    </rPh>
    <rPh sb="2" eb="3">
      <t>オヨ</t>
    </rPh>
    <rPh sb="4" eb="6">
      <t>ウチワケ</t>
    </rPh>
    <phoneticPr fontId="2"/>
  </si>
  <si>
    <t>アルミトラス</t>
  </si>
  <si>
    <t>①駐車場A側の入口付近</t>
  </si>
  <si>
    <t>借用先</t>
    <rPh sb="0" eb="2">
      <t>シャクヨウ</t>
    </rPh>
    <rPh sb="2" eb="3">
      <t>サキ</t>
    </rPh>
    <phoneticPr fontId="2"/>
  </si>
  <si>
    <t>イレクターフェンス</t>
  </si>
  <si>
    <t>LDE２色表示スコアボード</t>
    <rPh sb="4" eb="5">
      <t>ショク</t>
    </rPh>
    <rPh sb="5" eb="7">
      <t>ヒョウジ</t>
    </rPh>
    <phoneticPr fontId="20"/>
  </si>
  <si>
    <t>保管施設</t>
    <rPh sb="0" eb="2">
      <t>ホカン</t>
    </rPh>
    <rPh sb="2" eb="4">
      <t>シセツ</t>
    </rPh>
    <phoneticPr fontId="2"/>
  </si>
  <si>
    <t>周辺の商業施設</t>
  </si>
  <si>
    <t>日程</t>
    <rPh sb="0" eb="2">
      <t>ニッテイ</t>
    </rPh>
    <phoneticPr fontId="2"/>
  </si>
  <si>
    <t>西駐車場</t>
    <rPh sb="0" eb="1">
      <t>にし</t>
    </rPh>
    <rPh sb="1" eb="4">
      <t>ちゅうしゃじょう</t>
    </rPh>
    <phoneticPr fontId="18" type="Hiragana"/>
  </si>
  <si>
    <t>弘前市大字小栗山長田70-6</t>
    <rPh sb="0" eb="5">
      <t>ヒロサキシオオアザ</t>
    </rPh>
    <rPh sb="5" eb="8">
      <t>コグリヤマ</t>
    </rPh>
    <rPh sb="8" eb="10">
      <t>オサダ</t>
    </rPh>
    <phoneticPr fontId="2"/>
  </si>
  <si>
    <t>体操器具用収納台車</t>
    <rPh sb="0" eb="4">
      <t>タイソウキグ</t>
    </rPh>
    <rPh sb="4" eb="5">
      <t>ヨウ</t>
    </rPh>
    <rPh sb="5" eb="9">
      <t>シュウノウダイシャ</t>
    </rPh>
    <phoneticPr fontId="20"/>
  </si>
  <si>
    <t>対象期間
（借用から返却まで）</t>
    <rPh sb="0" eb="2">
      <t>タイショウ</t>
    </rPh>
    <rPh sb="2" eb="4">
      <t>キカン</t>
    </rPh>
    <rPh sb="6" eb="8">
      <t>シャクヨウ</t>
    </rPh>
    <rPh sb="10" eb="12">
      <t>ヘンキャク</t>
    </rPh>
    <phoneticPr fontId="2"/>
  </si>
  <si>
    <t>県旗/国体旗/国旗/全日本弓道連盟/市旗</t>
  </si>
  <si>
    <t>事
務
局
員</t>
    <rPh sb="0" eb="1">
      <t>コト</t>
    </rPh>
    <rPh sb="2" eb="3">
      <t>ツトム</t>
    </rPh>
    <rPh sb="4" eb="5">
      <t>キョク</t>
    </rPh>
    <rPh sb="6" eb="7">
      <t>イン</t>
    </rPh>
    <phoneticPr fontId="2"/>
  </si>
  <si>
    <t>被保険者Ａ</t>
    <rPh sb="0" eb="4">
      <t>ヒホケンシャ</t>
    </rPh>
    <phoneticPr fontId="2"/>
  </si>
  <si>
    <t>被保険者Ｂ</t>
    <rPh sb="0" eb="4">
      <t>ヒホケンシャ</t>
    </rPh>
    <phoneticPr fontId="2"/>
  </si>
  <si>
    <t>2日目</t>
    <rPh sb="1" eb="2">
      <t>ニチ</t>
    </rPh>
    <rPh sb="2" eb="3">
      <t>メ</t>
    </rPh>
    <phoneticPr fontId="2"/>
  </si>
  <si>
    <t>AHG-572</t>
  </si>
  <si>
    <t>4日前</t>
    <rPh sb="1" eb="3">
      <t>ニチマエ</t>
    </rPh>
    <phoneticPr fontId="2"/>
  </si>
  <si>
    <t>施設面積</t>
    <rPh sb="0" eb="4">
      <t>シセツメンセキ</t>
    </rPh>
    <phoneticPr fontId="2"/>
  </si>
  <si>
    <t>3日前</t>
    <rPh sb="1" eb="3">
      <t>ニチマエ</t>
    </rPh>
    <phoneticPr fontId="2"/>
  </si>
  <si>
    <t>前々日</t>
    <rPh sb="0" eb="2">
      <t>ゼンゼン</t>
    </rPh>
    <rPh sb="2" eb="3">
      <t>ヒ</t>
    </rPh>
    <phoneticPr fontId="2"/>
  </si>
  <si>
    <t>延人数</t>
    <rPh sb="0" eb="1">
      <t>ノベ</t>
    </rPh>
    <rPh sb="1" eb="3">
      <t>ニンズウ</t>
    </rPh>
    <phoneticPr fontId="2"/>
  </si>
  <si>
    <t>弘前市大字豊田2丁目3-1</t>
  </si>
  <si>
    <t>一
般
観
覧
者</t>
    <rPh sb="0" eb="1">
      <t>イチ</t>
    </rPh>
    <rPh sb="2" eb="3">
      <t>ハン</t>
    </rPh>
    <rPh sb="4" eb="5">
      <t>カン</t>
    </rPh>
    <phoneticPr fontId="2"/>
  </si>
  <si>
    <t>日付等</t>
    <rPh sb="0" eb="2">
      <t>ヒヅケ</t>
    </rPh>
    <rPh sb="2" eb="3">
      <t>トウ</t>
    </rPh>
    <phoneticPr fontId="2"/>
  </si>
  <si>
    <t>①オフィスアルカディアエリア全体</t>
  </si>
  <si>
    <t>弘前市大町1-1-2</t>
  </si>
  <si>
    <t>幅
（W）</t>
    <rPh sb="0" eb="1">
      <t>ハバ</t>
    </rPh>
    <phoneticPr fontId="2"/>
  </si>
  <si>
    <t>射撃シューズ測定器</t>
  </si>
  <si>
    <t>準備・練習期間</t>
    <rPh sb="0" eb="2">
      <t>ジュンビ</t>
    </rPh>
    <rPh sb="3" eb="5">
      <t>レンシュウ</t>
    </rPh>
    <rPh sb="5" eb="7">
      <t>キカン</t>
    </rPh>
    <phoneticPr fontId="2"/>
  </si>
  <si>
    <t>弘前市運動公園北駐車場</t>
    <rPh sb="0" eb="3">
      <t>ヒロサキシ</t>
    </rPh>
    <rPh sb="3" eb="5">
      <t>ウンドウ</t>
    </rPh>
    <rPh sb="5" eb="7">
      <t>コウエン</t>
    </rPh>
    <rPh sb="7" eb="8">
      <t>キタ</t>
    </rPh>
    <rPh sb="8" eb="11">
      <t>チュウシャジョウ</t>
    </rPh>
    <phoneticPr fontId="2"/>
  </si>
  <si>
    <t>1日目</t>
    <rPh sb="1" eb="2">
      <t>ニチ</t>
    </rPh>
    <rPh sb="2" eb="3">
      <t>メ</t>
    </rPh>
    <phoneticPr fontId="2"/>
  </si>
  <si>
    <t>4日目</t>
    <rPh sb="1" eb="2">
      <t>ニチ</t>
    </rPh>
    <rPh sb="2" eb="3">
      <t>メ</t>
    </rPh>
    <phoneticPr fontId="2"/>
  </si>
  <si>
    <t>横看板</t>
    <rPh sb="0" eb="3">
      <t>ヨコカンバン</t>
    </rPh>
    <phoneticPr fontId="2"/>
  </si>
  <si>
    <t>8：30～16：00</t>
  </si>
  <si>
    <t>台車</t>
    <rPh sb="0" eb="2">
      <t>ダイシャ</t>
    </rPh>
    <phoneticPr fontId="2"/>
  </si>
  <si>
    <r>
      <t xml:space="preserve">　競技会場、練習会場、駐車場等の施設及び会場内外に設置する看板、仮設物等、実行委員会が所有若しくは管理するものの不備又は運営上の過失から第三者に損害を与えたことにより、法律上の損害賠償責任を負う事故の補償。
</t>
    </r>
    <r>
      <rPr>
        <u/>
        <sz val="10"/>
        <color theme="1"/>
        <rFont val="HGPｺﾞｼｯｸM"/>
      </rPr>
      <t>例）競技会係員が、競技会場の壁に台車をぶつけ、穴が開いた。</t>
    </r>
    <r>
      <rPr>
        <sz val="10"/>
        <color theme="1"/>
        <rFont val="HGPｺﾞｼｯｸM"/>
      </rPr>
      <t xml:space="preserve">
</t>
    </r>
    <r>
      <rPr>
        <u/>
        <sz val="10"/>
        <color theme="1"/>
        <rFont val="HGPｺﾞｼｯｸM"/>
      </rPr>
      <t>例）設置した看板が風で飛ばされ、観客に当たって怪我をした。</t>
    </r>
    <rPh sb="104" eb="105">
      <t>レイ</t>
    </rPh>
    <rPh sb="106" eb="109">
      <t>キョウギカイ</t>
    </rPh>
    <rPh sb="109" eb="111">
      <t>カカリイン</t>
    </rPh>
    <rPh sb="113" eb="115">
      <t>キョウギ</t>
    </rPh>
    <rPh sb="115" eb="117">
      <t>カイジョウ</t>
    </rPh>
    <rPh sb="118" eb="119">
      <t>カベ</t>
    </rPh>
    <rPh sb="120" eb="122">
      <t>ダイシャ</t>
    </rPh>
    <rPh sb="127" eb="128">
      <t>アナ</t>
    </rPh>
    <rPh sb="129" eb="130">
      <t>ア</t>
    </rPh>
    <rPh sb="134" eb="135">
      <t>レイ</t>
    </rPh>
    <rPh sb="136" eb="138">
      <t>セッチ</t>
    </rPh>
    <rPh sb="140" eb="142">
      <t>カンバン</t>
    </rPh>
    <rPh sb="143" eb="144">
      <t>カゼ</t>
    </rPh>
    <rPh sb="145" eb="146">
      <t>ト</t>
    </rPh>
    <rPh sb="150" eb="152">
      <t>カンキャク</t>
    </rPh>
    <rPh sb="153" eb="154">
      <t>ア</t>
    </rPh>
    <rPh sb="157" eb="159">
      <t>ケガ</t>
    </rPh>
    <phoneticPr fontId="2"/>
  </si>
  <si>
    <t>高さ
（H）</t>
    <rPh sb="0" eb="1">
      <t>タカ</t>
    </rPh>
    <phoneticPr fontId="2"/>
  </si>
  <si>
    <t>奥行
（D）</t>
    <rPh sb="0" eb="2">
      <t>オクユキ</t>
    </rPh>
    <phoneticPr fontId="2"/>
  </si>
  <si>
    <t>特設ライフル射撃場、克雪トレーニングセンター</t>
  </si>
  <si>
    <t>計
①×②</t>
    <rPh sb="0" eb="1">
      <t>ケイ</t>
    </rPh>
    <phoneticPr fontId="2"/>
  </si>
  <si>
    <t>○：設営日　□：諸会議（審判・監督会議等）△：公式練習日　◎：競技日　◇：撤去日　</t>
    <rPh sb="2" eb="5">
      <t>セツエイビ</t>
    </rPh>
    <rPh sb="8" eb="11">
      <t>ショカイギ</t>
    </rPh>
    <rPh sb="12" eb="14">
      <t>シンパン</t>
    </rPh>
    <rPh sb="15" eb="19">
      <t>カントクカイギ</t>
    </rPh>
    <rPh sb="19" eb="20">
      <t>ナド</t>
    </rPh>
    <rPh sb="23" eb="25">
      <t>コウシキ</t>
    </rPh>
    <rPh sb="25" eb="28">
      <t>レンシュウビ</t>
    </rPh>
    <rPh sb="31" eb="34">
      <t>キョウギビ</t>
    </rPh>
    <rPh sb="37" eb="39">
      <t>テッキョ</t>
    </rPh>
    <rPh sb="39" eb="40">
      <t>ビ</t>
    </rPh>
    <phoneticPr fontId="2"/>
  </si>
  <si>
    <t>電子標的</t>
    <rPh sb="0" eb="4">
      <t>デンシヒョウテキ</t>
    </rPh>
    <phoneticPr fontId="2"/>
  </si>
  <si>
    <t>合計</t>
  </si>
  <si>
    <t>詳細
（取得価格の内訳等）</t>
    <rPh sb="0" eb="2">
      <t>ショウサイ</t>
    </rPh>
    <rPh sb="4" eb="6">
      <t>シュトク</t>
    </rPh>
    <rPh sb="6" eb="8">
      <t>カカク</t>
    </rPh>
    <rPh sb="9" eb="11">
      <t>ウチワケ</t>
    </rPh>
    <rPh sb="11" eb="12">
      <t>トウ</t>
    </rPh>
    <phoneticPr fontId="2"/>
  </si>
  <si>
    <t>AP022162</t>
  </si>
  <si>
    <t>救護所</t>
    <rPh sb="0" eb="3">
      <t>キュウゴショ</t>
    </rPh>
    <phoneticPr fontId="2"/>
  </si>
  <si>
    <t>おむつ交換台</t>
    <rPh sb="3" eb="6">
      <t>コウカンダイ</t>
    </rPh>
    <phoneticPr fontId="2"/>
  </si>
  <si>
    <t>救護席</t>
    <rPh sb="0" eb="2">
      <t>キュウゴ</t>
    </rPh>
    <rPh sb="2" eb="3">
      <t>セキ</t>
    </rPh>
    <phoneticPr fontId="2"/>
  </si>
  <si>
    <t>射場整備員席（スキート）</t>
    <rPh sb="0" eb="4">
      <t>シャジョウセイビ</t>
    </rPh>
    <rPh sb="4" eb="5">
      <t>イン</t>
    </rPh>
    <rPh sb="5" eb="6">
      <t>セキ</t>
    </rPh>
    <phoneticPr fontId="2"/>
  </si>
  <si>
    <t>ベニヤ板</t>
  </si>
  <si>
    <t>青森県武道館
弘前大学第一体育館</t>
    <rPh sb="7" eb="11">
      <t>ヒロサキダイガク</t>
    </rPh>
    <rPh sb="11" eb="13">
      <t>ダイイチ</t>
    </rPh>
    <rPh sb="13" eb="16">
      <t>タイイクカン</t>
    </rPh>
    <phoneticPr fontId="2"/>
  </si>
  <si>
    <r>
      <t>Aのうち宿泊者</t>
    </r>
    <r>
      <rPr>
        <b/>
        <sz val="11"/>
        <color auto="1"/>
        <rFont val="UD デジタル 教科書体 NP"/>
      </rPr>
      <t xml:space="preserve">
（再掲）</t>
    </r>
    <rPh sb="4" eb="7">
      <t>シュクハクシャ</t>
    </rPh>
    <rPh sb="9" eb="11">
      <t>サイケイ</t>
    </rPh>
    <phoneticPr fontId="2"/>
  </si>
  <si>
    <t>相馬球場</t>
    <rPh sb="0" eb="4">
      <t>そうまき</t>
    </rPh>
    <phoneticPr fontId="18" type="Hiragana"/>
  </si>
  <si>
    <t>対象期間
（飲食物の提供期間）</t>
  </si>
  <si>
    <t>弘前プラザホテル</t>
    <rPh sb="0" eb="2">
      <t>ひろさき</t>
    </rPh>
    <phoneticPr fontId="18" type="Hiragana"/>
  </si>
  <si>
    <t>１杯又は１食
あたり価格
（円）</t>
    <rPh sb="1" eb="2">
      <t>ハイ</t>
    </rPh>
    <rPh sb="2" eb="3">
      <t>マタ</t>
    </rPh>
    <rPh sb="5" eb="6">
      <t>ショク</t>
    </rPh>
    <rPh sb="10" eb="12">
      <t>カカク</t>
    </rPh>
    <rPh sb="14" eb="15">
      <t>エン</t>
    </rPh>
    <phoneticPr fontId="2"/>
  </si>
  <si>
    <t>ディスプレイ設置台</t>
    <rPh sb="6" eb="9">
      <t>セッチダイ</t>
    </rPh>
    <phoneticPr fontId="2"/>
  </si>
  <si>
    <t>競技会役員</t>
    <rPh sb="0" eb="3">
      <t>キョウギカイ</t>
    </rPh>
    <rPh sb="3" eb="5">
      <t>ヤクイン</t>
    </rPh>
    <phoneticPr fontId="2"/>
  </si>
  <si>
    <t>長机</t>
    <rPh sb="0" eb="2">
      <t>ナガツクエ</t>
    </rPh>
    <phoneticPr fontId="2"/>
  </si>
  <si>
    <t>ジャバラテント</t>
  </si>
  <si>
    <t>弓立て</t>
    <rPh sb="0" eb="2">
      <t>ユミタテ</t>
    </rPh>
    <phoneticPr fontId="2"/>
  </si>
  <si>
    <t>救急救命士</t>
    <rPh sb="0" eb="5">
      <t>キュウキュウキュウメイシ</t>
    </rPh>
    <phoneticPr fontId="2"/>
  </si>
  <si>
    <t>演台</t>
    <rPh sb="0" eb="2">
      <t>エンダイ</t>
    </rPh>
    <phoneticPr fontId="2"/>
  </si>
  <si>
    <t>歯科医師</t>
    <rPh sb="0" eb="4">
      <t>シカイシ</t>
    </rPh>
    <phoneticPr fontId="2"/>
  </si>
  <si>
    <t>防矢板（連盟作成）</t>
    <rPh sb="0" eb="1">
      <t>ボウ</t>
    </rPh>
    <rPh sb="1" eb="2">
      <t>ヤ</t>
    </rPh>
    <rPh sb="2" eb="3">
      <t>イタ</t>
    </rPh>
    <rPh sb="4" eb="6">
      <t>レンメイ</t>
    </rPh>
    <rPh sb="6" eb="8">
      <t>サクセイ</t>
    </rPh>
    <phoneticPr fontId="2"/>
  </si>
  <si>
    <t>AP112000</t>
  </si>
  <si>
    <t>運営側（補償を受けることができる者）</t>
    <rPh sb="0" eb="3">
      <t>ウンエ</t>
    </rPh>
    <rPh sb="4" eb="6">
      <t>ホショウ</t>
    </rPh>
    <rPh sb="7" eb="8">
      <t>ウ</t>
    </rPh>
    <rPh sb="16" eb="17">
      <t>モノ</t>
    </rPh>
    <phoneticPr fontId="2"/>
  </si>
  <si>
    <t>ホワイトボード</t>
  </si>
  <si>
    <t>長机</t>
  </si>
  <si>
    <t>第三者（賠償請求者）</t>
    <rPh sb="0" eb="1">
      <t>ダイ</t>
    </rPh>
    <rPh sb="1" eb="2">
      <t>3</t>
    </rPh>
    <rPh sb="2" eb="3">
      <t>モノ</t>
    </rPh>
    <rPh sb="4" eb="9">
      <t>バイショ</t>
    </rPh>
    <phoneticPr fontId="2"/>
  </si>
  <si>
    <t>運動公園駅付近（はるか夢球場外野付近）</t>
    <rPh sb="0" eb="5">
      <t>ウンドウコウエンエキ</t>
    </rPh>
    <rPh sb="5" eb="7">
      <t>フキン</t>
    </rPh>
    <rPh sb="11" eb="12">
      <t>ユメ</t>
    </rPh>
    <rPh sb="12" eb="14">
      <t>キュウジョウ</t>
    </rPh>
    <rPh sb="14" eb="16">
      <t>ガイヤ</t>
    </rPh>
    <rPh sb="16" eb="18">
      <t>フキン</t>
    </rPh>
    <phoneticPr fontId="2"/>
  </si>
  <si>
    <t>弘前市運動公園</t>
    <rPh sb="0" eb="7">
      <t>ひろさきしうんどうこうえん</t>
    </rPh>
    <phoneticPr fontId="18" type="Hiragana"/>
  </si>
  <si>
    <t>9：00～16：20</t>
  </si>
  <si>
    <t>NO.</t>
  </si>
  <si>
    <t>弘前文化センター</t>
    <rPh sb="0" eb="4">
      <t>ヒロサキブンカ</t>
    </rPh>
    <phoneticPr fontId="2"/>
  </si>
  <si>
    <t>トランポリン
ソフトボール</t>
  </si>
  <si>
    <t>弘前文化センター敷地内設置仮設物</t>
    <rPh sb="0" eb="4">
      <t>ヒロサキブンカ</t>
    </rPh>
    <rPh sb="8" eb="10">
      <t>シキチ</t>
    </rPh>
    <rPh sb="10" eb="11">
      <t>ナイ</t>
    </rPh>
    <rPh sb="11" eb="16">
      <t>セッチカセ</t>
    </rPh>
    <phoneticPr fontId="2"/>
  </si>
  <si>
    <t>競技名</t>
    <rPh sb="0" eb="3">
      <t>キョウギメイ</t>
    </rPh>
    <phoneticPr fontId="2"/>
  </si>
  <si>
    <t>記録速報所</t>
    <rPh sb="0" eb="5">
      <t>キロクソクホウジョ</t>
    </rPh>
    <phoneticPr fontId="2"/>
  </si>
  <si>
    <t>弘南バス弘前営業所</t>
  </si>
  <si>
    <r>
      <t xml:space="preserve">　実行委員会が管理運営する救護所等に従事する医師等の業務に起因して、第三者の生命又は身体に損害を与えたことにより、法律上の損害賠償責任を負う事故の補償。
</t>
    </r>
    <r>
      <rPr>
        <u/>
        <sz val="10"/>
        <color theme="1"/>
        <rFont val="HGPｺﾞｼｯｸM"/>
      </rPr>
      <t>例）看護師が怪我をした選手の応急処置を誤り、症状を悪化させた。</t>
    </r>
    <rPh sb="77" eb="78">
      <t>レイ</t>
    </rPh>
    <rPh sb="79" eb="82">
      <t>カンゴシ</t>
    </rPh>
    <rPh sb="83" eb="85">
      <t>ケガ</t>
    </rPh>
    <rPh sb="88" eb="90">
      <t>センシュ</t>
    </rPh>
    <rPh sb="91" eb="93">
      <t>オウキュウ</t>
    </rPh>
    <rPh sb="93" eb="95">
      <t>ショチ</t>
    </rPh>
    <rPh sb="96" eb="97">
      <t>アヤマ</t>
    </rPh>
    <rPh sb="99" eb="101">
      <t>ショウジョウ</t>
    </rPh>
    <rPh sb="102" eb="104">
      <t>アッカ</t>
    </rPh>
    <phoneticPr fontId="2"/>
  </si>
  <si>
    <t>施設名</t>
    <rPh sb="0" eb="3">
      <t>シセツメイ</t>
    </rPh>
    <phoneticPr fontId="2"/>
  </si>
  <si>
    <t>競
技
会
役
員</t>
    <rPh sb="0" eb="1">
      <t>キョウ</t>
    </rPh>
    <rPh sb="2" eb="3">
      <t>ワザ</t>
    </rPh>
    <rPh sb="4" eb="5">
      <t>カイ</t>
    </rPh>
    <rPh sb="6" eb="7">
      <t>ヤク</t>
    </rPh>
    <rPh sb="8" eb="9">
      <t>イン</t>
    </rPh>
    <phoneticPr fontId="2"/>
  </si>
  <si>
    <t>住所</t>
    <rPh sb="0" eb="2">
      <t>ジュウショ</t>
    </rPh>
    <phoneticPr fontId="2"/>
  </si>
  <si>
    <t>収容台数
（台）</t>
    <rPh sb="0" eb="4">
      <t>シュウヨウダイスウ</t>
    </rPh>
    <rPh sb="6" eb="7">
      <t>ダイ</t>
    </rPh>
    <phoneticPr fontId="2"/>
  </si>
  <si>
    <t>気化式冷風機</t>
    <rPh sb="0" eb="2">
      <t>キカ</t>
    </rPh>
    <rPh sb="2" eb="3">
      <t>シキ</t>
    </rPh>
    <rPh sb="3" eb="6">
      <t>レイフウキ</t>
    </rPh>
    <phoneticPr fontId="19"/>
  </si>
  <si>
    <t>トイレ</t>
  </si>
  <si>
    <t>デジタルパワーアンプ</t>
  </si>
  <si>
    <t>駐車場名称</t>
    <rPh sb="0" eb="3">
      <t>チュウシャジョウ</t>
    </rPh>
    <rPh sb="3" eb="5">
      <t>メイショウ</t>
    </rPh>
    <phoneticPr fontId="2"/>
  </si>
  <si>
    <t>trocellen Italia S.P.A</t>
  </si>
  <si>
    <t>仮設物名称</t>
    <rPh sb="0" eb="3">
      <t>カセツブツ</t>
    </rPh>
    <rPh sb="3" eb="5">
      <t>メイショウ</t>
    </rPh>
    <phoneticPr fontId="2"/>
  </si>
  <si>
    <t>ファウルポール</t>
  </si>
  <si>
    <t>№</t>
  </si>
  <si>
    <t>青　森　県　競　技　団　体</t>
    <rPh sb="0" eb="1">
      <t>アオ</t>
    </rPh>
    <rPh sb="2" eb="3">
      <t>モリ</t>
    </rPh>
    <rPh sb="4" eb="5">
      <t>ケン</t>
    </rPh>
    <rPh sb="6" eb="7">
      <t>セリ</t>
    </rPh>
    <rPh sb="8" eb="9">
      <t>ワザ</t>
    </rPh>
    <rPh sb="10" eb="11">
      <t>ダン</t>
    </rPh>
    <rPh sb="12" eb="13">
      <t>カラダ</t>
    </rPh>
    <phoneticPr fontId="2"/>
  </si>
  <si>
    <t>パラソル（ウエイト付き）</t>
    <rPh sb="9" eb="10">
      <t>ツキ</t>
    </rPh>
    <phoneticPr fontId="19"/>
  </si>
  <si>
    <t>青森県弓道連盟</t>
    <rPh sb="0" eb="3">
      <t>アオモリケン</t>
    </rPh>
    <rPh sb="3" eb="5">
      <t>キュウドウ</t>
    </rPh>
    <rPh sb="5" eb="7">
      <t>レンメイ</t>
    </rPh>
    <phoneticPr fontId="2"/>
  </si>
  <si>
    <t>弘前市大字五十石町7</t>
    <rPh sb="0" eb="3">
      <t>ヒロサキシ</t>
    </rPh>
    <rPh sb="3" eb="5">
      <t>オオアザ</t>
    </rPh>
    <rPh sb="5" eb="8">
      <t>ゴジッコク</t>
    </rPh>
    <rPh sb="8" eb="9">
      <t>マチ</t>
    </rPh>
    <phoneticPr fontId="2"/>
  </si>
  <si>
    <t>弘前プラザホテル</t>
    <rPh sb="0" eb="2">
      <t>ヒロサキ</t>
    </rPh>
    <phoneticPr fontId="2"/>
  </si>
  <si>
    <t>EP098TBH7-6-28</t>
  </si>
  <si>
    <t>駐車場係控所</t>
    <rPh sb="0" eb="4">
      <t>チュウシャジョウカカリ</t>
    </rPh>
    <rPh sb="4" eb="6">
      <t>ヒカエジョ</t>
    </rPh>
    <phoneticPr fontId="2"/>
  </si>
  <si>
    <t>跳躍版スプリング式</t>
    <rPh sb="0" eb="3">
      <t>チョウヤクバン</t>
    </rPh>
    <rPh sb="8" eb="9">
      <t>シキ</t>
    </rPh>
    <phoneticPr fontId="20"/>
  </si>
  <si>
    <t>青森県空手道連盟</t>
    <rPh sb="0" eb="3">
      <t>アオモリケン</t>
    </rPh>
    <rPh sb="3" eb="6">
      <t>カラテドウ</t>
    </rPh>
    <rPh sb="6" eb="8">
      <t>レンメイ</t>
    </rPh>
    <phoneticPr fontId="2"/>
  </si>
  <si>
    <t>ゴムマット</t>
  </si>
  <si>
    <t>青森県体操協会</t>
    <rPh sb="0" eb="3">
      <t>アオモリケン</t>
    </rPh>
    <rPh sb="3" eb="5">
      <t>タイソウ</t>
    </rPh>
    <rPh sb="5" eb="7">
      <t>キョウカイ</t>
    </rPh>
    <phoneticPr fontId="2"/>
  </si>
  <si>
    <t>大会名横看板</t>
    <rPh sb="0" eb="3">
      <t>タイカイメイ</t>
    </rPh>
    <rPh sb="3" eb="6">
      <t>ヨコカンバン</t>
    </rPh>
    <phoneticPr fontId="2"/>
  </si>
  <si>
    <t>②さんま煮干しそば高倉そば</t>
    <rPh sb="4" eb="6">
      <t>ニボ</t>
    </rPh>
    <rPh sb="9" eb="11">
      <t>タカクラ</t>
    </rPh>
    <phoneticPr fontId="2"/>
  </si>
  <si>
    <t>椅子</t>
    <rPh sb="0" eb="2">
      <t>イス</t>
    </rPh>
    <phoneticPr fontId="2"/>
  </si>
  <si>
    <t>青森県高等学校野球連盟</t>
    <rPh sb="0" eb="3">
      <t>アオモリケン</t>
    </rPh>
    <rPh sb="3" eb="5">
      <t>コウトウ</t>
    </rPh>
    <rPh sb="5" eb="7">
      <t>ガッコウ</t>
    </rPh>
    <rPh sb="7" eb="11">
      <t>ヤキュウレンメイ</t>
    </rPh>
    <phoneticPr fontId="2"/>
  </si>
  <si>
    <t>弘前市大字百沢字裾野195-1</t>
    <rPh sb="0" eb="3">
      <t>ヒロサキシ</t>
    </rPh>
    <rPh sb="3" eb="5">
      <t>オオアザ</t>
    </rPh>
    <rPh sb="5" eb="7">
      <t>ヒャ</t>
    </rPh>
    <rPh sb="7" eb="8">
      <t>アザ</t>
    </rPh>
    <rPh sb="8" eb="10">
      <t>スソノ</t>
    </rPh>
    <phoneticPr fontId="2"/>
  </si>
  <si>
    <r>
      <t>長期間設置又は会場外設置看板
最長の期間：8月</t>
    </r>
    <r>
      <rPr>
        <b/>
        <sz val="14"/>
        <color auto="1"/>
        <rFont val="UD デジタル 教科書体 NP"/>
      </rPr>
      <t>8日～10月21日（75日）</t>
    </r>
    <rPh sb="0" eb="3">
      <t>チョウキカン</t>
    </rPh>
    <rPh sb="3" eb="5">
      <t>セッチ</t>
    </rPh>
    <rPh sb="5" eb="6">
      <t>マタ</t>
    </rPh>
    <rPh sb="7" eb="10">
      <t>カイジ</t>
    </rPh>
    <rPh sb="10" eb="14">
      <t>セッチカ</t>
    </rPh>
    <rPh sb="15" eb="17">
      <t>サイチョウ</t>
    </rPh>
    <rPh sb="18" eb="20">
      <t>キカン</t>
    </rPh>
    <rPh sb="22" eb="23">
      <t>ガツ</t>
    </rPh>
    <rPh sb="24" eb="25">
      <t>ニチ</t>
    </rPh>
    <rPh sb="28" eb="29">
      <t>ガツ</t>
    </rPh>
    <rPh sb="31" eb="32">
      <t>ニチ</t>
    </rPh>
    <rPh sb="35" eb="36">
      <t>ニチ</t>
    </rPh>
    <phoneticPr fontId="2"/>
  </si>
  <si>
    <t>AM711000</t>
  </si>
  <si>
    <t>アングル棚</t>
    <rPh sb="4" eb="5">
      <t>タナ</t>
    </rPh>
    <phoneticPr fontId="21"/>
  </si>
  <si>
    <t>青森県クレー射撃協会</t>
    <rPh sb="0" eb="3">
      <t>アオモリケン</t>
    </rPh>
    <rPh sb="6" eb="8">
      <t>シャゲキ</t>
    </rPh>
    <rPh sb="8" eb="10">
      <t>キョウカイ</t>
    </rPh>
    <phoneticPr fontId="2"/>
  </si>
  <si>
    <t>7：50～15：30</t>
  </si>
  <si>
    <t>遠的弓道場（矢印後付け）</t>
    <rPh sb="0" eb="5">
      <t>エンテキキ</t>
    </rPh>
    <phoneticPr fontId="2"/>
  </si>
  <si>
    <t>青森県ソフトボール協会</t>
    <rPh sb="0" eb="3">
      <t>アオモリケン</t>
    </rPh>
    <rPh sb="9" eb="11">
      <t>キョウカイ</t>
    </rPh>
    <phoneticPr fontId="2"/>
  </si>
  <si>
    <t>大学</t>
    <rPh sb="0" eb="2">
      <t>ダイガク</t>
    </rPh>
    <phoneticPr fontId="2"/>
  </si>
  <si>
    <t>弘前大学</t>
    <rPh sb="0" eb="2">
      <t>ヒロサキ</t>
    </rPh>
    <rPh sb="2" eb="4">
      <t>ダイガク</t>
    </rPh>
    <phoneticPr fontId="2"/>
  </si>
  <si>
    <t>はるか夢球場正面入口付近</t>
    <rPh sb="3" eb="4">
      <t>ユメ</t>
    </rPh>
    <rPh sb="4" eb="6">
      <t>キュウジョウ</t>
    </rPh>
    <rPh sb="6" eb="8">
      <t>ショウメン</t>
    </rPh>
    <rPh sb="8" eb="10">
      <t>イリグチ</t>
    </rPh>
    <rPh sb="10" eb="12">
      <t>フキン</t>
    </rPh>
    <phoneticPr fontId="2"/>
  </si>
  <si>
    <t>対象期間
（設営開始日～撤去完了日まで）</t>
    <rPh sb="0" eb="2">
      <t>タイショウ</t>
    </rPh>
    <rPh sb="2" eb="4">
      <t>キカン</t>
    </rPh>
    <rPh sb="6" eb="11">
      <t>セツエイ</t>
    </rPh>
    <rPh sb="12" eb="17">
      <t>テッキョカンリョウビ</t>
    </rPh>
    <phoneticPr fontId="2"/>
  </si>
  <si>
    <t>りんごジュース1杯約120ml</t>
    <rPh sb="8" eb="9">
      <t>ハイ</t>
    </rPh>
    <rPh sb="9" eb="10">
      <t>ヤク</t>
    </rPh>
    <phoneticPr fontId="2"/>
  </si>
  <si>
    <t>練習会場</t>
    <rPh sb="0" eb="4">
      <t>れんしゅ</t>
    </rPh>
    <phoneticPr fontId="18" type="Hiragana"/>
  </si>
  <si>
    <t>A04-0406
A04-0407</t>
  </si>
  <si>
    <t>インタビューボード</t>
  </si>
  <si>
    <t>高等学校</t>
    <rPh sb="0" eb="4">
      <t>コウトウガッコウ</t>
    </rPh>
    <phoneticPr fontId="2"/>
  </si>
  <si>
    <t>弘前中央高等学校</t>
    <rPh sb="0" eb="4">
      <t>ヒロサキチュウオウ</t>
    </rPh>
    <rPh sb="4" eb="8">
      <t>コウトウガッコウ</t>
    </rPh>
    <phoneticPr fontId="2"/>
  </si>
  <si>
    <t>弘前市運動公園</t>
    <rPh sb="0" eb="7">
      <t>ひろさきしうん</t>
    </rPh>
    <phoneticPr fontId="18" type="Hiragana"/>
  </si>
  <si>
    <t>会場案内図</t>
  </si>
  <si>
    <t>立看板
（スタッフ専用駐車場）</t>
    <rPh sb="0" eb="3">
      <t>タテカンバン</t>
    </rPh>
    <rPh sb="9" eb="14">
      <t>センヨウチ</t>
    </rPh>
    <phoneticPr fontId="2"/>
  </si>
  <si>
    <t>【BR・BP】競技会場</t>
    <rPh sb="7" eb="11">
      <t>キョウギカイジョウ</t>
    </rPh>
    <phoneticPr fontId="2"/>
  </si>
  <si>
    <t>第２駐車場</t>
    <rPh sb="0" eb="1">
      <t>だい</t>
    </rPh>
    <rPh sb="2" eb="5">
      <t>ちゅうしゃじょう</t>
    </rPh>
    <phoneticPr fontId="18" type="Hiragana"/>
  </si>
  <si>
    <t>弘前南高等学校</t>
    <rPh sb="0" eb="2">
      <t>ヒロサキ</t>
    </rPh>
    <rPh sb="2" eb="3">
      <t>ミナミ</t>
    </rPh>
    <rPh sb="3" eb="7">
      <t>コウトウガッコウ</t>
    </rPh>
    <phoneticPr fontId="2"/>
  </si>
  <si>
    <t>大会名横看板</t>
    <rPh sb="0" eb="3">
      <t>タイカ</t>
    </rPh>
    <rPh sb="3" eb="6">
      <t>ヨコカ</t>
    </rPh>
    <phoneticPr fontId="2"/>
  </si>
  <si>
    <t>岩木山総合公園入口</t>
    <rPh sb="0" eb="9">
      <t>イワキサンソウゴ</t>
    </rPh>
    <phoneticPr fontId="2"/>
  </si>
  <si>
    <t>弘前B＆G海洋センター</t>
    <rPh sb="0" eb="2">
      <t>ヒロサキ</t>
    </rPh>
    <rPh sb="5" eb="7">
      <t>カイヨウ</t>
    </rPh>
    <phoneticPr fontId="2"/>
  </si>
  <si>
    <t>岩木山総合公園</t>
    <rPh sb="0" eb="7">
      <t>いわきさんそうごうこうえん</t>
    </rPh>
    <phoneticPr fontId="18" type="Hiragana"/>
  </si>
  <si>
    <t>総合成績掲示板</t>
    <rPh sb="0" eb="2">
      <t>ソウゴウ</t>
    </rPh>
    <rPh sb="2" eb="4">
      <t>セイセキ</t>
    </rPh>
    <rPh sb="4" eb="7">
      <t>ケイジバン</t>
    </rPh>
    <phoneticPr fontId="19"/>
  </si>
  <si>
    <t>弘前実業高等学校</t>
    <rPh sb="0" eb="2">
      <t>ヒロサキ</t>
    </rPh>
    <rPh sb="2" eb="4">
      <t>ジツギョウ</t>
    </rPh>
    <rPh sb="4" eb="6">
      <t>コウトウ</t>
    </rPh>
    <rPh sb="6" eb="8">
      <t>ガッコウ</t>
    </rPh>
    <phoneticPr fontId="2"/>
  </si>
  <si>
    <t>簡易ベット</t>
  </si>
  <si>
    <t>弘前市運動公園野球場</t>
    <rPh sb="0" eb="10">
      <t>ヒロサキシウンドウコウエンヤキュウジョウ</t>
    </rPh>
    <phoneticPr fontId="20"/>
  </si>
  <si>
    <t>弘前工業高等学校</t>
    <rPh sb="0" eb="2">
      <t>ヒロサキ</t>
    </rPh>
    <rPh sb="2" eb="4">
      <t>コウギョウ</t>
    </rPh>
    <rPh sb="4" eb="6">
      <t>コウトウ</t>
    </rPh>
    <rPh sb="6" eb="8">
      <t>ガッコウ</t>
    </rPh>
    <phoneticPr fontId="2"/>
  </si>
  <si>
    <t>パイプテント　2ｋ×3ｋ</t>
  </si>
  <si>
    <t>鉄棒用双発バー</t>
    <rPh sb="0" eb="3">
      <t>テツボウヨウ</t>
    </rPh>
    <rPh sb="3" eb="5">
      <t>ソウハツ</t>
    </rPh>
    <phoneticPr fontId="20"/>
  </si>
  <si>
    <t>監督席（トラップ・スキート）</t>
    <rPh sb="0" eb="3">
      <t>カントクセキ</t>
    </rPh>
    <phoneticPr fontId="2"/>
  </si>
  <si>
    <t>AC015002</t>
  </si>
  <si>
    <t>弘前東高等学校</t>
    <rPh sb="0" eb="2">
      <t>ヒロサキ</t>
    </rPh>
    <rPh sb="2" eb="3">
      <t>ヒガシ</t>
    </rPh>
    <rPh sb="3" eb="5">
      <t>コウトウ</t>
    </rPh>
    <rPh sb="5" eb="7">
      <t>ガッコウ</t>
    </rPh>
    <phoneticPr fontId="2"/>
  </si>
  <si>
    <t>サンライフ弘前駐車場</t>
    <rPh sb="5" eb="7">
      <t>ひろさき</t>
    </rPh>
    <rPh sb="7" eb="10">
      <t>ちゅうしゃじょう</t>
    </rPh>
    <phoneticPr fontId="18" type="Hiragana"/>
  </si>
  <si>
    <t>雨樋</t>
    <rPh sb="0" eb="2">
      <t>アマドイ</t>
    </rPh>
    <phoneticPr fontId="19"/>
  </si>
  <si>
    <t>弘前駅</t>
    <rPh sb="0" eb="2">
      <t>ヒロサキ</t>
    </rPh>
    <phoneticPr fontId="2"/>
  </si>
  <si>
    <t>体操得点表示盤　移動式</t>
    <rPh sb="0" eb="4">
      <t>タイソウトクテン</t>
    </rPh>
    <rPh sb="4" eb="7">
      <t>ヒョウジバン</t>
    </rPh>
    <rPh sb="8" eb="11">
      <t>イドウシキ</t>
    </rPh>
    <phoneticPr fontId="20"/>
  </si>
  <si>
    <t>記録係用テント</t>
    <rPh sb="0" eb="2">
      <t>キロク</t>
    </rPh>
    <rPh sb="2" eb="3">
      <t>カカリ</t>
    </rPh>
    <rPh sb="3" eb="4">
      <t>ヨウ</t>
    </rPh>
    <phoneticPr fontId="2"/>
  </si>
  <si>
    <t>AH043062</t>
  </si>
  <si>
    <t>東奥義塾高等学校</t>
    <rPh sb="0" eb="4">
      <t>トウオウギジュク</t>
    </rPh>
    <rPh sb="4" eb="8">
      <t>コウトウガッコウ</t>
    </rPh>
    <phoneticPr fontId="2"/>
  </si>
  <si>
    <t>弘前市大字扇町1丁目3</t>
  </si>
  <si>
    <t>市道稲刈沢線</t>
    <rPh sb="0" eb="2">
      <t>シドウ</t>
    </rPh>
    <rPh sb="2" eb="4">
      <t>イネカ</t>
    </rPh>
    <rPh sb="4" eb="6">
      <t>サ</t>
    </rPh>
    <phoneticPr fontId="2"/>
  </si>
  <si>
    <t>ADチェックポイント</t>
  </si>
  <si>
    <t>弘前学院聖愛高等学校</t>
    <rPh sb="0" eb="4">
      <t>ヒロサキガクイン</t>
    </rPh>
    <rPh sb="4" eb="6">
      <t>セイアイ</t>
    </rPh>
    <rPh sb="6" eb="10">
      <t>コウトウガッコウ</t>
    </rPh>
    <phoneticPr fontId="2"/>
  </si>
  <si>
    <t>男子更衣室</t>
    <rPh sb="0" eb="5">
      <t>ダンシコウイシツ</t>
    </rPh>
    <phoneticPr fontId="2"/>
  </si>
  <si>
    <t>施
設
管
理
者</t>
    <rPh sb="0" eb="1">
      <t>シ</t>
    </rPh>
    <rPh sb="2" eb="3">
      <t>セツ</t>
    </rPh>
    <rPh sb="4" eb="5">
      <t>クダ</t>
    </rPh>
    <rPh sb="6" eb="7">
      <t>リ</t>
    </rPh>
    <rPh sb="8" eb="9">
      <t>モノ</t>
    </rPh>
    <phoneticPr fontId="2"/>
  </si>
  <si>
    <t>大型テント</t>
  </si>
  <si>
    <t>旗看板</t>
    <rPh sb="0" eb="3">
      <t>ハタカ</t>
    </rPh>
    <phoneticPr fontId="2"/>
  </si>
  <si>
    <t>青森北高等学校</t>
    <rPh sb="0" eb="7">
      <t>アオモリキタコウトウガッコウ</t>
    </rPh>
    <phoneticPr fontId="2"/>
  </si>
  <si>
    <t>パーテーション</t>
  </si>
  <si>
    <t>□△</t>
  </si>
  <si>
    <t>フロアスタンド</t>
  </si>
  <si>
    <t>選手・監督控所</t>
    <rPh sb="0" eb="2">
      <t>センシュ</t>
    </rPh>
    <rPh sb="3" eb="5">
      <t>カントク</t>
    </rPh>
    <rPh sb="5" eb="7">
      <t>ヒカエショ</t>
    </rPh>
    <phoneticPr fontId="2"/>
  </si>
  <si>
    <t>弘前市民会館</t>
    <rPh sb="0" eb="6">
      <t>ひろさきしみ</t>
    </rPh>
    <phoneticPr fontId="18" type="Hiragana"/>
  </si>
  <si>
    <t>次団控所（トラップ・スキート）</t>
    <rPh sb="0" eb="1">
      <t>ツギ</t>
    </rPh>
    <rPh sb="1" eb="2">
      <t>ダン</t>
    </rPh>
    <rPh sb="2" eb="4">
      <t>ヒカエショ</t>
    </rPh>
    <phoneticPr fontId="2"/>
  </si>
  <si>
    <t>弘前第一中学校</t>
    <rPh sb="0" eb="4">
      <t>ヒロサキダイイチ</t>
    </rPh>
    <rPh sb="4" eb="7">
      <t>チュウガッコウ</t>
    </rPh>
    <phoneticPr fontId="2"/>
  </si>
  <si>
    <t>弘前市運動公園野球場</t>
    <rPh sb="0" eb="3">
      <t>ヒロサキシ</t>
    </rPh>
    <rPh sb="3" eb="10">
      <t>ウンドウコウエンヤキュウジョウ</t>
    </rPh>
    <phoneticPr fontId="2"/>
  </si>
  <si>
    <t>公益社団法人日本ライフル射撃協会</t>
  </si>
  <si>
    <t>岩木山総合公園入口</t>
    <rPh sb="0" eb="7">
      <t>イワキサンソウゴウコウエン</t>
    </rPh>
    <rPh sb="7" eb="9">
      <t>イリグチ</t>
    </rPh>
    <phoneticPr fontId="2"/>
  </si>
  <si>
    <t>手洗い場</t>
  </si>
  <si>
    <t>弘前健生病院</t>
    <rPh sb="0" eb="4">
      <t>ひろさき</t>
    </rPh>
    <rPh sb="4" eb="6">
      <t>びょういん</t>
    </rPh>
    <phoneticPr fontId="18" type="Hiragana"/>
  </si>
  <si>
    <t>弘前第二中学校</t>
    <rPh sb="0" eb="4">
      <t>ヒロサキダイニ</t>
    </rPh>
    <rPh sb="4" eb="7">
      <t>チュウガッコウ</t>
    </rPh>
    <phoneticPr fontId="2"/>
  </si>
  <si>
    <t>CE111062</t>
  </si>
  <si>
    <t>仮設スタンド</t>
    <rPh sb="0" eb="2">
      <t>カセツ</t>
    </rPh>
    <phoneticPr fontId="2"/>
  </si>
  <si>
    <t>弘前第三中学校</t>
    <rPh sb="0" eb="2">
      <t>ヒロサキ</t>
    </rPh>
    <rPh sb="2" eb="4">
      <t>ダイサン</t>
    </rPh>
    <rPh sb="4" eb="7">
      <t>チュウガッコウ</t>
    </rPh>
    <phoneticPr fontId="2"/>
  </si>
  <si>
    <t>AT320000</t>
  </si>
  <si>
    <t>臨時駐車場</t>
    <rPh sb="0" eb="5">
      <t>りんじち</t>
    </rPh>
    <phoneticPr fontId="18" type="Hiragana"/>
  </si>
  <si>
    <t>裾野中学校</t>
    <rPh sb="0" eb="5">
      <t>スソノチュウガッコウ</t>
    </rPh>
    <phoneticPr fontId="2"/>
  </si>
  <si>
    <t>総合得点コーナー</t>
    <rPh sb="0" eb="2">
      <t>ソウゴウ</t>
    </rPh>
    <rPh sb="2" eb="4">
      <t>トクテン</t>
    </rPh>
    <phoneticPr fontId="2"/>
  </si>
  <si>
    <t>タイマー操作盤</t>
  </si>
  <si>
    <t>VersaPro</t>
  </si>
  <si>
    <t>Logicool</t>
  </si>
  <si>
    <t>8：00～17：30</t>
  </si>
  <si>
    <t>バス乗降所</t>
    <rPh sb="2" eb="5">
      <t>ジョ</t>
    </rPh>
    <phoneticPr fontId="2"/>
  </si>
  <si>
    <t>弘前大学第二体育館駐車場</t>
    <rPh sb="9" eb="12">
      <t>ちゅうしゃじょう</t>
    </rPh>
    <phoneticPr fontId="18" type="Hiragana"/>
  </si>
  <si>
    <t>弘前大学第一体育館</t>
    <rPh sb="0" eb="4">
      <t>ひろさき</t>
    </rPh>
    <rPh sb="4" eb="9">
      <t>だいいちたいいくかん</t>
    </rPh>
    <phoneticPr fontId="18" type="Hiragana"/>
  </si>
  <si>
    <t>担架</t>
    <rPh sb="0" eb="2">
      <t>タンカ</t>
    </rPh>
    <phoneticPr fontId="2"/>
  </si>
  <si>
    <t>金</t>
  </si>
  <si>
    <t>大
会
役
員</t>
    <rPh sb="0" eb="1">
      <t>ダイ</t>
    </rPh>
    <rPh sb="2" eb="3">
      <t>カイ</t>
    </rPh>
    <rPh sb="4" eb="5">
      <t>ヤク</t>
    </rPh>
    <rPh sb="6" eb="7">
      <t>イン</t>
    </rPh>
    <phoneticPr fontId="2"/>
  </si>
  <si>
    <t>ステップボード</t>
  </si>
  <si>
    <t>医
師</t>
    <rPh sb="0" eb="1">
      <t>イ</t>
    </rPh>
    <rPh sb="2" eb="3">
      <t>シ</t>
    </rPh>
    <phoneticPr fontId="2"/>
  </si>
  <si>
    <t>○</t>
  </si>
  <si>
    <r>
      <t xml:space="preserve">　大会の運営のため、実行委員会が借り受けた器具等を滅失、破損、汚損若しくは紛失し、又は盗取若しくは詐取されたことなどにより、貸主に法律上の損害賠償責任を負う事故の補償。
</t>
    </r>
    <r>
      <rPr>
        <u/>
        <sz val="10"/>
        <color theme="1"/>
        <rFont val="HGPｺﾞｼｯｸM"/>
      </rPr>
      <t>例）ボウリングのレーンメンテナンスマシンを、借用中に故障させた。</t>
    </r>
    <rPh sb="85" eb="86">
      <t>レイ</t>
    </rPh>
    <rPh sb="107" eb="109">
      <t>シャクヨウ</t>
    </rPh>
    <rPh sb="109" eb="110">
      <t>チュウ</t>
    </rPh>
    <rPh sb="111" eb="113">
      <t>コショウ</t>
    </rPh>
    <phoneticPr fontId="2"/>
  </si>
  <si>
    <t>弘前市運動公園広場</t>
  </si>
  <si>
    <t>臨時駐車場</t>
    <rPh sb="0" eb="2">
      <t>リンジ</t>
    </rPh>
    <rPh sb="2" eb="5">
      <t>チュウシャジョウ</t>
    </rPh>
    <phoneticPr fontId="2"/>
  </si>
  <si>
    <t>日付</t>
    <rPh sb="0" eb="2">
      <t>ヒヅケ</t>
    </rPh>
    <phoneticPr fontId="2"/>
  </si>
  <si>
    <t>総合公園線に入るところ
（２枚）</t>
    <rPh sb="14" eb="15">
      <t>マイ</t>
    </rPh>
    <phoneticPr fontId="2"/>
  </si>
  <si>
    <t>△</t>
  </si>
  <si>
    <t>8:45～16:10</t>
  </si>
  <si>
    <t>◎</t>
  </si>
  <si>
    <t>公益財団法人全日本空手道連盟</t>
  </si>
  <si>
    <t>◇</t>
  </si>
  <si>
    <t>体操（競技）</t>
    <rPh sb="0" eb="2">
      <t>タイソウ</t>
    </rPh>
    <rPh sb="3" eb="5">
      <t>キョウギ</t>
    </rPh>
    <phoneticPr fontId="2"/>
  </si>
  <si>
    <t>8:30～16:40</t>
  </si>
  <si>
    <t>理
学
療
法
士</t>
    <rPh sb="0" eb="1">
      <t>リ</t>
    </rPh>
    <rPh sb="2" eb="3">
      <t>ガク</t>
    </rPh>
    <rPh sb="4" eb="5">
      <t>リョウ</t>
    </rPh>
    <rPh sb="6" eb="7">
      <t>ホウ</t>
    </rPh>
    <rPh sb="8" eb="9">
      <t>シ</t>
    </rPh>
    <phoneticPr fontId="2"/>
  </si>
  <si>
    <t>パイプテント 2k×3k（白）※横幕含む</t>
    <rPh sb="13" eb="14">
      <t>シロ</t>
    </rPh>
    <phoneticPr fontId="2"/>
  </si>
  <si>
    <t>一般休憩所</t>
    <rPh sb="0" eb="5">
      <t>イッパンキュウケイジョ</t>
    </rPh>
    <phoneticPr fontId="2"/>
  </si>
  <si>
    <t>着地マット　段違い平行棒用</t>
    <rPh sb="0" eb="2">
      <t>チャクチ</t>
    </rPh>
    <rPh sb="6" eb="8">
      <t>ダンチガ</t>
    </rPh>
    <rPh sb="9" eb="13">
      <t>ヘイコウボウヨウ</t>
    </rPh>
    <phoneticPr fontId="20"/>
  </si>
  <si>
    <t>施設入口付近
（２枚）</t>
    <rPh sb="0" eb="4">
      <t>シセツイ</t>
    </rPh>
    <rPh sb="4" eb="6">
      <t>フキン</t>
    </rPh>
    <rPh sb="9" eb="10">
      <t>マイ</t>
    </rPh>
    <phoneticPr fontId="2"/>
  </si>
  <si>
    <t>クレー射撃</t>
    <rPh sb="3" eb="5">
      <t>シャゲキ</t>
    </rPh>
    <phoneticPr fontId="2"/>
  </si>
  <si>
    <t>体操（トランポリン）</t>
    <rPh sb="0" eb="2">
      <t>タイソウ</t>
    </rPh>
    <phoneticPr fontId="2"/>
  </si>
  <si>
    <t>PC-VJL23FB6RJ13</t>
  </si>
  <si>
    <t>体操（新体操）</t>
    <rPh sb="0" eb="2">
      <t>タイソウ</t>
    </rPh>
    <rPh sb="3" eb="6">
      <t>シンタイソウ</t>
    </rPh>
    <phoneticPr fontId="2"/>
  </si>
  <si>
    <t>３連パネル</t>
    <rPh sb="1" eb="2">
      <t>レン</t>
    </rPh>
    <phoneticPr fontId="2"/>
  </si>
  <si>
    <t>9：00～16：30</t>
  </si>
  <si>
    <t>パイプテント　3ｋ×5ｋ</t>
  </si>
  <si>
    <t>高校野球（硬式・軟式）</t>
    <rPh sb="0" eb="4">
      <t>コウコウヤキュウ</t>
    </rPh>
    <rPh sb="5" eb="7">
      <t>コウシキ</t>
    </rPh>
    <rPh sb="8" eb="10">
      <t>ナンシキ</t>
    </rPh>
    <phoneticPr fontId="2"/>
  </si>
  <si>
    <t>ライフル射撃</t>
    <rPh sb="4" eb="6">
      <t>シャゲキ</t>
    </rPh>
    <phoneticPr fontId="2"/>
  </si>
  <si>
    <t>りんごジュース1缶約200ml</t>
    <rPh sb="8" eb="9">
      <t>カン</t>
    </rPh>
    <rPh sb="9" eb="10">
      <t>ヤク</t>
    </rPh>
    <phoneticPr fontId="2"/>
  </si>
  <si>
    <t>弓道</t>
    <rPh sb="0" eb="2">
      <t>キュウドウ</t>
    </rPh>
    <phoneticPr fontId="2"/>
  </si>
  <si>
    <t>共通</t>
    <rPh sb="0" eb="2">
      <t>キョウツウ</t>
    </rPh>
    <phoneticPr fontId="2"/>
  </si>
  <si>
    <t>空手道</t>
    <rPh sb="0" eb="3">
      <t>カラテドウ</t>
    </rPh>
    <phoneticPr fontId="2"/>
  </si>
  <si>
    <t>ソフトボール</t>
  </si>
  <si>
    <t>台</t>
  </si>
  <si>
    <t>立看板
（会場までの案内）</t>
    <rPh sb="0" eb="3">
      <t>タテカ</t>
    </rPh>
    <rPh sb="4" eb="9">
      <t>(カイジ</t>
    </rPh>
    <rPh sb="10" eb="12">
      <t>アン</t>
    </rPh>
    <phoneticPr fontId="2"/>
  </si>
  <si>
    <t>パイプテント（横幕含む）</t>
    <rPh sb="6" eb="12">
      <t>(ヨコマクフ</t>
    </rPh>
    <phoneticPr fontId="2"/>
  </si>
  <si>
    <t>銃器修理所・銃器手入所</t>
    <rPh sb="0" eb="2">
      <t>ジュウキ</t>
    </rPh>
    <rPh sb="2" eb="4">
      <t>シュウリ</t>
    </rPh>
    <rPh sb="4" eb="5">
      <t>ショ</t>
    </rPh>
    <rPh sb="6" eb="11">
      <t>ジュウキテイレショ</t>
    </rPh>
    <phoneticPr fontId="2"/>
  </si>
  <si>
    <t>選手バス駐車場</t>
    <rPh sb="0" eb="4">
      <t>せんしゅ</t>
    </rPh>
    <rPh sb="4" eb="7">
      <t>ちゅうしゃじょう</t>
    </rPh>
    <phoneticPr fontId="18" type="Hiragana"/>
  </si>
  <si>
    <t>A02-0203
A02-0204</t>
  </si>
  <si>
    <t>弘前B＆G海洋センター</t>
    <rPh sb="0" eb="2">
      <t>ひろさき</t>
    </rPh>
    <rPh sb="5" eb="7">
      <t>かいよう</t>
    </rPh>
    <phoneticPr fontId="18" type="Hiragana"/>
  </si>
  <si>
    <t>式典会場</t>
    <rPh sb="0" eb="2">
      <t>シキテン</t>
    </rPh>
    <rPh sb="2" eb="4">
      <t>カイジョウ</t>
    </rPh>
    <phoneticPr fontId="2"/>
  </si>
  <si>
    <t>照明</t>
    <rPh sb="0" eb="2">
      <t>ショウメイ</t>
    </rPh>
    <phoneticPr fontId="2"/>
  </si>
  <si>
    <t>ナスタジャパン</t>
  </si>
  <si>
    <t>9:30～18:25</t>
  </si>
  <si>
    <r>
      <t xml:space="preserve">　実行委員会が提供した飲食物に起因して、第三者の生命又は身体に損害を与えたことにより、法律上の損害賠償責任を負う事故の補償。
</t>
    </r>
    <r>
      <rPr>
        <u/>
        <sz val="10"/>
        <color theme="1"/>
        <rFont val="HGPｺﾞｼｯｸM"/>
      </rPr>
      <t>例）競技会係員が支給弁当を炎天下で放置し、食中毒を発生させた。</t>
    </r>
    <rPh sb="63" eb="64">
      <t>レイ</t>
    </rPh>
    <rPh sb="65" eb="68">
      <t>キョウギカイ</t>
    </rPh>
    <rPh sb="68" eb="70">
      <t>カカリイン</t>
    </rPh>
    <rPh sb="71" eb="73">
      <t>シキュウ</t>
    </rPh>
    <rPh sb="73" eb="75">
      <t>ベントウ</t>
    </rPh>
    <rPh sb="76" eb="79">
      <t>エンテンカ</t>
    </rPh>
    <rPh sb="80" eb="82">
      <t>ホウチ</t>
    </rPh>
    <rPh sb="84" eb="87">
      <t>ショクチュウドク</t>
    </rPh>
    <rPh sb="88" eb="90">
      <t>ハッセイ</t>
    </rPh>
    <phoneticPr fontId="2"/>
  </si>
  <si>
    <t>施設表示看板</t>
    <rPh sb="0" eb="2">
      <t>シセツ</t>
    </rPh>
    <rPh sb="2" eb="4">
      <t>ヒョウジ</t>
    </rPh>
    <rPh sb="4" eb="6">
      <t>カンバン</t>
    </rPh>
    <phoneticPr fontId="2"/>
  </si>
  <si>
    <t>火</t>
  </si>
  <si>
    <t>マエダアリーナ</t>
  </si>
  <si>
    <t>岩木山総合公園野球場</t>
    <rPh sb="0" eb="10">
      <t>イワキサンソウゴウコウエンヤキュウジョウ</t>
    </rPh>
    <phoneticPr fontId="2"/>
  </si>
  <si>
    <r>
      <t xml:space="preserve">【サイン計画（Sign-02）参照】
</t>
    </r>
    <r>
      <rPr>
        <sz val="11"/>
        <color auto="1"/>
        <rFont val="UD デジタル 教科書体 NP"/>
      </rPr>
      <t>A02-0204
A02-0206</t>
    </r>
    <rPh sb="15" eb="17">
      <t>サンショウ</t>
    </rPh>
    <phoneticPr fontId="2"/>
  </si>
  <si>
    <r>
      <t xml:space="preserve">　被保険者が、大会の開催準備業務若しくは運営業務に従事しているとき、又は当該業務に従事するため自宅若しくは宿泊所を出てから帰宅するまでの往復途上及び会場間の移動中に発生した偶発の事故により、生命又は身体に生じた損失の補償。
</t>
    </r>
    <r>
      <rPr>
        <u/>
        <sz val="10"/>
        <color theme="1"/>
        <rFont val="HGPｺﾞｼｯｸM"/>
      </rPr>
      <t>例）会場への移動中、競技役員が階段を踏み外し、転落して怪我をした。</t>
    </r>
    <rPh sb="112" eb="113">
      <t>レイ</t>
    </rPh>
    <rPh sb="122" eb="124">
      <t>キョウギ</t>
    </rPh>
    <rPh sb="124" eb="126">
      <t>ヤクイン</t>
    </rPh>
    <rPh sb="127" eb="129">
      <t>カイダン</t>
    </rPh>
    <rPh sb="130" eb="131">
      <t>フ</t>
    </rPh>
    <rPh sb="132" eb="133">
      <t>ハズ</t>
    </rPh>
    <rPh sb="135" eb="137">
      <t>テンラク</t>
    </rPh>
    <rPh sb="139" eb="141">
      <t>ケガ</t>
    </rPh>
    <phoneticPr fontId="2"/>
  </si>
  <si>
    <t>7：00～12：30</t>
  </si>
  <si>
    <t>トラップ射面</t>
    <rPh sb="4" eb="5">
      <t>シャ</t>
    </rPh>
    <rPh sb="5" eb="6">
      <t>メン</t>
    </rPh>
    <phoneticPr fontId="2"/>
  </si>
  <si>
    <t>第一駐車場/西駐車場</t>
    <rPh sb="0" eb="2">
      <t>ダイイチ</t>
    </rPh>
    <rPh sb="2" eb="5">
      <t>チュウシャジョウ</t>
    </rPh>
    <rPh sb="6" eb="7">
      <t>ニシ</t>
    </rPh>
    <rPh sb="7" eb="10">
      <t>チュウシャジョウ</t>
    </rPh>
    <phoneticPr fontId="2"/>
  </si>
  <si>
    <t>第三駐車場</t>
    <rPh sb="0" eb="5">
      <t>ダイサンチュウシャジョウ</t>
    </rPh>
    <phoneticPr fontId="2"/>
  </si>
  <si>
    <t>会場内各所</t>
    <rPh sb="0" eb="3">
      <t>カイジョウナイ</t>
    </rPh>
    <rPh sb="3" eb="5">
      <t>カクショ</t>
    </rPh>
    <phoneticPr fontId="2"/>
  </si>
  <si>
    <t>弘前市大字豊田1丁目8-1</t>
  </si>
  <si>
    <t>歯
科
医
師</t>
    <rPh sb="0" eb="1">
      <t>ハ</t>
    </rPh>
    <rPh sb="2" eb="3">
      <t>カ</t>
    </rPh>
    <rPh sb="4" eb="5">
      <t>イ</t>
    </rPh>
    <rPh sb="6" eb="7">
      <t>シ</t>
    </rPh>
    <phoneticPr fontId="2"/>
  </si>
  <si>
    <t>備考
（従事時間）</t>
    <rPh sb="0" eb="2">
      <t>ビコウ</t>
    </rPh>
    <rPh sb="4" eb="8">
      <t>ジュウジジカン</t>
    </rPh>
    <phoneticPr fontId="2"/>
  </si>
  <si>
    <t>採点記録員席、進行員席（スキート）</t>
    <rPh sb="0" eb="2">
      <t>サイテン</t>
    </rPh>
    <rPh sb="2" eb="4">
      <t>キロク</t>
    </rPh>
    <rPh sb="4" eb="5">
      <t>イン</t>
    </rPh>
    <rPh sb="5" eb="6">
      <t>セキ</t>
    </rPh>
    <rPh sb="7" eb="10">
      <t>シンコウイン</t>
    </rPh>
    <rPh sb="10" eb="11">
      <t>セキ</t>
    </rPh>
    <phoneticPr fontId="2"/>
  </si>
  <si>
    <t>コーンバー</t>
  </si>
  <si>
    <t>ピッコロテント　4m×6m</t>
  </si>
  <si>
    <t>【サイン計画（Sign-09）参照】
C09-0901</t>
    <rPh sb="15" eb="17">
      <t>サンショウ</t>
    </rPh>
    <phoneticPr fontId="2"/>
  </si>
  <si>
    <t>お弁当900円・お茶100円</t>
    <rPh sb="1" eb="3">
      <t>ベントウ</t>
    </rPh>
    <rPh sb="6" eb="7">
      <t>エン</t>
    </rPh>
    <rPh sb="9" eb="10">
      <t>チャ</t>
    </rPh>
    <rPh sb="13" eb="14">
      <t>エン</t>
    </rPh>
    <phoneticPr fontId="2"/>
  </si>
  <si>
    <t>輸送交通本部</t>
    <rPh sb="0" eb="6">
      <t>ユソウコウツウホンブ</t>
    </rPh>
    <phoneticPr fontId="2"/>
  </si>
  <si>
    <t>弘前市運動公園西駐車場そば交差点</t>
    <rPh sb="0" eb="3">
      <t>ヒロサキシ</t>
    </rPh>
    <rPh sb="3" eb="7">
      <t>ウンド</t>
    </rPh>
    <rPh sb="7" eb="8">
      <t>ニシ</t>
    </rPh>
    <rPh sb="8" eb="11">
      <t>チュウシャジョウ</t>
    </rPh>
    <rPh sb="13" eb="16">
      <t>コウサテン</t>
    </rPh>
    <phoneticPr fontId="2"/>
  </si>
  <si>
    <t>救
急
救
命
士</t>
  </si>
  <si>
    <t>NT-200型</t>
    <rPh sb="6" eb="7">
      <t>カタ</t>
    </rPh>
    <phoneticPr fontId="20"/>
  </si>
  <si>
    <t>弘前中央高校</t>
    <rPh sb="0" eb="6">
      <t>ひろさきちゅうおうこうこう</t>
    </rPh>
    <phoneticPr fontId="18" type="Hiragana"/>
  </si>
  <si>
    <t>トレーニングタイマー</t>
  </si>
  <si>
    <t>手洗い器</t>
    <rPh sb="0" eb="2">
      <t>テアラ</t>
    </rPh>
    <rPh sb="3" eb="4">
      <t>キ</t>
    </rPh>
    <phoneticPr fontId="21"/>
  </si>
  <si>
    <t>備考
（看板形状等）</t>
    <rPh sb="0" eb="2">
      <t>ビコウ</t>
    </rPh>
    <rPh sb="4" eb="6">
      <t>カンバン</t>
    </rPh>
    <rPh sb="6" eb="8">
      <t>ケイジョウ</t>
    </rPh>
    <rPh sb="8" eb="9">
      <t>ナド</t>
    </rPh>
    <phoneticPr fontId="2"/>
  </si>
  <si>
    <t>トイレ用目隠しパーテーション</t>
    <rPh sb="3" eb="4">
      <t>ヨウ</t>
    </rPh>
    <rPh sb="4" eb="6">
      <t>メカク</t>
    </rPh>
    <phoneticPr fontId="2"/>
  </si>
  <si>
    <t>パイプテント（2K×1.5K）横幕含む</t>
    <rPh sb="15" eb="17">
      <t>ヨコマク</t>
    </rPh>
    <rPh sb="17" eb="18">
      <t>フク</t>
    </rPh>
    <phoneticPr fontId="2"/>
  </si>
  <si>
    <t>跳馬</t>
    <rPh sb="0" eb="2">
      <t>チョウバ</t>
    </rPh>
    <phoneticPr fontId="20"/>
  </si>
  <si>
    <t>ワンタッチテント</t>
  </si>
  <si>
    <t>中型テント</t>
  </si>
  <si>
    <t>会議テーブル</t>
    <rPh sb="0" eb="2">
      <t>カイギ</t>
    </rPh>
    <phoneticPr fontId="2"/>
  </si>
  <si>
    <t>枚</t>
    <rPh sb="0" eb="1">
      <t>マイ</t>
    </rPh>
    <phoneticPr fontId="20"/>
  </si>
  <si>
    <t>施設表示看板（弘前文化センター）</t>
    <rPh sb="0" eb="2">
      <t>シセツ</t>
    </rPh>
    <rPh sb="2" eb="4">
      <t>ヒョウジ</t>
    </rPh>
    <rPh sb="4" eb="6">
      <t>カンバン</t>
    </rPh>
    <rPh sb="7" eb="11">
      <t>ヒロサキブンカ</t>
    </rPh>
    <phoneticPr fontId="2"/>
  </si>
  <si>
    <t>セノー㈱</t>
  </si>
  <si>
    <t>銃器受渡所</t>
    <rPh sb="0" eb="2">
      <t>ジュウキ</t>
    </rPh>
    <rPh sb="2" eb="5">
      <t>ウケワタシショ</t>
    </rPh>
    <phoneticPr fontId="2"/>
  </si>
  <si>
    <t>クレー射撃</t>
  </si>
  <si>
    <t>青森県</t>
    <rPh sb="0" eb="3">
      <t>アオモリケン</t>
    </rPh>
    <phoneticPr fontId="2"/>
  </si>
  <si>
    <t>ピッコロテント　3m×9m</t>
  </si>
  <si>
    <t>水500ml</t>
    <rPh sb="0" eb="1">
      <t>ミズ</t>
    </rPh>
    <phoneticPr fontId="2"/>
  </si>
  <si>
    <t>基</t>
    <rPh sb="0" eb="1">
      <t>キ</t>
    </rPh>
    <phoneticPr fontId="20"/>
  </si>
  <si>
    <t>NT-600型</t>
    <rPh sb="6" eb="7">
      <t>カタ</t>
    </rPh>
    <phoneticPr fontId="20"/>
  </si>
  <si>
    <t>理
学
療
法
士</t>
  </si>
  <si>
    <t>次々団控所（トラップ・スキート）</t>
    <rPh sb="0" eb="1">
      <t>ツギ</t>
    </rPh>
    <rPh sb="2" eb="3">
      <t>ダン</t>
    </rPh>
    <rPh sb="3" eb="4">
      <t>ヒカエ</t>
    </rPh>
    <rPh sb="4" eb="5">
      <t>ショ</t>
    </rPh>
    <phoneticPr fontId="2"/>
  </si>
  <si>
    <t>株式会社都村製作所</t>
    <rPh sb="0" eb="4">
      <t>カブシキガイシャ</t>
    </rPh>
    <rPh sb="4" eb="5">
      <t>ミヤコ</t>
    </rPh>
    <rPh sb="5" eb="9">
      <t>ムラセイサクショ</t>
    </rPh>
    <phoneticPr fontId="2"/>
  </si>
  <si>
    <t>AT152262</t>
  </si>
  <si>
    <t>弘前市大字扇町一丁目</t>
    <rPh sb="0" eb="3">
      <t>ヒロサキシ</t>
    </rPh>
    <rPh sb="3" eb="5">
      <t>オオアザ</t>
    </rPh>
    <rPh sb="5" eb="7">
      <t>オウギマチ</t>
    </rPh>
    <rPh sb="7" eb="10">
      <t>イッチョウメ</t>
    </rPh>
    <phoneticPr fontId="2"/>
  </si>
  <si>
    <t>木</t>
  </si>
  <si>
    <t>立看板
（通行止め予告）</t>
    <rPh sb="0" eb="3">
      <t>タテカ</t>
    </rPh>
    <rPh sb="5" eb="9">
      <t>ツウコウ</t>
    </rPh>
    <rPh sb="9" eb="11">
      <t>ヨコク</t>
    </rPh>
    <phoneticPr fontId="2"/>
  </si>
  <si>
    <t>県道弘前平賀線</t>
    <rPh sb="0" eb="2">
      <t>ケンドウ</t>
    </rPh>
    <rPh sb="2" eb="6">
      <t>ヒロサキヒラカ</t>
    </rPh>
    <rPh sb="6" eb="7">
      <t>セン</t>
    </rPh>
    <phoneticPr fontId="2"/>
  </si>
  <si>
    <t>売店</t>
    <rPh sb="0" eb="2">
      <t>バイテン</t>
    </rPh>
    <phoneticPr fontId="2"/>
  </si>
  <si>
    <t>衝立</t>
    <rPh sb="0" eb="2">
      <t>ツイタテ</t>
    </rPh>
    <phoneticPr fontId="2"/>
  </si>
  <si>
    <t>台</t>
    <rPh sb="0" eb="1">
      <t>ダイ</t>
    </rPh>
    <phoneticPr fontId="2"/>
  </si>
  <si>
    <t>施設名称</t>
    <rPh sb="0" eb="2">
      <t>シセツ</t>
    </rPh>
    <rPh sb="2" eb="4">
      <t>メイショウ</t>
    </rPh>
    <phoneticPr fontId="2"/>
  </si>
  <si>
    <t>マルチフレックステント（横幕・ウエイト含む）</t>
    <rPh sb="12" eb="14">
      <t>ヨコマク</t>
    </rPh>
    <rPh sb="19" eb="20">
      <t>フク</t>
    </rPh>
    <phoneticPr fontId="2"/>
  </si>
  <si>
    <t>【共通】
　被保険者人数、第三者人数
【施設】
　名称、対象期間、施設面積　等
【駐車場】
　対象期間、収容台数、面積　等
【仮設物】
　名称、対象期間、規格、設置面積、数量、設置場所　等
【看板】
　対象期間、規格、数量、形状（Ａ型、Ｔ型等）、設置場所　等</t>
    <rPh sb="1" eb="3">
      <t>キョウツウ</t>
    </rPh>
    <rPh sb="6" eb="10">
      <t>ヒホケンシャ</t>
    </rPh>
    <rPh sb="10" eb="12">
      <t>ニンズウ</t>
    </rPh>
    <rPh sb="13" eb="14">
      <t>ダイ</t>
    </rPh>
    <rPh sb="14" eb="16">
      <t>サンシャ</t>
    </rPh>
    <rPh sb="16" eb="18">
      <t>ニンズウ</t>
    </rPh>
    <rPh sb="20" eb="22">
      <t>シセツ</t>
    </rPh>
    <rPh sb="25" eb="27">
      <t>メイショウ</t>
    </rPh>
    <rPh sb="28" eb="30">
      <t>タイショウ</t>
    </rPh>
    <rPh sb="30" eb="32">
      <t>キカン</t>
    </rPh>
    <rPh sb="33" eb="35">
      <t>シセツ</t>
    </rPh>
    <rPh sb="35" eb="37">
      <t>メンセキ</t>
    </rPh>
    <rPh sb="38" eb="39">
      <t>トウ</t>
    </rPh>
    <rPh sb="41" eb="44">
      <t>チュウシャジョウ</t>
    </rPh>
    <rPh sb="47" eb="49">
      <t>タイショウ</t>
    </rPh>
    <rPh sb="49" eb="51">
      <t>キカン</t>
    </rPh>
    <rPh sb="52" eb="54">
      <t>シュウヨウ</t>
    </rPh>
    <rPh sb="54" eb="56">
      <t>ダイスウ</t>
    </rPh>
    <rPh sb="57" eb="59">
      <t>メンセキ</t>
    </rPh>
    <rPh sb="60" eb="61">
      <t>トウ</t>
    </rPh>
    <rPh sb="63" eb="66">
      <t>カセツブツ</t>
    </rPh>
    <rPh sb="69" eb="71">
      <t>メイショウ</t>
    </rPh>
    <rPh sb="72" eb="74">
      <t>タイショウ</t>
    </rPh>
    <rPh sb="74" eb="76">
      <t>キカン</t>
    </rPh>
    <rPh sb="77" eb="79">
      <t>キカク</t>
    </rPh>
    <rPh sb="80" eb="82">
      <t>セッチ</t>
    </rPh>
    <rPh sb="82" eb="84">
      <t>メンセキ</t>
    </rPh>
    <rPh sb="85" eb="87">
      <t>スウリョウ</t>
    </rPh>
    <rPh sb="88" eb="90">
      <t>セッチ</t>
    </rPh>
    <rPh sb="90" eb="92">
      <t>バショ</t>
    </rPh>
    <rPh sb="93" eb="94">
      <t>トウ</t>
    </rPh>
    <rPh sb="96" eb="98">
      <t>カンバン</t>
    </rPh>
    <rPh sb="101" eb="103">
      <t>タイショウ</t>
    </rPh>
    <rPh sb="103" eb="105">
      <t>キカン</t>
    </rPh>
    <rPh sb="106" eb="108">
      <t>キカク</t>
    </rPh>
    <rPh sb="109" eb="111">
      <t>スウリョウ</t>
    </rPh>
    <rPh sb="112" eb="114">
      <t>ケイジョウ</t>
    </rPh>
    <rPh sb="116" eb="117">
      <t>カタ</t>
    </rPh>
    <rPh sb="119" eb="120">
      <t>ガタ</t>
    </rPh>
    <rPh sb="120" eb="121">
      <t>トウ</t>
    </rPh>
    <rPh sb="123" eb="125">
      <t>セッチ</t>
    </rPh>
    <rPh sb="125" eb="127">
      <t>バショ</t>
    </rPh>
    <rPh sb="128" eb="129">
      <t>トウ</t>
    </rPh>
    <phoneticPr fontId="2"/>
  </si>
  <si>
    <t>AP032062</t>
  </si>
  <si>
    <t>スポーツドリンク500ml</t>
  </si>
  <si>
    <t>面積（㎡）</t>
    <rPh sb="0" eb="2">
      <t>メンセキ</t>
    </rPh>
    <phoneticPr fontId="2"/>
  </si>
  <si>
    <t>運搬車　平行棒用</t>
    <rPh sb="0" eb="3">
      <t>ウンパンシャ</t>
    </rPh>
    <rPh sb="4" eb="8">
      <t>ヘイコウボウヨウ</t>
    </rPh>
    <phoneticPr fontId="20"/>
  </si>
  <si>
    <t>敷地全体面積</t>
    <rPh sb="0" eb="2">
      <t>シキチ</t>
    </rPh>
    <rPh sb="2" eb="4">
      <t>ゼンタイ</t>
    </rPh>
    <rPh sb="4" eb="6">
      <t>メンセキ</t>
    </rPh>
    <phoneticPr fontId="2"/>
  </si>
  <si>
    <t>高等学校野球
（硬式・軟式）</t>
    <rPh sb="0" eb="6">
      <t>コウトウガッコウヤキュウ</t>
    </rPh>
    <rPh sb="8" eb="10">
      <t>コウシキ</t>
    </rPh>
    <rPh sb="11" eb="13">
      <t>ナンシキ</t>
    </rPh>
    <phoneticPr fontId="2"/>
  </si>
  <si>
    <t>Amazon</t>
  </si>
  <si>
    <t>弘前市運動公園</t>
  </si>
  <si>
    <t>AB032062</t>
  </si>
  <si>
    <t>スポーツトレーナー</t>
  </si>
  <si>
    <t>カラーコーン</t>
  </si>
  <si>
    <t>高等学校野球（硬式・軟式）</t>
    <rPh sb="0" eb="6">
      <t>コウトウガ</t>
    </rPh>
    <rPh sb="7" eb="9">
      <t>コウシキ</t>
    </rPh>
    <rPh sb="10" eb="12">
      <t>ナンシキ</t>
    </rPh>
    <phoneticPr fontId="2"/>
  </si>
  <si>
    <t>理学療法士</t>
    <rPh sb="0" eb="5">
      <t>リガクリョウホウシ</t>
    </rPh>
    <phoneticPr fontId="2"/>
  </si>
  <si>
    <t>駐車場名は、別紙3-2と
共通のものを記載すること。</t>
    <rPh sb="0" eb="5">
      <t>チュウシャ</t>
    </rPh>
    <rPh sb="6" eb="8">
      <t>ベッシ</t>
    </rPh>
    <rPh sb="13" eb="15">
      <t>キョウツウ</t>
    </rPh>
    <rPh sb="19" eb="21">
      <t>キサイ</t>
    </rPh>
    <phoneticPr fontId="2"/>
  </si>
  <si>
    <t>③【電力】小栗山線26【NTT】松木平22右34の電柱</t>
  </si>
  <si>
    <t>AC020000</t>
  </si>
  <si>
    <t>旗パネル</t>
    <rPh sb="0" eb="1">
      <t>ハタ</t>
    </rPh>
    <phoneticPr fontId="2"/>
  </si>
  <si>
    <t>支給（役員・市職員等）</t>
    <rPh sb="0" eb="2">
      <t>シキュウ</t>
    </rPh>
    <rPh sb="3" eb="5">
      <t>ヤクイン</t>
    </rPh>
    <rPh sb="6" eb="7">
      <t>シ</t>
    </rPh>
    <rPh sb="7" eb="9">
      <t>ショクイン</t>
    </rPh>
    <rPh sb="9" eb="10">
      <t>ナド</t>
    </rPh>
    <phoneticPr fontId="2"/>
  </si>
  <si>
    <t>AS155062</t>
  </si>
  <si>
    <t>弘前クレー射撃場</t>
    <rPh sb="0" eb="2">
      <t>ヒロサキ</t>
    </rPh>
    <rPh sb="5" eb="8">
      <t>シャゲキジョウ</t>
    </rPh>
    <phoneticPr fontId="2"/>
  </si>
  <si>
    <t>射場整備員席（トラップ）</t>
    <rPh sb="0" eb="4">
      <t>シャジョウセイビ</t>
    </rPh>
    <rPh sb="4" eb="5">
      <t>イン</t>
    </rPh>
    <rPh sb="5" eb="6">
      <t>セキ</t>
    </rPh>
    <phoneticPr fontId="2"/>
  </si>
  <si>
    <t>弘前文化センター</t>
    <rPh sb="0" eb="2">
      <t>ヒロサキ</t>
    </rPh>
    <rPh sb="2" eb="4">
      <t>ブンカ</t>
    </rPh>
    <phoneticPr fontId="2"/>
  </si>
  <si>
    <t>弘前運動公園テニスコート付近</t>
    <rPh sb="0" eb="2">
      <t>ヒロサキ</t>
    </rPh>
    <rPh sb="2" eb="4">
      <t>ウンドウ</t>
    </rPh>
    <rPh sb="4" eb="6">
      <t>コウエン</t>
    </rPh>
    <rPh sb="12" eb="14">
      <t>フキン</t>
    </rPh>
    <phoneticPr fontId="2"/>
  </si>
  <si>
    <t>東奥義塾高校野球場</t>
  </si>
  <si>
    <t>克雪トレーニングセンター前通路付近</t>
    <rPh sb="0" eb="2">
      <t>コクセツ</t>
    </rPh>
    <rPh sb="12" eb="13">
      <t>マエ</t>
    </rPh>
    <rPh sb="13" eb="15">
      <t>ツウロ</t>
    </rPh>
    <rPh sb="15" eb="17">
      <t>フキン</t>
    </rPh>
    <phoneticPr fontId="2"/>
  </si>
  <si>
    <t>弘前市大字小栗山字鷲ノ巣</t>
    <rPh sb="0" eb="3">
      <t>ヒロサキシ</t>
    </rPh>
    <rPh sb="3" eb="5">
      <t>オオアザ</t>
    </rPh>
    <rPh sb="5" eb="8">
      <t>コグリヤマ</t>
    </rPh>
    <rPh sb="8" eb="9">
      <t>アザ</t>
    </rPh>
    <rPh sb="9" eb="10">
      <t>ワシ</t>
    </rPh>
    <rPh sb="11" eb="12">
      <t>ス</t>
    </rPh>
    <phoneticPr fontId="2"/>
  </si>
  <si>
    <t>民地</t>
    <rPh sb="0" eb="2">
      <t>ミンチ</t>
    </rPh>
    <phoneticPr fontId="2"/>
  </si>
  <si>
    <t>弘前大学第二体育館</t>
    <rPh sb="0" eb="4">
      <t>ひろさき</t>
    </rPh>
    <rPh sb="4" eb="9">
      <t>だいにたいいくかん</t>
    </rPh>
    <phoneticPr fontId="18" type="Hiragana"/>
  </si>
  <si>
    <t>外野フェンス</t>
  </si>
  <si>
    <t>審判団席（スキート）</t>
    <rPh sb="0" eb="2">
      <t>シンパン</t>
    </rPh>
    <rPh sb="2" eb="3">
      <t>ダン</t>
    </rPh>
    <rPh sb="3" eb="4">
      <t>セキ</t>
    </rPh>
    <phoneticPr fontId="2"/>
  </si>
  <si>
    <t>西駐車場</t>
    <rPh sb="0" eb="4">
      <t>ニシチュウシャジョウ</t>
    </rPh>
    <phoneticPr fontId="2"/>
  </si>
  <si>
    <t>パレット</t>
  </si>
  <si>
    <t>D10-1001
D10-1002
D10-1003
D10-1004</t>
  </si>
  <si>
    <t>AM731000</t>
  </si>
  <si>
    <t>競技進行掲示板</t>
    <rPh sb="0" eb="4">
      <t>キョウギシンコウ</t>
    </rPh>
    <rPh sb="4" eb="7">
      <t>ケイジバン</t>
    </rPh>
    <phoneticPr fontId="23"/>
  </si>
  <si>
    <t>射団掲示板</t>
    <rPh sb="0" eb="2">
      <t>シャダン</t>
    </rPh>
    <rPh sb="2" eb="5">
      <t>ケイジバン</t>
    </rPh>
    <phoneticPr fontId="23"/>
  </si>
  <si>
    <t>パラソル（ベース含む）</t>
    <rPh sb="8" eb="9">
      <t>フク</t>
    </rPh>
    <phoneticPr fontId="2"/>
  </si>
  <si>
    <t>駐車場係員控所</t>
    <rPh sb="0" eb="5">
      <t>チュウシャジョウカカリイン</t>
    </rPh>
    <rPh sb="5" eb="7">
      <t>ヒカ</t>
    </rPh>
    <phoneticPr fontId="2"/>
  </si>
  <si>
    <t>射順ボード（トラップ）</t>
    <rPh sb="0" eb="1">
      <t>シャ</t>
    </rPh>
    <rPh sb="1" eb="2">
      <t>ジュン</t>
    </rPh>
    <phoneticPr fontId="23"/>
  </si>
  <si>
    <t>アンクル棚</t>
    <rPh sb="4" eb="5">
      <t>ダ</t>
    </rPh>
    <phoneticPr fontId="2"/>
  </si>
  <si>
    <t>会場案内図</t>
    <rPh sb="0" eb="2">
      <t>カイジョウ</t>
    </rPh>
    <rPh sb="2" eb="5">
      <t>アンナイズ</t>
    </rPh>
    <phoneticPr fontId="2"/>
  </si>
  <si>
    <t>弘前市大字下白銀町1番地6</t>
  </si>
  <si>
    <t>銃置きテント</t>
    <rPh sb="0" eb="2">
      <t>ジュウオ</t>
    </rPh>
    <phoneticPr fontId="2"/>
  </si>
  <si>
    <t>B09-0901</t>
  </si>
  <si>
    <t>弁当配布所</t>
    <rPh sb="0" eb="2">
      <t>ベントウ</t>
    </rPh>
    <rPh sb="2" eb="4">
      <t>ハイフ</t>
    </rPh>
    <rPh sb="4" eb="5">
      <t>ジョ</t>
    </rPh>
    <phoneticPr fontId="2"/>
  </si>
  <si>
    <t>給水タンク</t>
    <rPh sb="0" eb="2">
      <t>キュウスイ</t>
    </rPh>
    <phoneticPr fontId="2"/>
  </si>
  <si>
    <t>城東口緑地国スポバス乗り場入口</t>
  </si>
  <si>
    <t>モニタースタンド</t>
  </si>
  <si>
    <t>モニターディスプレイ</t>
  </si>
  <si>
    <t>弘前市大字豊田2丁目3-1</t>
    <rPh sb="0" eb="3">
      <t>ヒロサキシ</t>
    </rPh>
    <rPh sb="3" eb="5">
      <t>オオアザ</t>
    </rPh>
    <rPh sb="8" eb="10">
      <t>チョウメ</t>
    </rPh>
    <phoneticPr fontId="2"/>
  </si>
  <si>
    <t>テント（横幕含む）</t>
    <rPh sb="4" eb="6">
      <t>ヨコマク</t>
    </rPh>
    <rPh sb="6" eb="7">
      <t>フク</t>
    </rPh>
    <phoneticPr fontId="2"/>
  </si>
  <si>
    <t>長机</t>
    <rPh sb="0" eb="2">
      <t>ナガ</t>
    </rPh>
    <phoneticPr fontId="2"/>
  </si>
  <si>
    <t>折畳椅子</t>
    <rPh sb="0" eb="2">
      <t>オリタタミ</t>
    </rPh>
    <rPh sb="2" eb="4">
      <t>イス</t>
    </rPh>
    <phoneticPr fontId="2"/>
  </si>
  <si>
    <t>折畳椅子</t>
    <rPh sb="0" eb="4">
      <t>オリタタミイス</t>
    </rPh>
    <phoneticPr fontId="2"/>
  </si>
  <si>
    <t>西駐車場</t>
    <rPh sb="0" eb="1">
      <t>ニシ</t>
    </rPh>
    <rPh sb="1" eb="4">
      <t>チュウシャジョウ</t>
    </rPh>
    <phoneticPr fontId="2"/>
  </si>
  <si>
    <t>プラスチックテーブル</t>
  </si>
  <si>
    <t>コート等厚さ測定器</t>
  </si>
  <si>
    <t>工場扇風機</t>
    <rPh sb="0" eb="2">
      <t>コウジョウ</t>
    </rPh>
    <rPh sb="2" eb="5">
      <t>センプウキ</t>
    </rPh>
    <phoneticPr fontId="2"/>
  </si>
  <si>
    <t>パイプ椅子</t>
  </si>
  <si>
    <t>山形県酒田市</t>
    <rPh sb="0" eb="3">
      <t>ヤマガタケン</t>
    </rPh>
    <rPh sb="3" eb="6">
      <t>サカタシ</t>
    </rPh>
    <phoneticPr fontId="20"/>
  </si>
  <si>
    <t>投光器（バルーン）</t>
    <rPh sb="0" eb="3">
      <t>トウコウキ</t>
    </rPh>
    <phoneticPr fontId="2"/>
  </si>
  <si>
    <t>青森県武道館・多目的運動広場間の道路</t>
    <rPh sb="0" eb="6">
      <t>アオモリケンブドウカン</t>
    </rPh>
    <rPh sb="7" eb="10">
      <t>タモクテキ</t>
    </rPh>
    <rPh sb="10" eb="14">
      <t>ウンドウヒロバ</t>
    </rPh>
    <rPh sb="14" eb="15">
      <t>カン</t>
    </rPh>
    <rPh sb="16" eb="18">
      <t>ドウロ</t>
    </rPh>
    <phoneticPr fontId="2"/>
  </si>
  <si>
    <t>競技会場（矢印後付け）</t>
    <rPh sb="0" eb="4">
      <t>キョウギ</t>
    </rPh>
    <phoneticPr fontId="2"/>
  </si>
  <si>
    <t>L型ポップスタンド（ウエイト含む）</t>
    <rPh sb="1" eb="2">
      <t>ガタ</t>
    </rPh>
    <rPh sb="14" eb="15">
      <t>フク</t>
    </rPh>
    <phoneticPr fontId="2"/>
  </si>
  <si>
    <t>プラスチック棚</t>
    <rPh sb="6" eb="7">
      <t>タナ</t>
    </rPh>
    <phoneticPr fontId="2"/>
  </si>
  <si>
    <t>弘前市民会館</t>
    <rPh sb="0" eb="2">
      <t>ヒロサキ</t>
    </rPh>
    <rPh sb="2" eb="6">
      <t>シミンカ</t>
    </rPh>
    <phoneticPr fontId="2"/>
  </si>
  <si>
    <t>AJ070000</t>
  </si>
  <si>
    <t>PS-DM500</t>
  </si>
  <si>
    <t>サンライフ弘前</t>
    <rPh sb="5" eb="7">
      <t>ひろさき</t>
    </rPh>
    <phoneticPr fontId="18" type="Hiragana"/>
  </si>
  <si>
    <t>弘前市運動公園陸上競技場前通路</t>
    <rPh sb="0" eb="3">
      <t>ヒロサキシ</t>
    </rPh>
    <rPh sb="3" eb="7">
      <t>ウンド</t>
    </rPh>
    <rPh sb="7" eb="12">
      <t>リクジョ</t>
    </rPh>
    <rPh sb="12" eb="13">
      <t>マエ</t>
    </rPh>
    <rPh sb="13" eb="15">
      <t>ツウロ</t>
    </rPh>
    <phoneticPr fontId="2"/>
  </si>
  <si>
    <t>デジタルミキサー</t>
  </si>
  <si>
    <t>公益財団法人　弘前市スポーツ協会</t>
  </si>
  <si>
    <t>パイプテント（2K×3K）横幕含む</t>
    <rPh sb="13" eb="15">
      <t>ヨコマク</t>
    </rPh>
    <rPh sb="15" eb="16">
      <t>フク</t>
    </rPh>
    <phoneticPr fontId="2"/>
  </si>
  <si>
    <t>青森県武道館</t>
    <rPh sb="0" eb="3">
      <t>アオモリケン</t>
    </rPh>
    <rPh sb="3" eb="6">
      <t>ブドウカン</t>
    </rPh>
    <phoneticPr fontId="2"/>
  </si>
  <si>
    <t>プラスチックベンチ</t>
  </si>
  <si>
    <t>ピンナップボード</t>
  </si>
  <si>
    <t>銃置台</t>
    <rPh sb="0" eb="3">
      <t>ジュウオキダイ</t>
    </rPh>
    <phoneticPr fontId="2"/>
  </si>
  <si>
    <t>テーブル</t>
  </si>
  <si>
    <t>三連パネル</t>
    <rPh sb="0" eb="2">
      <t>サンレン</t>
    </rPh>
    <phoneticPr fontId="2"/>
  </si>
  <si>
    <t>パイプテント（補強材・横幕含む）</t>
    <rPh sb="7" eb="10">
      <t>ホキョウザイ</t>
    </rPh>
    <rPh sb="11" eb="13">
      <t>ヨコマク</t>
    </rPh>
    <rPh sb="13" eb="14">
      <t>フク</t>
    </rPh>
    <phoneticPr fontId="2"/>
  </si>
  <si>
    <t>折畳ベッド</t>
    <rPh sb="0" eb="2">
      <t>オリタタミ</t>
    </rPh>
    <phoneticPr fontId="2"/>
  </si>
  <si>
    <t>脱衣カゴ</t>
    <rPh sb="0" eb="2">
      <t>ダツイ</t>
    </rPh>
    <phoneticPr fontId="2"/>
  </si>
  <si>
    <t>弘前高校小沢野球場</t>
    <rPh sb="0" eb="4">
      <t>ひろさき</t>
    </rPh>
    <rPh sb="4" eb="6">
      <t>おざわ</t>
    </rPh>
    <rPh sb="6" eb="9">
      <t>やきゅうじょう</t>
    </rPh>
    <phoneticPr fontId="18" type="Hiragana"/>
  </si>
  <si>
    <t>パイプテント 2k×3k（白）※横幕含む</t>
    <rPh sb="13" eb="14">
      <t>シロ</t>
    </rPh>
    <rPh sb="16" eb="18">
      <t>ヨコマク</t>
    </rPh>
    <rPh sb="18" eb="19">
      <t>フク</t>
    </rPh>
    <phoneticPr fontId="2"/>
  </si>
  <si>
    <t>医療用洗面器</t>
    <rPh sb="0" eb="3">
      <t>イリョウヨウ</t>
    </rPh>
    <rPh sb="3" eb="6">
      <t>センメンキ</t>
    </rPh>
    <phoneticPr fontId="2"/>
  </si>
  <si>
    <t>施設名称</t>
    <rPh sb="0" eb="4">
      <t>しせつめ</t>
    </rPh>
    <phoneticPr fontId="18" type="Hiragana"/>
  </si>
  <si>
    <t>丸椅子（キャスター付き）</t>
    <rPh sb="0" eb="3">
      <t>マルイス</t>
    </rPh>
    <rPh sb="9" eb="10">
      <t>ツ</t>
    </rPh>
    <phoneticPr fontId="2"/>
  </si>
  <si>
    <t>マジックパネル</t>
  </si>
  <si>
    <t>チ
1
ム
ス
タ
ッ
フ</t>
  </si>
  <si>
    <t>CD-200BT</t>
  </si>
  <si>
    <t>弘前大学第一体育館敷地内設置仮設物</t>
    <rPh sb="0" eb="9">
      <t>ヒロサキダイガ</t>
    </rPh>
    <rPh sb="9" eb="11">
      <t>シキチ</t>
    </rPh>
    <rPh sb="11" eb="12">
      <t>ナイ</t>
    </rPh>
    <rPh sb="12" eb="17">
      <t>セッチカセツブツ</t>
    </rPh>
    <phoneticPr fontId="2"/>
  </si>
  <si>
    <t>弘前市運動公園多目的運動広場南東側</t>
    <rPh sb="0" eb="3">
      <t>ヒロサキシ</t>
    </rPh>
    <rPh sb="3" eb="7">
      <t>ウンド</t>
    </rPh>
    <rPh sb="7" eb="14">
      <t>タモクテキウン</t>
    </rPh>
    <rPh sb="14" eb="15">
      <t>ミナミ</t>
    </rPh>
    <rPh sb="15" eb="16">
      <t>ヒガシ</t>
    </rPh>
    <rPh sb="16" eb="17">
      <t>ガワ</t>
    </rPh>
    <phoneticPr fontId="2"/>
  </si>
  <si>
    <t>スタンドミラー</t>
  </si>
  <si>
    <t>スチール棚</t>
    <rPh sb="4" eb="5">
      <t>タナ</t>
    </rPh>
    <phoneticPr fontId="2"/>
  </si>
  <si>
    <t>トラップ・スキート射面</t>
    <rPh sb="9" eb="10">
      <t>シャ</t>
    </rPh>
    <rPh sb="10" eb="11">
      <t>メン</t>
    </rPh>
    <phoneticPr fontId="2"/>
  </si>
  <si>
    <t>スキート射面</t>
    <rPh sb="4" eb="5">
      <t>シャ</t>
    </rPh>
    <rPh sb="5" eb="6">
      <t>メン</t>
    </rPh>
    <phoneticPr fontId="2"/>
  </si>
  <si>
    <t>デジタイマー110X</t>
  </si>
  <si>
    <t>吊るし下げ</t>
    <rPh sb="0" eb="1">
      <t>ツ</t>
    </rPh>
    <rPh sb="3" eb="4">
      <t>サ</t>
    </rPh>
    <phoneticPr fontId="2"/>
  </si>
  <si>
    <t>陸上競技場外周</t>
    <rPh sb="0" eb="5">
      <t>りくじょ</t>
    </rPh>
    <rPh sb="5" eb="7">
      <t>がいしゅう</t>
    </rPh>
    <phoneticPr fontId="18" type="Hiragana"/>
  </si>
  <si>
    <t>選手・監督控所前</t>
    <rPh sb="0" eb="2">
      <t>センシュ</t>
    </rPh>
    <rPh sb="3" eb="5">
      <t>カントク</t>
    </rPh>
    <rPh sb="5" eb="7">
      <t>ヒカエショ</t>
    </rPh>
    <rPh sb="7" eb="8">
      <t>マエ</t>
    </rPh>
    <phoneticPr fontId="2"/>
  </si>
  <si>
    <t>競技会場</t>
    <rPh sb="0" eb="4">
      <t>きょうぎ</t>
    </rPh>
    <phoneticPr fontId="18" type="Hiragana"/>
  </si>
  <si>
    <t>手洗い器</t>
    <rPh sb="0" eb="2">
      <t>テアラ</t>
    </rPh>
    <rPh sb="3" eb="4">
      <t>キ</t>
    </rPh>
    <phoneticPr fontId="2"/>
  </si>
  <si>
    <t>競技用上各所</t>
    <rPh sb="0" eb="3">
      <t>キョウギヨウ</t>
    </rPh>
    <rPh sb="3" eb="4">
      <t>ジョウ</t>
    </rPh>
    <rPh sb="4" eb="6">
      <t>カクショ</t>
    </rPh>
    <phoneticPr fontId="2"/>
  </si>
  <si>
    <t>克雪トレーニングセンター裏側</t>
    <rPh sb="0" eb="2">
      <t>コクセツ</t>
    </rPh>
    <rPh sb="12" eb="13">
      <t>ウラ</t>
    </rPh>
    <rPh sb="13" eb="14">
      <t>ガワ</t>
    </rPh>
    <phoneticPr fontId="2"/>
  </si>
  <si>
    <t>津別町本岐体育館</t>
  </si>
  <si>
    <t>P-B</t>
  </si>
  <si>
    <t>9：40～14：30</t>
  </si>
  <si>
    <t>喫煙所</t>
    <rPh sb="0" eb="3">
      <t>キツエンジョ</t>
    </rPh>
    <phoneticPr fontId="2"/>
  </si>
  <si>
    <t>採点記録員席、進行員席（トラップ）</t>
    <rPh sb="0" eb="2">
      <t>サイテン</t>
    </rPh>
    <rPh sb="2" eb="4">
      <t>キロク</t>
    </rPh>
    <rPh sb="4" eb="5">
      <t>イン</t>
    </rPh>
    <rPh sb="5" eb="6">
      <t>セキ</t>
    </rPh>
    <rPh sb="7" eb="10">
      <t>シンコウイン</t>
    </rPh>
    <rPh sb="10" eb="11">
      <t>セキ</t>
    </rPh>
    <phoneticPr fontId="2"/>
  </si>
  <si>
    <t>報道・視察員席</t>
    <rPh sb="0" eb="2">
      <t>ホウドウ</t>
    </rPh>
    <rPh sb="3" eb="7">
      <t>シサツインセキ</t>
    </rPh>
    <phoneticPr fontId="2"/>
  </si>
  <si>
    <t>審判団席（トラップ）</t>
    <rPh sb="0" eb="2">
      <t>シンパン</t>
    </rPh>
    <rPh sb="2" eb="3">
      <t>ダン</t>
    </rPh>
    <rPh sb="3" eb="4">
      <t>セキ</t>
    </rPh>
    <phoneticPr fontId="2"/>
  </si>
  <si>
    <t>④【電力】小栗山線31【NTT】松木平22右39の電柱</t>
  </si>
  <si>
    <t>ガス充填所</t>
    <rPh sb="2" eb="5">
      <t>ジュウテンジョ</t>
    </rPh>
    <phoneticPr fontId="2"/>
  </si>
  <si>
    <t>日本クレー射撃協会</t>
    <rPh sb="0" eb="2">
      <t>ニホン</t>
    </rPh>
    <rPh sb="5" eb="9">
      <t>シャゲキキョウカイ</t>
    </rPh>
    <phoneticPr fontId="2"/>
  </si>
  <si>
    <t>サイドレフェリー席</t>
    <rPh sb="8" eb="9">
      <t>セキ</t>
    </rPh>
    <phoneticPr fontId="2"/>
  </si>
  <si>
    <t>一般観客席（スキート）</t>
    <rPh sb="0" eb="2">
      <t>イッパン</t>
    </rPh>
    <rPh sb="2" eb="5">
      <t>カンキャクセキ</t>
    </rPh>
    <phoneticPr fontId="2"/>
  </si>
  <si>
    <t>テニスコート～自由広場間通路</t>
    <rPh sb="7" eb="11">
      <t>ジユウヒロバ</t>
    </rPh>
    <rPh sb="11" eb="12">
      <t>カン</t>
    </rPh>
    <rPh sb="12" eb="14">
      <t>ツウロ</t>
    </rPh>
    <phoneticPr fontId="2"/>
  </si>
  <si>
    <t>弘前市大字小比内3丁目</t>
    <rPh sb="5" eb="6">
      <t>チイ</t>
    </rPh>
    <rPh sb="6" eb="7">
      <t>クラ</t>
    </rPh>
    <rPh sb="7" eb="8">
      <t>ナイ</t>
    </rPh>
    <rPh sb="9" eb="11">
      <t>チョウメ</t>
    </rPh>
    <phoneticPr fontId="2"/>
  </si>
  <si>
    <t>自立式</t>
    <rPh sb="0" eb="3">
      <t>ジリツシキ</t>
    </rPh>
    <phoneticPr fontId="2"/>
  </si>
  <si>
    <t>相馬球場</t>
  </si>
  <si>
    <t>ゴミ集積所</t>
    <rPh sb="2" eb="5">
      <t>シュウセキジョ</t>
    </rPh>
    <phoneticPr fontId="2"/>
  </si>
  <si>
    <t>中央口　入口前</t>
  </si>
  <si>
    <t>実施本部</t>
    <rPh sb="0" eb="2">
      <t>ジッシ</t>
    </rPh>
    <rPh sb="2" eb="4">
      <t>ホンブ</t>
    </rPh>
    <phoneticPr fontId="2"/>
  </si>
  <si>
    <t>据銃練習所</t>
    <rPh sb="0" eb="1">
      <t>ス</t>
    </rPh>
    <rPh sb="1" eb="2">
      <t>ジュウ</t>
    </rPh>
    <rPh sb="2" eb="5">
      <t>レンシュウジョ</t>
    </rPh>
    <phoneticPr fontId="2"/>
  </si>
  <si>
    <t>近的的前的中表示板</t>
    <rPh sb="2" eb="4">
      <t>マト</t>
    </rPh>
    <rPh sb="4" eb="6">
      <t>テキチュウ</t>
    </rPh>
    <rPh sb="6" eb="9">
      <t>ヒョウジバン</t>
    </rPh>
    <phoneticPr fontId="2"/>
  </si>
  <si>
    <t>ゆかスプリング</t>
  </si>
  <si>
    <t>視
察
員</t>
    <rPh sb="0" eb="1">
      <t>シ</t>
    </rPh>
    <phoneticPr fontId="2"/>
  </si>
  <si>
    <t>装弾保管庫</t>
    <rPh sb="0" eb="2">
      <t>ソウダン</t>
    </rPh>
    <rPh sb="2" eb="5">
      <t>ホカンコ</t>
    </rPh>
    <phoneticPr fontId="2"/>
  </si>
  <si>
    <t>駐車場</t>
    <rPh sb="0" eb="3">
      <t>ちゅう</t>
    </rPh>
    <phoneticPr fontId="18" type="Hiragana"/>
  </si>
  <si>
    <t>CDデッキ</t>
  </si>
  <si>
    <t>吊り看板</t>
    <rPh sb="0" eb="1">
      <t>ツ</t>
    </rPh>
    <rPh sb="2" eb="4">
      <t>カン</t>
    </rPh>
    <phoneticPr fontId="2"/>
  </si>
  <si>
    <t>岩木山総合公園体育館</t>
    <rPh sb="0" eb="7">
      <t>イワキサンソウ</t>
    </rPh>
    <rPh sb="7" eb="10">
      <t>タイイクカン</t>
    </rPh>
    <phoneticPr fontId="2"/>
  </si>
  <si>
    <t>装弾受渡所</t>
    <rPh sb="0" eb="2">
      <t>ソウダン</t>
    </rPh>
    <rPh sb="2" eb="4">
      <t>ウケワタシ</t>
    </rPh>
    <rPh sb="4" eb="5">
      <t>ショ</t>
    </rPh>
    <phoneticPr fontId="2"/>
  </si>
  <si>
    <t>受付案内所</t>
    <rPh sb="0" eb="2">
      <t>ウケツケ</t>
    </rPh>
    <rPh sb="2" eb="5">
      <t>アンナイジョ</t>
    </rPh>
    <phoneticPr fontId="2"/>
  </si>
  <si>
    <t>横幕　3m</t>
    <rPh sb="0" eb="2">
      <t>ヨコマク</t>
    </rPh>
    <phoneticPr fontId="19"/>
  </si>
  <si>
    <t>今後設置場所を検討
※仮案は別添「迷惑駐車防止看板設置（案）」のとおり</t>
    <rPh sb="0" eb="6">
      <t>コンゴセッ</t>
    </rPh>
    <rPh sb="7" eb="9">
      <t>ケン</t>
    </rPh>
    <rPh sb="11" eb="13">
      <t>カリ</t>
    </rPh>
    <rPh sb="14" eb="16">
      <t>ベッテン</t>
    </rPh>
    <rPh sb="17" eb="25">
      <t>メイワクチュウシ</t>
    </rPh>
    <rPh sb="25" eb="27">
      <t>セッチ</t>
    </rPh>
    <rPh sb="28" eb="29">
      <t>アン</t>
    </rPh>
    <phoneticPr fontId="2"/>
  </si>
  <si>
    <t>弘前市大字小栗山字鷲ノ巣</t>
    <rPh sb="0" eb="3">
      <t>ヒロサキシ</t>
    </rPh>
    <rPh sb="3" eb="5">
      <t>オオアザ</t>
    </rPh>
    <rPh sb="5" eb="10">
      <t>コグリヤマアザワシ</t>
    </rPh>
    <rPh sb="11" eb="12">
      <t>ス</t>
    </rPh>
    <phoneticPr fontId="2"/>
  </si>
  <si>
    <t>AB030M20</t>
  </si>
  <si>
    <t>月</t>
    <rPh sb="0" eb="1">
      <t>ゲツ</t>
    </rPh>
    <phoneticPr fontId="2"/>
  </si>
  <si>
    <t>マッサージベッド</t>
  </si>
  <si>
    <t>競技用追加マット
ピタリマット</t>
    <rPh sb="0" eb="3">
      <t>キョウギヨウ</t>
    </rPh>
    <rPh sb="3" eb="5">
      <t>ツイカ</t>
    </rPh>
    <phoneticPr fontId="20"/>
  </si>
  <si>
    <t>接続線材・養生材・雑費</t>
  </si>
  <si>
    <t>全自動用マイクロホンセット</t>
    <rPh sb="0" eb="3">
      <t>ゼンジドウ</t>
    </rPh>
    <rPh sb="3" eb="4">
      <t>ヨウ</t>
    </rPh>
    <phoneticPr fontId="20"/>
  </si>
  <si>
    <t>全自動クレー放出操作盤</t>
    <rPh sb="0" eb="3">
      <t>ゼンジドウ</t>
    </rPh>
    <rPh sb="6" eb="8">
      <t>ホウシュツ</t>
    </rPh>
    <rPh sb="8" eb="11">
      <t>ソウサバン</t>
    </rPh>
    <phoneticPr fontId="20"/>
  </si>
  <si>
    <t>スキートクレー放出機</t>
    <rPh sb="7" eb="10">
      <t>ホウシ</t>
    </rPh>
    <phoneticPr fontId="20"/>
  </si>
  <si>
    <t>トラップクレー放出機</t>
    <rPh sb="7" eb="10">
      <t>ホウシ</t>
    </rPh>
    <phoneticPr fontId="20"/>
  </si>
  <si>
    <t>台</t>
    <rPh sb="0" eb="1">
      <t>ダイ</t>
    </rPh>
    <phoneticPr fontId="20"/>
  </si>
  <si>
    <t>第３駐車場</t>
    <rPh sb="0" eb="1">
      <t>ダイ</t>
    </rPh>
    <rPh sb="2" eb="5">
      <t>チュウシャジョウ</t>
    </rPh>
    <phoneticPr fontId="2"/>
  </si>
  <si>
    <t>個</t>
    <rPh sb="0" eb="1">
      <t>コ</t>
    </rPh>
    <phoneticPr fontId="20"/>
  </si>
  <si>
    <t>弘前射撃協会</t>
    <rPh sb="0" eb="6">
      <t>ヒロサキシャゲキキョウカイ</t>
    </rPh>
    <phoneticPr fontId="20"/>
  </si>
  <si>
    <t>弘前射撃協会</t>
    <rPh sb="0" eb="2">
      <t>ヒロサキ</t>
    </rPh>
    <rPh sb="2" eb="6">
      <t>シャゲキキョウカイ</t>
    </rPh>
    <phoneticPr fontId="20"/>
  </si>
  <si>
    <t>その他会場</t>
    <rPh sb="2" eb="3">
      <t>た</t>
    </rPh>
    <rPh sb="3" eb="5">
      <t>かいじょう</t>
    </rPh>
    <phoneticPr fontId="18" type="Hiragana"/>
  </si>
  <si>
    <t>クレー射撃</t>
    <rPh sb="3" eb="5">
      <t>シャ</t>
    </rPh>
    <phoneticPr fontId="2"/>
  </si>
  <si>
    <t>克雪トレーニングセンター選手等入口付近</t>
    <rPh sb="0" eb="2">
      <t>コクセツ</t>
    </rPh>
    <rPh sb="12" eb="14">
      <t>センシュ</t>
    </rPh>
    <rPh sb="14" eb="15">
      <t>トウ</t>
    </rPh>
    <rPh sb="15" eb="17">
      <t>イリグチ</t>
    </rPh>
    <rPh sb="17" eb="19">
      <t>フキン</t>
    </rPh>
    <phoneticPr fontId="2"/>
  </si>
  <si>
    <t>土</t>
  </si>
  <si>
    <t>岩木山総合公園</t>
    <rPh sb="0" eb="7">
      <t>いわきさんそう</t>
    </rPh>
    <phoneticPr fontId="18" type="Hiragana"/>
  </si>
  <si>
    <t>案内所</t>
    <rPh sb="0" eb="3">
      <t>アンナイショ</t>
    </rPh>
    <phoneticPr fontId="2"/>
  </si>
  <si>
    <t>バス・タクシー以外進入禁止</t>
    <rPh sb="7" eb="9">
      <t>イガイ</t>
    </rPh>
    <rPh sb="9" eb="13">
      <t>シンニュウキンシ</t>
    </rPh>
    <phoneticPr fontId="2"/>
  </si>
  <si>
    <t>バックパネル</t>
  </si>
  <si>
    <t>水</t>
  </si>
  <si>
    <t>弘前銘菓等</t>
    <rPh sb="0" eb="4">
      <t>ヒロサキ</t>
    </rPh>
    <rPh sb="4" eb="5">
      <t>トウ</t>
    </rPh>
    <phoneticPr fontId="2"/>
  </si>
  <si>
    <t>県武道館～克トレ間の段差</t>
    <rPh sb="0" eb="4">
      <t>ケンブドウカン</t>
    </rPh>
    <rPh sb="5" eb="6">
      <t>コク</t>
    </rPh>
    <rPh sb="8" eb="9">
      <t>カン</t>
    </rPh>
    <rPh sb="10" eb="12">
      <t>ダンサ</t>
    </rPh>
    <phoneticPr fontId="2"/>
  </si>
  <si>
    <t>青森県フォトパネル</t>
    <rPh sb="0" eb="3">
      <t>アオモリケン</t>
    </rPh>
    <phoneticPr fontId="2"/>
  </si>
  <si>
    <t>住所</t>
    <rPh sb="0" eb="2">
      <t>じゅうしょ</t>
    </rPh>
    <phoneticPr fontId="18" type="Hiragana"/>
  </si>
  <si>
    <t>布パーテション</t>
    <rPh sb="0" eb="1">
      <t>ヌノ</t>
    </rPh>
    <phoneticPr fontId="2"/>
  </si>
  <si>
    <t>野球場前付近</t>
    <rPh sb="0" eb="4">
      <t>ヤキュウジョウマエ</t>
    </rPh>
    <rPh sb="4" eb="6">
      <t>フキン</t>
    </rPh>
    <phoneticPr fontId="2"/>
  </si>
  <si>
    <t>医
師</t>
  </si>
  <si>
    <t>弘前運動公園エントランス広場前T字路付近</t>
    <rPh sb="0" eb="4">
      <t>ヒロサキウンドウ</t>
    </rPh>
    <rPh sb="4" eb="6">
      <t>コウエン</t>
    </rPh>
    <rPh sb="12" eb="14">
      <t>ヒロバ</t>
    </rPh>
    <rPh sb="14" eb="15">
      <t>マエ</t>
    </rPh>
    <rPh sb="16" eb="18">
      <t>ジロ</t>
    </rPh>
    <rPh sb="18" eb="20">
      <t>フキン</t>
    </rPh>
    <phoneticPr fontId="2"/>
  </si>
  <si>
    <t>県道弘前岳鯵ヶ沢線　岩木山総合公園付近</t>
    <rPh sb="0" eb="2">
      <t>ケンドウ</t>
    </rPh>
    <phoneticPr fontId="2"/>
  </si>
  <si>
    <t>弘前運動公園西側駐車場北側T字路周辺</t>
    <rPh sb="0" eb="6">
      <t>ヒロサキウンドウコウエン</t>
    </rPh>
    <rPh sb="6" eb="11">
      <t>ニシガワチュウシャジョウ</t>
    </rPh>
    <rPh sb="11" eb="13">
      <t>キタガワ</t>
    </rPh>
    <rPh sb="14" eb="16">
      <t>ジロ</t>
    </rPh>
    <rPh sb="16" eb="18">
      <t>シュウヘン</t>
    </rPh>
    <phoneticPr fontId="2"/>
  </si>
  <si>
    <t>弘前市大字向外瀬字豊田320</t>
    <rPh sb="0" eb="3">
      <t>ヒロサキシ</t>
    </rPh>
    <rPh sb="3" eb="5">
      <t>オオアザ</t>
    </rPh>
    <rPh sb="5" eb="8">
      <t>ムカイトノセ</t>
    </rPh>
    <rPh sb="8" eb="9">
      <t>アザ</t>
    </rPh>
    <rPh sb="9" eb="11">
      <t>トヨダ</t>
    </rPh>
    <phoneticPr fontId="2"/>
  </si>
  <si>
    <t>アートホテル弘前シティ</t>
    <rPh sb="6" eb="8">
      <t>ひろさき</t>
    </rPh>
    <phoneticPr fontId="18" type="Hiragana"/>
  </si>
  <si>
    <t>競技役員駐車場</t>
    <rPh sb="0" eb="4">
      <t>キョウギヤクイン</t>
    </rPh>
    <rPh sb="4" eb="7">
      <t>チュウシャジョウ</t>
    </rPh>
    <phoneticPr fontId="2"/>
  </si>
  <si>
    <t>駐車場係員控所</t>
    <rPh sb="0" eb="5">
      <t>チュウシャ</t>
    </rPh>
    <rPh sb="5" eb="7">
      <t>ヒカ</t>
    </rPh>
    <phoneticPr fontId="2"/>
  </si>
  <si>
    <t>A型看板</t>
    <rPh sb="0" eb="2">
      <t>エイガタ</t>
    </rPh>
    <rPh sb="2" eb="4">
      <t>カンバン</t>
    </rPh>
    <phoneticPr fontId="2"/>
  </si>
  <si>
    <t>弘前市運動公園</t>
    <rPh sb="0" eb="7">
      <t>ヒロサキシウンドウコウエン</t>
    </rPh>
    <phoneticPr fontId="2"/>
  </si>
  <si>
    <t>弘前克雪トレーニングセンター</t>
  </si>
  <si>
    <t>弘前駅</t>
    <rPh sb="0" eb="3">
      <t>ヒロサキエキ</t>
    </rPh>
    <phoneticPr fontId="2"/>
  </si>
  <si>
    <t>青森県武道館</t>
    <rPh sb="0" eb="6">
      <t>アオモリケン</t>
    </rPh>
    <phoneticPr fontId="2"/>
  </si>
  <si>
    <t>②医療福祉大学周辺</t>
    <rPh sb="1" eb="7">
      <t>イリョウフクシダイガク</t>
    </rPh>
    <rPh sb="7" eb="9">
      <t>シュウヘン</t>
    </rPh>
    <phoneticPr fontId="2"/>
  </si>
  <si>
    <t>着地マット　平均台用</t>
    <rPh sb="0" eb="2">
      <t>チャクチ</t>
    </rPh>
    <rPh sb="6" eb="10">
      <t>ヘイキンダイヨウ</t>
    </rPh>
    <phoneticPr fontId="20"/>
  </si>
  <si>
    <t>脚付き</t>
    <rPh sb="0" eb="2">
      <t>アシツ</t>
    </rPh>
    <phoneticPr fontId="2"/>
  </si>
  <si>
    <t>AA052062</t>
  </si>
  <si>
    <t>①【電力】小栗山線15【NTT】松木平22右23の電柱</t>
  </si>
  <si>
    <t>岩木山総合公園敷地内</t>
    <rPh sb="0" eb="7">
      <t>イワキサンソウ</t>
    </rPh>
    <rPh sb="7" eb="10">
      <t>シキチ</t>
    </rPh>
    <phoneticPr fontId="2"/>
  </si>
  <si>
    <t>AE050000</t>
  </si>
  <si>
    <t>弘前クレー射撃場</t>
    <rPh sb="0" eb="2">
      <t>ひろさき</t>
    </rPh>
    <rPh sb="5" eb="8">
      <t>しゃげきじょう</t>
    </rPh>
    <phoneticPr fontId="18" type="Hiragana"/>
  </si>
  <si>
    <t>AF021262</t>
  </si>
  <si>
    <t>健生病院駐車場２</t>
  </si>
  <si>
    <t>青森県</t>
    <rPh sb="0" eb="3">
      <t>アオモリケン</t>
    </rPh>
    <phoneticPr fontId="20"/>
  </si>
  <si>
    <t>P-D</t>
  </si>
  <si>
    <t>P-C</t>
  </si>
  <si>
    <t>仮設ステージ</t>
    <rPh sb="0" eb="2">
      <t>カセツ</t>
    </rPh>
    <phoneticPr fontId="2"/>
  </si>
  <si>
    <t>プラカード</t>
  </si>
  <si>
    <t>競技会場施設管理者</t>
    <rPh sb="0" eb="6">
      <t>キョウギカ</t>
    </rPh>
    <rPh sb="6" eb="9">
      <t>カンリシャ</t>
    </rPh>
    <phoneticPr fontId="2"/>
  </si>
  <si>
    <t>【サイン計画（Sign-04）参照】
A04-0406
A04-0407</t>
    <rPh sb="15" eb="17">
      <t>サンショウ</t>
    </rPh>
    <phoneticPr fontId="2"/>
  </si>
  <si>
    <t>弘前市運動公園野球場</t>
    <rPh sb="2" eb="3">
      <t>シ</t>
    </rPh>
    <phoneticPr fontId="2"/>
  </si>
  <si>
    <t>P-A</t>
  </si>
  <si>
    <t>コードリール</t>
  </si>
  <si>
    <t>（地独）青森県産業技術センター弘前工業研究所</t>
  </si>
  <si>
    <t>コート等硬さ測定器（3.0
以上測定）</t>
  </si>
  <si>
    <t>ロータリー</t>
  </si>
  <si>
    <t>トランポリン公式競技セット</t>
    <rPh sb="6" eb="13">
      <t>コウシキキョ</t>
    </rPh>
    <phoneticPr fontId="2"/>
  </si>
  <si>
    <t>【サイン計画（Sign-02）参照】
A02-0201
A02-0205
A02-0207</t>
    <rPh sb="15" eb="17">
      <t>サンショウ</t>
    </rPh>
    <phoneticPr fontId="2"/>
  </si>
  <si>
    <t xml:space="preserve">EU-8150 </t>
  </si>
  <si>
    <t>トロフィー台</t>
    <rPh sb="5" eb="6">
      <t>ダ</t>
    </rPh>
    <phoneticPr fontId="2"/>
  </si>
  <si>
    <t>救
急
救
命
士</t>
    <rPh sb="0" eb="1">
      <t>キュウ</t>
    </rPh>
    <rPh sb="2" eb="3">
      <t>キュウ</t>
    </rPh>
    <rPh sb="4" eb="5">
      <t>キュウ</t>
    </rPh>
    <rPh sb="6" eb="7">
      <t>イノチ</t>
    </rPh>
    <rPh sb="8" eb="9">
      <t>シ</t>
    </rPh>
    <phoneticPr fontId="2"/>
  </si>
  <si>
    <t>おもてなし</t>
  </si>
  <si>
    <t>バリアフリートイレ</t>
  </si>
  <si>
    <t>岩木山総合公園敷地内設置仮設物</t>
    <rPh sb="0" eb="7">
      <t>イワキサンソウゴウコウエン</t>
    </rPh>
    <rPh sb="7" eb="9">
      <t>シキチ</t>
    </rPh>
    <rPh sb="9" eb="10">
      <t>ナイ</t>
    </rPh>
    <rPh sb="10" eb="15">
      <t>セッチカセツブツ</t>
    </rPh>
    <phoneticPr fontId="2"/>
  </si>
  <si>
    <t>弘前市大字小栗山字鷲ノ巣</t>
  </si>
  <si>
    <t>弘前市運動公園運動広場特設ライフル射撃場</t>
  </si>
  <si>
    <t>立看板</t>
    <rPh sb="0" eb="1">
      <t>タテ</t>
    </rPh>
    <rPh sb="1" eb="3">
      <t>カンバン</t>
    </rPh>
    <phoneticPr fontId="19"/>
  </si>
  <si>
    <t xml:space="preserve">②【電力】小栗山線16-A西１の電柱 </t>
  </si>
  <si>
    <t>養生シート</t>
    <rPh sb="0" eb="2">
      <t>ヨウジョウ</t>
    </rPh>
    <phoneticPr fontId="2"/>
  </si>
  <si>
    <t>弘前市大字石渡1丁目19-1</t>
  </si>
  <si>
    <t>仮設トイレ</t>
    <rPh sb="0" eb="2">
      <t>カセツ</t>
    </rPh>
    <phoneticPr fontId="2"/>
  </si>
  <si>
    <t>弓道体験コーナー</t>
    <rPh sb="0" eb="2">
      <t>キュウドウ</t>
    </rPh>
    <rPh sb="2" eb="4">
      <t>タイケン</t>
    </rPh>
    <phoneticPr fontId="2"/>
  </si>
  <si>
    <t>弘前市大字黒滝字二ノ松本3-1</t>
  </si>
  <si>
    <t>競技会場</t>
    <rPh sb="0" eb="4">
      <t>キョウギ</t>
    </rPh>
    <phoneticPr fontId="2"/>
  </si>
  <si>
    <t>B09-0903</t>
  </si>
  <si>
    <t>射場ブース</t>
    <rPh sb="0" eb="2">
      <t>シャジョウ</t>
    </rPh>
    <phoneticPr fontId="2"/>
  </si>
  <si>
    <t>パイプテント</t>
  </si>
  <si>
    <t>弘前クレー射撃場</t>
  </si>
  <si>
    <t>机</t>
    <rPh sb="0" eb="1">
      <t>ツクエ</t>
    </rPh>
    <phoneticPr fontId="2"/>
  </si>
  <si>
    <t>第１駐車場</t>
    <rPh sb="0" eb="1">
      <t>だい</t>
    </rPh>
    <rPh sb="2" eb="5">
      <t>ちゅうしゃじょう</t>
    </rPh>
    <phoneticPr fontId="18" type="Hiragana"/>
  </si>
  <si>
    <t>A02-0201
A02-0205
A02-0207</t>
  </si>
  <si>
    <t>組合せ表看板</t>
    <rPh sb="0" eb="2">
      <t>クミアワ</t>
    </rPh>
    <rPh sb="3" eb="4">
      <t>ヒョウ</t>
    </rPh>
    <rPh sb="4" eb="6">
      <t>カンバン</t>
    </rPh>
    <phoneticPr fontId="2"/>
  </si>
  <si>
    <t>弘前大学</t>
    <rPh sb="0" eb="4">
      <t>ひろさき</t>
    </rPh>
    <phoneticPr fontId="18" type="Hiragana"/>
  </si>
  <si>
    <t>A01-0101
C01-0107
C01-0108
C01-0109</t>
  </si>
  <si>
    <t>案内所</t>
    <rPh sb="0" eb="3">
      <t>アンナ</t>
    </rPh>
    <phoneticPr fontId="2"/>
  </si>
  <si>
    <t>パイプテント 1.5k×2k(白)※横幕含む</t>
  </si>
  <si>
    <t>合
計</t>
    <rPh sb="0" eb="1">
      <t>ゴウ</t>
    </rPh>
    <rPh sb="2" eb="3">
      <t>ケイ</t>
    </rPh>
    <phoneticPr fontId="2"/>
  </si>
  <si>
    <t>①千葉商会付近</t>
  </si>
  <si>
    <t>担架</t>
  </si>
  <si>
    <t>弘前クレー射撃場敷地内設置仮設物</t>
    <rPh sb="0" eb="2">
      <t>ヒロサキ</t>
    </rPh>
    <rPh sb="5" eb="8">
      <t>シャゲキジョウ</t>
    </rPh>
    <rPh sb="8" eb="10">
      <t>シキチ</t>
    </rPh>
    <rPh sb="10" eb="11">
      <t>ウチ</t>
    </rPh>
    <rPh sb="11" eb="13">
      <t>セッチ</t>
    </rPh>
    <rPh sb="13" eb="15">
      <t>カセツ</t>
    </rPh>
    <rPh sb="15" eb="16">
      <t>モノ</t>
    </rPh>
    <phoneticPr fontId="2"/>
  </si>
  <si>
    <t>ロッカー固定用材料</t>
    <rPh sb="4" eb="7">
      <t>コテイヨウ</t>
    </rPh>
    <rPh sb="7" eb="9">
      <t>ザイリョウ</t>
    </rPh>
    <phoneticPr fontId="21"/>
  </si>
  <si>
    <t>弘前工業高校</t>
    <rPh sb="0" eb="6">
      <t>ひろさきこうぎょうこうこう</t>
    </rPh>
    <phoneticPr fontId="18" type="Hiragana"/>
  </si>
  <si>
    <t>7：50～13：50</t>
  </si>
  <si>
    <t>弘前市大字豊田2丁目3</t>
  </si>
  <si>
    <t>第二駐車場</t>
    <rPh sb="0" eb="5">
      <t>ダイニチュウシャジョウ</t>
    </rPh>
    <phoneticPr fontId="2"/>
  </si>
  <si>
    <t>体育館入り口前</t>
    <rPh sb="0" eb="4">
      <t>タイイクカンイ</t>
    </rPh>
    <rPh sb="5" eb="7">
      <t>グチマエ</t>
    </rPh>
    <phoneticPr fontId="2"/>
  </si>
  <si>
    <t>床置きエアコン</t>
    <rPh sb="0" eb="1">
      <t>ユカ</t>
    </rPh>
    <rPh sb="1" eb="2">
      <t>オ</t>
    </rPh>
    <phoneticPr fontId="19"/>
  </si>
  <si>
    <t>会場の種類</t>
    <rPh sb="0" eb="2">
      <t>かいじょう</t>
    </rPh>
    <rPh sb="3" eb="5">
      <t>しゅるい</t>
    </rPh>
    <phoneticPr fontId="18" type="Hiragana"/>
  </si>
  <si>
    <t>弘前克雪トレーニングセンター</t>
    <rPh sb="0" eb="4">
      <t>ひろさきこくせつ</t>
    </rPh>
    <phoneticPr fontId="18" type="Hiragana"/>
  </si>
  <si>
    <t>弘前市下白銀町19-4</t>
  </si>
  <si>
    <t>青森県武道館</t>
    <rPh sb="0" eb="6">
      <t>あおもりけんぶどうかん</t>
    </rPh>
    <phoneticPr fontId="18" type="Hiragana"/>
  </si>
  <si>
    <t>弘前文化センター</t>
    <rPh sb="0" eb="4">
      <t>ひろさきぶんか</t>
    </rPh>
    <phoneticPr fontId="18" type="Hiragana"/>
  </si>
  <si>
    <t>弘前市民体育館</t>
    <rPh sb="0" eb="7">
      <t>ひろさきしみんたいいくかん</t>
    </rPh>
    <phoneticPr fontId="18" type="Hiragana"/>
  </si>
  <si>
    <t>弘前南高校野球場</t>
    <rPh sb="0" eb="5">
      <t>ひろさきみなみこうこう</t>
    </rPh>
    <rPh sb="5" eb="8">
      <t>やきゅうじょう</t>
    </rPh>
    <phoneticPr fontId="18" type="Hiragana"/>
  </si>
  <si>
    <t>東奥義塾高等学校</t>
    <rPh sb="0" eb="8">
      <t>とうおうぎじゅくこうとうがっこう</t>
    </rPh>
    <phoneticPr fontId="18" type="Hiragana"/>
  </si>
  <si>
    <t>河西体育センター</t>
    <rPh sb="0" eb="4">
      <t>かわにしたいいく</t>
    </rPh>
    <phoneticPr fontId="18" type="Hiragana"/>
  </si>
  <si>
    <t>施設名</t>
    <rPh sb="0" eb="3">
      <t>しせつ</t>
    </rPh>
    <phoneticPr fontId="18" type="Hiragana"/>
  </si>
  <si>
    <t>弘前市文京町1</t>
  </si>
  <si>
    <t xml:space="preserve">弘前市代官町101-1 </t>
  </si>
  <si>
    <t>第３駐車場</t>
    <rPh sb="0" eb="1">
      <t>だい</t>
    </rPh>
    <rPh sb="2" eb="5">
      <t>ちゅうしゃじょう</t>
    </rPh>
    <phoneticPr fontId="18" type="Hiragana"/>
  </si>
  <si>
    <t>北駐車場</t>
    <rPh sb="0" eb="1">
      <t>きた</t>
    </rPh>
    <rPh sb="1" eb="4">
      <t>ちゅうしゃじょう</t>
    </rPh>
    <phoneticPr fontId="18" type="Hiragana"/>
  </si>
  <si>
    <t>弘前市民体育館駐車場</t>
    <rPh sb="7" eb="10">
      <t>ちゅう</t>
    </rPh>
    <phoneticPr fontId="18" type="Hiragana"/>
  </si>
  <si>
    <t>体育館入り口前駐車場</t>
    <rPh sb="0" eb="3">
      <t>たいいくかん</t>
    </rPh>
    <rPh sb="3" eb="4">
      <t>い</t>
    </rPh>
    <rPh sb="5" eb="7">
      <t>ぐ</t>
    </rPh>
    <rPh sb="7" eb="10">
      <t>ちゅうしゃじょう</t>
    </rPh>
    <phoneticPr fontId="18" type="Hiragana"/>
  </si>
  <si>
    <t>職員駐車場</t>
    <rPh sb="0" eb="5">
      <t>しょくいん</t>
    </rPh>
    <phoneticPr fontId="18" type="Hiragana"/>
  </si>
  <si>
    <t>民地</t>
    <rPh sb="0" eb="2">
      <t>みんち</t>
    </rPh>
    <phoneticPr fontId="18" type="Hiragana"/>
  </si>
  <si>
    <t>弘前市大字小栗山字稲刈沢73-18</t>
  </si>
  <si>
    <t>（株）JVCケンウッド</t>
    <rPh sb="0" eb="3">
      <t>カブ</t>
    </rPh>
    <phoneticPr fontId="2"/>
  </si>
  <si>
    <t>弘前市大字扇町1-1-8</t>
  </si>
  <si>
    <t>競
技
補
助
員</t>
    <rPh sb="0" eb="1">
      <t>キョウ</t>
    </rPh>
    <rPh sb="2" eb="3">
      <t>ワザ</t>
    </rPh>
    <rPh sb="4" eb="5">
      <t>ホ</t>
    </rPh>
    <rPh sb="6" eb="7">
      <t>スケ</t>
    </rPh>
    <rPh sb="8" eb="9">
      <t>イン</t>
    </rPh>
    <phoneticPr fontId="2"/>
  </si>
  <si>
    <t>委託業者駐車場</t>
    <rPh sb="0" eb="4">
      <t>イタクギョウシャ</t>
    </rPh>
    <rPh sb="4" eb="7">
      <t>チュウシャジョウ</t>
    </rPh>
    <phoneticPr fontId="2"/>
  </si>
  <si>
    <t>実行委員会駐車場</t>
    <rPh sb="0" eb="2">
      <t>ジッコウ</t>
    </rPh>
    <rPh sb="2" eb="5">
      <t>イインカイ</t>
    </rPh>
    <rPh sb="5" eb="8">
      <t>チュウシャジョウ</t>
    </rPh>
    <phoneticPr fontId="2"/>
  </si>
  <si>
    <t>パイプ椅子</t>
    <rPh sb="3" eb="5">
      <t>イス</t>
    </rPh>
    <phoneticPr fontId="2"/>
  </si>
  <si>
    <t>競
技
会
係
員</t>
    <rPh sb="0" eb="1">
      <t>キョウ</t>
    </rPh>
    <rPh sb="2" eb="3">
      <t>ワザ</t>
    </rPh>
    <rPh sb="4" eb="5">
      <t>カイ</t>
    </rPh>
    <rPh sb="6" eb="7">
      <t>カカリ</t>
    </rPh>
    <rPh sb="8" eb="9">
      <t>イン</t>
    </rPh>
    <phoneticPr fontId="2"/>
  </si>
  <si>
    <t>EP095M-2022</t>
  </si>
  <si>
    <t>着地マット　跳馬用</t>
    <rPh sb="0" eb="2">
      <t>チャクチ</t>
    </rPh>
    <rPh sb="6" eb="9">
      <t>チョウバヨウ</t>
    </rPh>
    <phoneticPr fontId="20"/>
  </si>
  <si>
    <t>【サイン計画（Sign-01）参照】
A01-0101
C01-0107
C01-0108
C01-0109</t>
    <rPh sb="4" eb="6">
      <t>ケイ</t>
    </rPh>
    <rPh sb="15" eb="17">
      <t>サンショウ</t>
    </rPh>
    <phoneticPr fontId="2"/>
  </si>
  <si>
    <t>EP096AF-40</t>
  </si>
  <si>
    <t>弘前市大字五十石町7</t>
  </si>
  <si>
    <t>そ
の
他</t>
    <rPh sb="4" eb="5">
      <t>タ</t>
    </rPh>
    <phoneticPr fontId="2"/>
  </si>
  <si>
    <t>競
技
役
員</t>
    <rPh sb="0" eb="1">
      <t>キョウ</t>
    </rPh>
    <rPh sb="2" eb="3">
      <t>ワザ</t>
    </rPh>
    <rPh sb="4" eb="5">
      <t>ヤク</t>
    </rPh>
    <rPh sb="6" eb="7">
      <t>イン</t>
    </rPh>
    <phoneticPr fontId="2"/>
  </si>
  <si>
    <t>ボ
ラ
ン
テ
ィ
ア</t>
  </si>
  <si>
    <t>看
護
師</t>
    <rPh sb="0" eb="1">
      <t>ミ</t>
    </rPh>
    <rPh sb="2" eb="3">
      <t>マモル</t>
    </rPh>
    <rPh sb="4" eb="5">
      <t>シ</t>
    </rPh>
    <phoneticPr fontId="2"/>
  </si>
  <si>
    <t>ス
ポ
1
ツ
ト
レ
1
ナ
1</t>
  </si>
  <si>
    <t>選
手
・
監
督</t>
    <rPh sb="0" eb="1">
      <t>セン</t>
    </rPh>
    <rPh sb="2" eb="3">
      <t>テ</t>
    </rPh>
    <rPh sb="6" eb="7">
      <t>カン</t>
    </rPh>
    <rPh sb="8" eb="9">
      <t>ヨシ</t>
    </rPh>
    <phoneticPr fontId="2"/>
  </si>
  <si>
    <t>報
道
関
係
者</t>
    <rPh sb="0" eb="1">
      <t>ホウ</t>
    </rPh>
    <rPh sb="2" eb="3">
      <t>ミチ</t>
    </rPh>
    <rPh sb="4" eb="5">
      <t>セキ</t>
    </rPh>
    <rPh sb="6" eb="7">
      <t>カカリ</t>
    </rPh>
    <rPh sb="8" eb="9">
      <t>モノ</t>
    </rPh>
    <phoneticPr fontId="2"/>
  </si>
  <si>
    <t>サンライフ弘前</t>
    <rPh sb="5" eb="7">
      <t>ひろ</t>
    </rPh>
    <phoneticPr fontId="18" type="Hiragana"/>
  </si>
  <si>
    <t>岩木山総合公園　体育館</t>
    <rPh sb="0" eb="7">
      <t>イワキサンソウ</t>
    </rPh>
    <rPh sb="8" eb="11">
      <t>タイイクカン</t>
    </rPh>
    <phoneticPr fontId="2"/>
  </si>
  <si>
    <t>多目的広場駐車場</t>
    <rPh sb="0" eb="5">
      <t>たもくてき</t>
    </rPh>
    <rPh sb="5" eb="8">
      <t>ちゅうしゃじょう</t>
    </rPh>
    <phoneticPr fontId="18" type="Hiragana"/>
  </si>
  <si>
    <t>③市道運動公園３号線
　（ローソン側２枚、遠的弓道場側２枚）</t>
  </si>
  <si>
    <t>受注生産品</t>
    <rPh sb="0" eb="5">
      <t>ジュチュウセイサンヒン</t>
    </rPh>
    <phoneticPr fontId="2"/>
  </si>
  <si>
    <t>立看板</t>
    <rPh sb="0" eb="1">
      <t>タ</t>
    </rPh>
    <rPh sb="1" eb="3">
      <t>カン</t>
    </rPh>
    <phoneticPr fontId="22"/>
  </si>
  <si>
    <t>バス乗降所</t>
    <rPh sb="2" eb="5">
      <t>ジョウコウジョ</t>
    </rPh>
    <phoneticPr fontId="2"/>
  </si>
  <si>
    <t>体操（競技）</t>
    <rPh sb="0" eb="2">
      <t>タイソウ</t>
    </rPh>
    <rPh sb="2" eb="6">
      <t>(キョウ</t>
    </rPh>
    <phoneticPr fontId="2"/>
  </si>
  <si>
    <t>歓迎看板</t>
    <rPh sb="0" eb="4">
      <t>カンゲ</t>
    </rPh>
    <phoneticPr fontId="2"/>
  </si>
  <si>
    <t>弘前市民体育館</t>
    <rPh sb="0" eb="2">
      <t>ヒロサキ</t>
    </rPh>
    <rPh sb="2" eb="4">
      <t>シミン</t>
    </rPh>
    <rPh sb="4" eb="7">
      <t>タイイクカン</t>
    </rPh>
    <phoneticPr fontId="2"/>
  </si>
  <si>
    <t>臨時駐車場</t>
    <rPh sb="0" eb="5">
      <t>リンジチ</t>
    </rPh>
    <phoneticPr fontId="2"/>
  </si>
  <si>
    <t>パーテション</t>
  </si>
  <si>
    <t>男子トイレ</t>
    <rPh sb="0" eb="2">
      <t>ダンシ</t>
    </rPh>
    <phoneticPr fontId="21"/>
  </si>
  <si>
    <t>弘前駅</t>
    <rPh sb="0" eb="2">
      <t>ヒロサキ</t>
    </rPh>
    <rPh sb="2" eb="3">
      <t>エキ</t>
    </rPh>
    <phoneticPr fontId="2"/>
  </si>
  <si>
    <t>野球場入り口前駐車場</t>
    <rPh sb="0" eb="4">
      <t>ヤキュウジョウイ</t>
    </rPh>
    <rPh sb="5" eb="7">
      <t>グチマエ</t>
    </rPh>
    <rPh sb="7" eb="10">
      <t>チュウシャジョウ</t>
    </rPh>
    <phoneticPr fontId="2"/>
  </si>
  <si>
    <t>プラカードスタンド</t>
  </si>
  <si>
    <t>発電機(75KVA)</t>
    <rPh sb="0" eb="3">
      <t>ハツデンキ</t>
    </rPh>
    <phoneticPr fontId="2"/>
  </si>
  <si>
    <t>保管用ロッカー</t>
    <rPh sb="0" eb="3">
      <t>ホカンヨウ</t>
    </rPh>
    <phoneticPr fontId="21"/>
  </si>
  <si>
    <t>モルテン</t>
  </si>
  <si>
    <t>競技用追加マット
ピタリマット　鉄棒用</t>
    <rPh sb="0" eb="3">
      <t>キョウギヨウ</t>
    </rPh>
    <rPh sb="3" eb="5">
      <t>ツイカ</t>
    </rPh>
    <rPh sb="16" eb="19">
      <t>テツボウヨウ</t>
    </rPh>
    <phoneticPr fontId="20"/>
  </si>
  <si>
    <t>ベンチ前フェンス</t>
  </si>
  <si>
    <t>トーナメント表</t>
    <rPh sb="6" eb="7">
      <t>ヒョウ</t>
    </rPh>
    <phoneticPr fontId="2"/>
  </si>
  <si>
    <t>表彰台</t>
    <rPh sb="0" eb="2">
      <t>ヒョウショウ</t>
    </rPh>
    <rPh sb="2" eb="3">
      <t>ダイ</t>
    </rPh>
    <phoneticPr fontId="19"/>
  </si>
  <si>
    <t>青森県武道館</t>
  </si>
  <si>
    <t>女子トイレ</t>
    <rPh sb="0" eb="2">
      <t>ジョシ</t>
    </rPh>
    <phoneticPr fontId="21"/>
  </si>
  <si>
    <t>体操
（トランポリン）</t>
    <rPh sb="0" eb="2">
      <t>タイソウ</t>
    </rPh>
    <phoneticPr fontId="2"/>
  </si>
  <si>
    <t>青森県武道館　主競技場</t>
    <rPh sb="0" eb="6">
      <t>アオモリケンブドウカン</t>
    </rPh>
    <rPh sb="7" eb="11">
      <t>シュキョ</t>
    </rPh>
    <phoneticPr fontId="2"/>
  </si>
  <si>
    <t>看
護
師</t>
  </si>
  <si>
    <t>段違い平行棒バー間隔計測器</t>
    <rPh sb="0" eb="2">
      <t>ダンチガ</t>
    </rPh>
    <rPh sb="3" eb="6">
      <t>ヘイコウボウ</t>
    </rPh>
    <rPh sb="8" eb="10">
      <t>カンカク</t>
    </rPh>
    <rPh sb="10" eb="13">
      <t>ケイソクキ</t>
    </rPh>
    <phoneticPr fontId="20"/>
  </si>
  <si>
    <t>弘前プラザホテル専用駐車場</t>
    <rPh sb="0" eb="2">
      <t>ヒロサキ</t>
    </rPh>
    <rPh sb="8" eb="13">
      <t>センヨウチ</t>
    </rPh>
    <phoneticPr fontId="2"/>
  </si>
  <si>
    <t>撤去・競技会期</t>
  </si>
  <si>
    <t>5日前</t>
    <rPh sb="1" eb="3">
      <t>ニチマエ</t>
    </rPh>
    <phoneticPr fontId="2"/>
  </si>
  <si>
    <t>7：40～18：30</t>
  </si>
  <si>
    <t>ユニバーサルトイレ</t>
  </si>
  <si>
    <t>銃器管理掲示板</t>
    <rPh sb="0" eb="2">
      <t>ジュウキ</t>
    </rPh>
    <rPh sb="2" eb="4">
      <t>カンリ</t>
    </rPh>
    <rPh sb="4" eb="7">
      <t>ケイジバン</t>
    </rPh>
    <phoneticPr fontId="2"/>
  </si>
  <si>
    <t>体操
（競技）</t>
    <rPh sb="0" eb="2">
      <t>タイソウ</t>
    </rPh>
    <rPh sb="4" eb="6">
      <t>キョウギ</t>
    </rPh>
    <phoneticPr fontId="2"/>
  </si>
  <si>
    <t>青森県武道館近的弓道場</t>
    <rPh sb="0" eb="3">
      <t>アオモリケン</t>
    </rPh>
    <rPh sb="3" eb="6">
      <t>ブドウカン</t>
    </rPh>
    <rPh sb="6" eb="8">
      <t>キンテキ</t>
    </rPh>
    <rPh sb="8" eb="11">
      <t>キュウ</t>
    </rPh>
    <phoneticPr fontId="2"/>
  </si>
  <si>
    <t>青森県武道館</t>
    <rPh sb="0" eb="6">
      <t>アオモリケンブドウカン</t>
    </rPh>
    <phoneticPr fontId="2"/>
  </si>
  <si>
    <t>AM070000</t>
  </si>
  <si>
    <t>体操
（競技）</t>
    <rPh sb="0" eb="2">
      <t>タイソウ</t>
    </rPh>
    <rPh sb="3" eb="7">
      <t>(キョウ</t>
    </rPh>
    <phoneticPr fontId="2"/>
  </si>
  <si>
    <t>多目的モニター</t>
    <rPh sb="0" eb="3">
      <t>タモクテキ</t>
    </rPh>
    <phoneticPr fontId="2"/>
  </si>
  <si>
    <t>弘前市民体育館</t>
    <rPh sb="0" eb="7">
      <t>ヒロサキシミンタイイクカン</t>
    </rPh>
    <phoneticPr fontId="2"/>
  </si>
  <si>
    <t>弘前大学第一体育館</t>
    <rPh sb="0" eb="4">
      <t>ヒロサキダイガク</t>
    </rPh>
    <rPh sb="4" eb="6">
      <t>ダイイチ</t>
    </rPh>
    <rPh sb="6" eb="9">
      <t>タイイクカン</t>
    </rPh>
    <phoneticPr fontId="2"/>
  </si>
  <si>
    <t>弘前大学第二体育館</t>
    <rPh sb="0" eb="2">
      <t>ヒロサキ</t>
    </rPh>
    <rPh sb="2" eb="4">
      <t>ダイガク</t>
    </rPh>
    <rPh sb="4" eb="6">
      <t>ダイニ</t>
    </rPh>
    <rPh sb="6" eb="9">
      <t>タイイクカン</t>
    </rPh>
    <phoneticPr fontId="2"/>
  </si>
  <si>
    <t>AT911582</t>
  </si>
  <si>
    <t>演台</t>
    <rPh sb="0" eb="2">
      <t>エンダイ</t>
    </rPh>
    <phoneticPr fontId="19"/>
  </si>
  <si>
    <t>サンライフ弘前</t>
  </si>
  <si>
    <t>会場案内図</t>
    <rPh sb="0" eb="5">
      <t>カイジョウアンナイズ</t>
    </rPh>
    <phoneticPr fontId="2"/>
  </si>
  <si>
    <t>体操（競技）</t>
    <rPh sb="0" eb="2">
      <t>タイソウ</t>
    </rPh>
    <rPh sb="2" eb="6">
      <t>(キョウギ)</t>
    </rPh>
    <phoneticPr fontId="2"/>
  </si>
  <si>
    <t>パラソル</t>
  </si>
  <si>
    <t>業務用扇風機</t>
    <rPh sb="0" eb="6">
      <t>ギョウムヨウセンプウキ</t>
    </rPh>
    <phoneticPr fontId="2"/>
  </si>
  <si>
    <t>スポットクーラー</t>
  </si>
  <si>
    <t>弘前大学第二体育館敷地内設置仮設物</t>
    <rPh sb="0" eb="4">
      <t>ヒロサキ</t>
    </rPh>
    <rPh sb="4" eb="9">
      <t>ダイニタイイクカン</t>
    </rPh>
    <rPh sb="9" eb="11">
      <t>シキチ</t>
    </rPh>
    <rPh sb="11" eb="12">
      <t>ナイ</t>
    </rPh>
    <phoneticPr fontId="2"/>
  </si>
  <si>
    <t>NEC</t>
  </si>
  <si>
    <t>バス乗降所</t>
    <rPh sb="2" eb="5">
      <t>ジ</t>
    </rPh>
    <phoneticPr fontId="2"/>
  </si>
  <si>
    <t>パワードスピーカー・スタンド</t>
  </si>
  <si>
    <t>弘前大学第一体育館敷地内設置仮設物</t>
    <rPh sb="0" eb="2">
      <t>ヒロサキ</t>
    </rPh>
    <rPh sb="2" eb="4">
      <t>ダイガク</t>
    </rPh>
    <rPh sb="4" eb="9">
      <t>ダイイチ</t>
    </rPh>
    <rPh sb="9" eb="11">
      <t>シキチ</t>
    </rPh>
    <rPh sb="11" eb="12">
      <t>ナイ</t>
    </rPh>
    <phoneticPr fontId="2"/>
  </si>
  <si>
    <t>プロジェクターレンズ</t>
  </si>
  <si>
    <t>弘前市民体育館敷地内設置仮設物</t>
    <rPh sb="0" eb="7">
      <t>ヒロサキシミンタイイクカン</t>
    </rPh>
    <rPh sb="7" eb="9">
      <t>シキチ</t>
    </rPh>
    <rPh sb="9" eb="10">
      <t>ウチ</t>
    </rPh>
    <phoneticPr fontId="2"/>
  </si>
  <si>
    <t>フォトパネルむつ小川原</t>
    <rPh sb="8" eb="11">
      <t>オガワラ</t>
    </rPh>
    <phoneticPr fontId="2"/>
  </si>
  <si>
    <t>弘前大学第一体育館</t>
    <rPh sb="0" eb="9">
      <t>ヒロサキダイガクダイイチタイイクカン</t>
    </rPh>
    <phoneticPr fontId="2"/>
  </si>
  <si>
    <t>アングル棚</t>
  </si>
  <si>
    <t>立看板</t>
    <rPh sb="0" eb="3">
      <t>タテカンバン</t>
    </rPh>
    <phoneticPr fontId="2"/>
  </si>
  <si>
    <t>おもてなしコーナー</t>
  </si>
  <si>
    <t>弘前市大字自由ヶ丘1-16-4</t>
    <rPh sb="0" eb="3">
      <t>ヒロサキシ</t>
    </rPh>
    <rPh sb="3" eb="5">
      <t>オオアザ</t>
    </rPh>
    <rPh sb="5" eb="9">
      <t>ジユウガオカ</t>
    </rPh>
    <phoneticPr fontId="2"/>
  </si>
  <si>
    <t>歓迎看板</t>
    <rPh sb="0" eb="4">
      <t>カンゲイカンバン</t>
    </rPh>
    <phoneticPr fontId="2"/>
  </si>
  <si>
    <t>ピッコロテント　3m×6m</t>
  </si>
  <si>
    <t>県武道館裏（遠的弓道場側）</t>
    <rPh sb="0" eb="4">
      <t>ケンブドウカン</t>
    </rPh>
    <rPh sb="4" eb="5">
      <t>ウラ</t>
    </rPh>
    <rPh sb="6" eb="11">
      <t>エンテキキュウドウジョウ</t>
    </rPh>
    <rPh sb="11" eb="12">
      <t>ガワ</t>
    </rPh>
    <phoneticPr fontId="2"/>
  </si>
  <si>
    <t>旗看板</t>
    <rPh sb="0" eb="3">
      <t>ハタカンバン</t>
    </rPh>
    <phoneticPr fontId="2"/>
  </si>
  <si>
    <t>AM060762</t>
  </si>
  <si>
    <t>ドアパーテーション</t>
  </si>
  <si>
    <t>どぶづけ</t>
  </si>
  <si>
    <t>表彰台（3位）</t>
    <rPh sb="0" eb="3">
      <t>ヒョウショウダイ</t>
    </rPh>
    <rPh sb="5" eb="6">
      <t>イ</t>
    </rPh>
    <phoneticPr fontId="2"/>
  </si>
  <si>
    <t>弘前市運動公園野球場</t>
    <rPh sb="0" eb="7">
      <t>ヒロサキシウンドウコウエン</t>
    </rPh>
    <rPh sb="7" eb="10">
      <t>ヤキュウジョウ</t>
    </rPh>
    <phoneticPr fontId="2"/>
  </si>
  <si>
    <t>表彰台（2位）</t>
    <rPh sb="0" eb="3">
      <t>ヒョウショウダイ</t>
    </rPh>
    <rPh sb="5" eb="6">
      <t>イ</t>
    </rPh>
    <phoneticPr fontId="2"/>
  </si>
  <si>
    <t>表彰台（1位）</t>
    <rPh sb="0" eb="3">
      <t>ヒョウショウダイ</t>
    </rPh>
    <rPh sb="5" eb="6">
      <t>イ</t>
    </rPh>
    <phoneticPr fontId="2"/>
  </si>
  <si>
    <t>小机</t>
    <rPh sb="0" eb="2">
      <t>ショウツクエ</t>
    </rPh>
    <phoneticPr fontId="2"/>
  </si>
  <si>
    <t>階段</t>
    <rPh sb="0" eb="2">
      <t>カイダン</t>
    </rPh>
    <phoneticPr fontId="2"/>
  </si>
  <si>
    <t>ステージ</t>
  </si>
  <si>
    <t>弘前市運動公園敷地内設置仮設物</t>
    <rPh sb="0" eb="7">
      <t>ヒロサキシウン</t>
    </rPh>
    <rPh sb="7" eb="9">
      <t>シキチ</t>
    </rPh>
    <rPh sb="9" eb="10">
      <t>ナイ</t>
    </rPh>
    <phoneticPr fontId="2"/>
  </si>
  <si>
    <t>エントランス広場、特設ライフル射撃場仮設通路</t>
    <rPh sb="6" eb="8">
      <t>ヒロバ</t>
    </rPh>
    <phoneticPr fontId="2"/>
  </si>
  <si>
    <t>弘前市運動公園エントランス広場</t>
    <rPh sb="0" eb="3">
      <t>ヒロサキシ</t>
    </rPh>
    <rPh sb="3" eb="7">
      <t>ウンドウコウエン</t>
    </rPh>
    <rPh sb="13" eb="15">
      <t>ヒロバ</t>
    </rPh>
    <phoneticPr fontId="2"/>
  </si>
  <si>
    <t>特設ライフル射撃場仮設通路</t>
    <rPh sb="9" eb="13">
      <t>カセツツウロ</t>
    </rPh>
    <phoneticPr fontId="2"/>
  </si>
  <si>
    <t>簡易ベッド</t>
    <rPh sb="0" eb="2">
      <t>カンイ</t>
    </rPh>
    <phoneticPr fontId="21"/>
  </si>
  <si>
    <t>8:45～17:35</t>
  </si>
  <si>
    <t>弘前運動公園自由広場・芝生広場間ロータリー周辺</t>
    <rPh sb="0" eb="6">
      <t>ヒロサキウンドウコウエン</t>
    </rPh>
    <rPh sb="6" eb="10">
      <t>ジユウヒロバ</t>
    </rPh>
    <rPh sb="11" eb="15">
      <t>シバフヒロバ</t>
    </rPh>
    <rPh sb="15" eb="16">
      <t>アイダ</t>
    </rPh>
    <rPh sb="21" eb="23">
      <t>シュウヘン</t>
    </rPh>
    <phoneticPr fontId="2"/>
  </si>
  <si>
    <t>体育館入り口前駐車場</t>
    <rPh sb="0" eb="3">
      <t>タイイクカン</t>
    </rPh>
    <rPh sb="3" eb="4">
      <t>イ</t>
    </rPh>
    <rPh sb="5" eb="7">
      <t>グ</t>
    </rPh>
    <rPh sb="7" eb="10">
      <t>チュウシャジョウ</t>
    </rPh>
    <phoneticPr fontId="2"/>
  </si>
  <si>
    <t>青森県武道館遠的弓道場前T字路付近</t>
    <rPh sb="0" eb="6">
      <t>アオモリケンブドウカン</t>
    </rPh>
    <rPh sb="6" eb="8">
      <t>エンテキ</t>
    </rPh>
    <rPh sb="8" eb="10">
      <t>キュウドウ</t>
    </rPh>
    <rPh sb="10" eb="11">
      <t>ジョウ</t>
    </rPh>
    <rPh sb="11" eb="12">
      <t>マエ</t>
    </rPh>
    <rPh sb="13" eb="15">
      <t>ジロ</t>
    </rPh>
    <rPh sb="15" eb="17">
      <t>フキン</t>
    </rPh>
    <phoneticPr fontId="2"/>
  </si>
  <si>
    <t>弘前運動公園陸上競技場付近</t>
    <rPh sb="0" eb="6">
      <t>ヒロサキウンドウコウエン</t>
    </rPh>
    <rPh sb="6" eb="11">
      <t>リクジョウキョウギジョウ</t>
    </rPh>
    <rPh sb="11" eb="13">
      <t>フキン</t>
    </rPh>
    <phoneticPr fontId="2"/>
  </si>
  <si>
    <t>右折禁止</t>
    <rPh sb="0" eb="4">
      <t>ウセツキンシ</t>
    </rPh>
    <phoneticPr fontId="2"/>
  </si>
  <si>
    <t>弘前運動公園西側駐車場</t>
    <rPh sb="0" eb="6">
      <t>ヒロサキウンドウコウエン</t>
    </rPh>
    <rPh sb="6" eb="11">
      <t>ニシガワチュウシャジョウ</t>
    </rPh>
    <phoneticPr fontId="2"/>
  </si>
  <si>
    <t>弘前運動公園北側駐車場</t>
    <rPh sb="0" eb="2">
      <t>ヒロサキ</t>
    </rPh>
    <rPh sb="2" eb="6">
      <t>ウンドウコウエン</t>
    </rPh>
    <rPh sb="6" eb="8">
      <t>キタガワ</t>
    </rPh>
    <rPh sb="8" eb="11">
      <t>チュウシャジョウ</t>
    </rPh>
    <phoneticPr fontId="2"/>
  </si>
  <si>
    <t>弘前運動公園第一駐車場</t>
    <rPh sb="0" eb="6">
      <t>ヒロサキウンドウコウエン</t>
    </rPh>
    <rPh sb="6" eb="8">
      <t>ダイイチ</t>
    </rPh>
    <rPh sb="8" eb="11">
      <t>チュウシャジョウ</t>
    </rPh>
    <phoneticPr fontId="2"/>
  </si>
  <si>
    <t>業務用扇風機</t>
    <rPh sb="0" eb="3">
      <t>ギョウムヨウ</t>
    </rPh>
    <rPh sb="3" eb="6">
      <t>センプウキ</t>
    </rPh>
    <phoneticPr fontId="2"/>
  </si>
  <si>
    <t>青森県武道館北側非常口付近</t>
    <rPh sb="0" eb="6">
      <t>アオモリケンブドウカン</t>
    </rPh>
    <rPh sb="6" eb="8">
      <t>キタガワ</t>
    </rPh>
    <rPh sb="8" eb="11">
      <t>ヒジョウグチ</t>
    </rPh>
    <rPh sb="11" eb="13">
      <t>フキン</t>
    </rPh>
    <phoneticPr fontId="2"/>
  </si>
  <si>
    <t>弘前市大字豊田2丁目3</t>
    <rPh sb="0" eb="3">
      <t>ヒロサキシ</t>
    </rPh>
    <rPh sb="3" eb="5">
      <t>オオアザ</t>
    </rPh>
    <rPh sb="5" eb="7">
      <t>トヨタ</t>
    </rPh>
    <rPh sb="8" eb="10">
      <t>チョウメ</t>
    </rPh>
    <phoneticPr fontId="2"/>
  </si>
  <si>
    <t>ソフトボール競技会場</t>
    <rPh sb="6" eb="10">
      <t>キョウギ</t>
    </rPh>
    <phoneticPr fontId="2"/>
  </si>
  <si>
    <t>自立型</t>
    <rPh sb="0" eb="3">
      <t>ジリツガタ</t>
    </rPh>
    <phoneticPr fontId="2"/>
  </si>
  <si>
    <t>会場案内板</t>
    <rPh sb="0" eb="2">
      <t>カイジョウ</t>
    </rPh>
    <rPh sb="2" eb="5">
      <t>アンナイバン</t>
    </rPh>
    <phoneticPr fontId="19"/>
  </si>
  <si>
    <t>弘前市民体育館</t>
    <rPh sb="0" eb="7">
      <t>ヒロサキシミンタイイクカン</t>
    </rPh>
    <phoneticPr fontId="20"/>
  </si>
  <si>
    <t>C922n Pro HDストリーム ウェブカメラ</t>
  </si>
  <si>
    <t>弘前大学</t>
    <rPh sb="0" eb="4">
      <t>ヒロサキダイガク</t>
    </rPh>
    <phoneticPr fontId="20"/>
  </si>
  <si>
    <t>着地マット　つり輪用</t>
    <rPh sb="0" eb="2">
      <t>チャクチ</t>
    </rPh>
    <rPh sb="8" eb="9">
      <t>ワ</t>
    </rPh>
    <rPh sb="9" eb="10">
      <t>ヨウ</t>
    </rPh>
    <phoneticPr fontId="20"/>
  </si>
  <si>
    <t>岩木山総合公園体育館</t>
    <rPh sb="0" eb="7">
      <t>イワキサンソウゴウコウエン</t>
    </rPh>
    <rPh sb="7" eb="10">
      <t>タイイクカン</t>
    </rPh>
    <phoneticPr fontId="2"/>
  </si>
  <si>
    <t>救護席</t>
    <rPh sb="0" eb="2">
      <t>キュウゴ</t>
    </rPh>
    <rPh sb="2" eb="3">
      <t>セキ</t>
    </rPh>
    <phoneticPr fontId="20"/>
  </si>
  <si>
    <t>12：30～17：00</t>
  </si>
  <si>
    <t>9：00～16：00</t>
  </si>
  <si>
    <t>あん馬</t>
    <rPh sb="2" eb="3">
      <t>バ</t>
    </rPh>
    <phoneticPr fontId="20"/>
  </si>
  <si>
    <t>AK012062</t>
  </si>
  <si>
    <t>7：50～16：45</t>
  </si>
  <si>
    <t>7：30～16：45</t>
  </si>
  <si>
    <t>9：00～15：45</t>
  </si>
  <si>
    <t>8：00～14：50</t>
  </si>
  <si>
    <t>岩木山総合公園多目的広場</t>
    <rPh sb="0" eb="3">
      <t>イワキサン</t>
    </rPh>
    <rPh sb="3" eb="5">
      <t>ソウゴウ</t>
    </rPh>
    <rPh sb="5" eb="7">
      <t>コウエン</t>
    </rPh>
    <rPh sb="7" eb="12">
      <t>タモクテキヒロバ</t>
    </rPh>
    <phoneticPr fontId="2"/>
  </si>
  <si>
    <t>9：00～15：30</t>
  </si>
  <si>
    <r>
      <t>国道７号線　運動公園入口交差点</t>
    </r>
    <r>
      <rPr>
        <sz val="11"/>
        <color auto="1"/>
        <rFont val="UD デジタル 教科書体 NP"/>
      </rPr>
      <t>付近側道</t>
    </r>
    <rPh sb="0" eb="2">
      <t>コクドウ</t>
    </rPh>
    <rPh sb="3" eb="5">
      <t>ゴウセン</t>
    </rPh>
    <rPh sb="15" eb="17">
      <t>フキン</t>
    </rPh>
    <rPh sb="17" eb="19">
      <t>ソクドウ</t>
    </rPh>
    <phoneticPr fontId="2"/>
  </si>
  <si>
    <t>写真・動画撮影のお知らせ</t>
    <rPh sb="0" eb="2">
      <t>シャシン</t>
    </rPh>
    <rPh sb="3" eb="5">
      <t>ドウガ</t>
    </rPh>
    <rPh sb="5" eb="7">
      <t>サツエイ</t>
    </rPh>
    <rPh sb="9" eb="10">
      <t>シ</t>
    </rPh>
    <phoneticPr fontId="2"/>
  </si>
  <si>
    <t>弘前銘菓・ふるまい等</t>
    <rPh sb="0" eb="4">
      <t>ヒロサキ</t>
    </rPh>
    <rPh sb="9" eb="10">
      <t>トウ</t>
    </rPh>
    <phoneticPr fontId="2"/>
  </si>
  <si>
    <t>選手・監督バス・タクシー乗降所</t>
    <rPh sb="0" eb="2">
      <t>センシュ</t>
    </rPh>
    <rPh sb="3" eb="5">
      <t>カントク</t>
    </rPh>
    <rPh sb="12" eb="15">
      <t>ジョ</t>
    </rPh>
    <phoneticPr fontId="2"/>
  </si>
  <si>
    <t>タンマ台　脚付</t>
    <rPh sb="3" eb="4">
      <t>ダイ</t>
    </rPh>
    <rPh sb="5" eb="7">
      <t>アシツ</t>
    </rPh>
    <phoneticPr fontId="20"/>
  </si>
  <si>
    <t>ゆか
スプリングタイプ</t>
  </si>
  <si>
    <t>6：30～18：35</t>
  </si>
  <si>
    <t>一般観覧者駐車場</t>
    <rPh sb="0" eb="5">
      <t>イッパンカンランシャ</t>
    </rPh>
    <rPh sb="5" eb="8">
      <t>チュウシャジョウ</t>
    </rPh>
    <phoneticPr fontId="2"/>
  </si>
  <si>
    <t>着地マット　あん馬用</t>
    <rPh sb="0" eb="2">
      <t>チャクチ</t>
    </rPh>
    <rPh sb="8" eb="9">
      <t>バ</t>
    </rPh>
    <rPh sb="9" eb="10">
      <t>ヨウ</t>
    </rPh>
    <phoneticPr fontId="20"/>
  </si>
  <si>
    <t>パイプテント　2K×3K</t>
  </si>
  <si>
    <t>つり輪</t>
    <rPh sb="2" eb="3">
      <t>ワ</t>
    </rPh>
    <phoneticPr fontId="20"/>
  </si>
  <si>
    <t>リングベルトワイヤー</t>
  </si>
  <si>
    <t>つり輪用　振止め器</t>
    <rPh sb="2" eb="4">
      <t>ワヨウ</t>
    </rPh>
    <rPh sb="5" eb="6">
      <t>フ</t>
    </rPh>
    <rPh sb="6" eb="7">
      <t>ト</t>
    </rPh>
    <rPh sb="8" eb="9">
      <t>キ</t>
    </rPh>
    <phoneticPr fontId="20"/>
  </si>
  <si>
    <t>競技用追加マット
ピタリマット　つり輪用</t>
    <rPh sb="0" eb="3">
      <t>キョウギヨウ</t>
    </rPh>
    <rPh sb="3" eb="5">
      <t>ツイカ</t>
    </rPh>
    <rPh sb="18" eb="19">
      <t>ワ</t>
    </rPh>
    <rPh sb="19" eb="20">
      <t>ヨウ</t>
    </rPh>
    <phoneticPr fontId="20"/>
  </si>
  <si>
    <t>8:45～15:20</t>
  </si>
  <si>
    <t>宮城県ライフル射撃場</t>
    <rPh sb="0" eb="3">
      <t>ミヤギケン</t>
    </rPh>
    <rPh sb="7" eb="9">
      <t>シャゲキ</t>
    </rPh>
    <rPh sb="9" eb="10">
      <t>ジョウ</t>
    </rPh>
    <phoneticPr fontId="2"/>
  </si>
  <si>
    <t>スペーサーパッド</t>
  </si>
  <si>
    <t>運搬車
（平均台・あん馬・跳馬用）</t>
    <rPh sb="0" eb="3">
      <t>ウンパンシャ</t>
    </rPh>
    <rPh sb="5" eb="8">
      <t>ヘイキンダイ</t>
    </rPh>
    <rPh sb="11" eb="12">
      <t>バ</t>
    </rPh>
    <rPh sb="13" eb="16">
      <t>チョウバヨウ</t>
    </rPh>
    <phoneticPr fontId="20"/>
  </si>
  <si>
    <t>ロンダート用着手マット
跳馬用</t>
    <rPh sb="5" eb="6">
      <t>ヨウ</t>
    </rPh>
    <rPh sb="6" eb="8">
      <t>チャクシュ</t>
    </rPh>
    <rPh sb="12" eb="15">
      <t>チョウバヨウ</t>
    </rPh>
    <phoneticPr fontId="20"/>
  </si>
  <si>
    <t>跳馬用　土台カバー</t>
    <rPh sb="0" eb="3">
      <t>チョウバヨウ</t>
    </rPh>
    <rPh sb="4" eb="6">
      <t>ドダイ</t>
    </rPh>
    <phoneticPr fontId="20"/>
  </si>
  <si>
    <t>助走路</t>
    <rPh sb="0" eb="3">
      <t>ジョソウロ</t>
    </rPh>
    <phoneticPr fontId="20"/>
  </si>
  <si>
    <t>AP011062</t>
  </si>
  <si>
    <t>跳馬競技用追加マット
ピタリマット</t>
    <rPh sb="0" eb="2">
      <t>チョウバ</t>
    </rPh>
    <rPh sb="2" eb="5">
      <t>キョウギヨウ</t>
    </rPh>
    <rPh sb="5" eb="7">
      <t>ツイカ</t>
    </rPh>
    <phoneticPr fontId="20"/>
  </si>
  <si>
    <t>平行棒</t>
    <rPh sb="0" eb="3">
      <t>ヘイコウボウ</t>
    </rPh>
    <phoneticPr fontId="20"/>
  </si>
  <si>
    <t>平行棒用バー</t>
    <rPh sb="0" eb="3">
      <t>ヘイコウボウ</t>
    </rPh>
    <rPh sb="3" eb="4">
      <t>ヨウ</t>
    </rPh>
    <phoneticPr fontId="20"/>
  </si>
  <si>
    <t>鉄棒</t>
    <rPh sb="0" eb="2">
      <t>テツボウ</t>
    </rPh>
    <phoneticPr fontId="20"/>
  </si>
  <si>
    <t>ベース用アダプター
平行棒用</t>
    <rPh sb="3" eb="4">
      <t>ヨウ</t>
    </rPh>
    <rPh sb="10" eb="14">
      <t>ヘイコウボウヨウ</t>
    </rPh>
    <phoneticPr fontId="20"/>
  </si>
  <si>
    <t>運動公園駅（野球場側、陸上競技場側）</t>
    <rPh sb="0" eb="5">
      <t>ウンドウコウエンエキ</t>
    </rPh>
    <rPh sb="6" eb="10">
      <t>ヤキュウジョウガワ</t>
    </rPh>
    <rPh sb="11" eb="16">
      <t>リクジョウキョウギジョウ</t>
    </rPh>
    <rPh sb="16" eb="17">
      <t>ガワ</t>
    </rPh>
    <phoneticPr fontId="2"/>
  </si>
  <si>
    <t>着地マット　鉄棒用</t>
    <rPh sb="0" eb="2">
      <t>チャクチ</t>
    </rPh>
    <rPh sb="6" eb="9">
      <t>テツボウヨウ</t>
    </rPh>
    <phoneticPr fontId="20"/>
  </si>
  <si>
    <t>段違い平行棒</t>
    <rPh sb="0" eb="2">
      <t>ダンチガ</t>
    </rPh>
    <rPh sb="3" eb="6">
      <t>ヘイコウボウ</t>
    </rPh>
    <phoneticPr fontId="20"/>
  </si>
  <si>
    <r>
      <t>弘前市大字扇町</t>
    </r>
    <r>
      <rPr>
        <sz val="11"/>
        <color auto="1"/>
        <rFont val="UD デジタル 教科書体 NP"/>
      </rPr>
      <t>二丁目6-1</t>
    </r>
    <rPh sb="7" eb="10">
      <t>ニチョウメ</t>
    </rPh>
    <phoneticPr fontId="2"/>
  </si>
  <si>
    <t>段違い平行棒用バー</t>
    <rPh sb="0" eb="2">
      <t>ダンチガ</t>
    </rPh>
    <rPh sb="3" eb="6">
      <t>ヘイコウボウ</t>
    </rPh>
    <rPh sb="6" eb="7">
      <t>ヨウ</t>
    </rPh>
    <phoneticPr fontId="20"/>
  </si>
  <si>
    <t>平均台</t>
    <rPh sb="0" eb="3">
      <t>ヘイキンダイ</t>
    </rPh>
    <phoneticPr fontId="20"/>
  </si>
  <si>
    <t>コピー機</t>
  </si>
  <si>
    <t>選手・監督　競技役員駐車場（矢印）</t>
    <rPh sb="0" eb="2">
      <t>センシュ</t>
    </rPh>
    <rPh sb="3" eb="5">
      <t>カントク</t>
    </rPh>
    <rPh sb="6" eb="10">
      <t>キョウギヤクイン</t>
    </rPh>
    <rPh sb="10" eb="13">
      <t>チュウシャジョウ</t>
    </rPh>
    <rPh sb="14" eb="16">
      <t>ヤジルシ</t>
    </rPh>
    <phoneticPr fontId="2"/>
  </si>
  <si>
    <t>ソフトマット200スペシャル</t>
  </si>
  <si>
    <t>特補助台</t>
    <rPh sb="0" eb="4">
      <t>トクホジョダイ</t>
    </rPh>
    <phoneticPr fontId="20"/>
  </si>
  <si>
    <t>5日目</t>
    <rPh sb="1" eb="2">
      <t>ニチ</t>
    </rPh>
    <rPh sb="2" eb="3">
      <t>メ</t>
    </rPh>
    <phoneticPr fontId="2"/>
  </si>
  <si>
    <t>AD020P01</t>
  </si>
  <si>
    <r>
      <t>弘前市大字豊田二丁</t>
    </r>
    <r>
      <rPr>
        <sz val="11"/>
        <color auto="1"/>
        <rFont val="UD デジタル 教科書体 NP"/>
      </rPr>
      <t>目3-1</t>
    </r>
    <rPh sb="0" eb="3">
      <t>ヒロサキシ</t>
    </rPh>
    <rPh sb="3" eb="5">
      <t>オオアザ</t>
    </rPh>
    <rPh sb="5" eb="7">
      <t>トヨダ</t>
    </rPh>
    <rPh sb="7" eb="8">
      <t>ニ</t>
    </rPh>
    <rPh sb="8" eb="10">
      <t>チョウメ</t>
    </rPh>
    <phoneticPr fontId="2"/>
  </si>
  <si>
    <t>体操難易度・実施得点表示板</t>
    <rPh sb="0" eb="2">
      <t>タイソウ</t>
    </rPh>
    <rPh sb="2" eb="5">
      <t>ナンイド</t>
    </rPh>
    <rPh sb="6" eb="8">
      <t>ジッシ</t>
    </rPh>
    <rPh sb="8" eb="10">
      <t>トクテン</t>
    </rPh>
    <rPh sb="10" eb="13">
      <t>ヒョウジバン</t>
    </rPh>
    <phoneticPr fontId="20"/>
  </si>
  <si>
    <t>跳馬跳躍表示板</t>
    <rPh sb="0" eb="2">
      <t>チョウバ</t>
    </rPh>
    <rPh sb="2" eb="4">
      <t>チョウヤク</t>
    </rPh>
    <rPh sb="4" eb="7">
      <t>ヒョウジバン</t>
    </rPh>
    <phoneticPr fontId="20"/>
  </si>
  <si>
    <t>運搬車　多目的用</t>
    <rPh sb="0" eb="3">
      <t>ウンパンシャ</t>
    </rPh>
    <rPh sb="4" eb="8">
      <t>タモクテキヨウ</t>
    </rPh>
    <phoneticPr fontId="20"/>
  </si>
  <si>
    <t>器具運搬車　500㎏型</t>
    <rPh sb="0" eb="5">
      <t>キグウンパンシャ</t>
    </rPh>
    <rPh sb="10" eb="11">
      <t>カタ</t>
    </rPh>
    <phoneticPr fontId="20"/>
  </si>
  <si>
    <t>補助台</t>
    <rPh sb="0" eb="2">
      <t>ホジョ</t>
    </rPh>
    <rPh sb="2" eb="3">
      <t>ダイ</t>
    </rPh>
    <phoneticPr fontId="20"/>
  </si>
  <si>
    <t>CDプレイヤー</t>
  </si>
  <si>
    <t>セノー（株）</t>
    <rPh sb="3" eb="6">
      <t>カブ</t>
    </rPh>
    <phoneticPr fontId="20"/>
  </si>
  <si>
    <t>AB000015</t>
  </si>
  <si>
    <t>AM060062</t>
  </si>
  <si>
    <r>
      <t>県</t>
    </r>
    <r>
      <rPr>
        <sz val="11"/>
        <color auto="1"/>
        <rFont val="UD デジタル 教科書体 NP"/>
      </rPr>
      <t>道相馬常盤野線　岩木山総合公園付近</t>
    </r>
    <rPh sb="0" eb="1">
      <t>ケン</t>
    </rPh>
    <rPh sb="1" eb="2">
      <t>ミチ</t>
    </rPh>
    <rPh sb="2" eb="4">
      <t>ソウマ</t>
    </rPh>
    <rPh sb="4" eb="7">
      <t>トキワノ</t>
    </rPh>
    <rPh sb="7" eb="8">
      <t>セン</t>
    </rPh>
    <phoneticPr fontId="2"/>
  </si>
  <si>
    <t>AM722000</t>
  </si>
  <si>
    <t>AC020M01</t>
  </si>
  <si>
    <t>AA050M55</t>
  </si>
  <si>
    <t>岩手県
ライフル射撃協会</t>
    <rPh sb="0" eb="2">
      <t>イワテ</t>
    </rPh>
    <rPh sb="2" eb="3">
      <t>ケン</t>
    </rPh>
    <rPh sb="8" eb="12">
      <t>シャゲキキョウカイ</t>
    </rPh>
    <phoneticPr fontId="2"/>
  </si>
  <si>
    <t>AM701000</t>
  </si>
  <si>
    <t>AM060262</t>
  </si>
  <si>
    <t>弘前市大字城西1-12-12</t>
    <rPh sb="0" eb="3">
      <t>ヒロサキシ</t>
    </rPh>
    <rPh sb="3" eb="5">
      <t>オオアザ</t>
    </rPh>
    <rPh sb="5" eb="7">
      <t>ジョウセイ</t>
    </rPh>
    <phoneticPr fontId="2"/>
  </si>
  <si>
    <t>AD020000</t>
  </si>
  <si>
    <t>大会名看板</t>
    <rPh sb="0" eb="3">
      <t>タイカ</t>
    </rPh>
    <rPh sb="3" eb="5">
      <t>カンバン</t>
    </rPh>
    <phoneticPr fontId="2"/>
  </si>
  <si>
    <t>体操（新体操）</t>
    <rPh sb="0" eb="2">
      <t>タイソウ</t>
    </rPh>
    <rPh sb="2" eb="7">
      <t>(シンタイ</t>
    </rPh>
    <phoneticPr fontId="2"/>
  </si>
  <si>
    <t>AD200000</t>
  </si>
  <si>
    <t>AM751000</t>
  </si>
  <si>
    <t>仮設ステージに設置</t>
    <rPh sb="0" eb="2">
      <t>カセツ</t>
    </rPh>
    <rPh sb="7" eb="9">
      <t>セッチ</t>
    </rPh>
    <phoneticPr fontId="2"/>
  </si>
  <si>
    <t>AM761000</t>
  </si>
  <si>
    <t>AN905582</t>
  </si>
  <si>
    <t>AS060000</t>
  </si>
  <si>
    <r>
      <t>弘前運動公園第</t>
    </r>
    <r>
      <rPr>
        <sz val="11"/>
        <color theme="1"/>
        <rFont val="UD デジタル 教科書体 NP"/>
      </rPr>
      <t>三駐車場</t>
    </r>
    <rPh sb="0" eb="6">
      <t>ヒロサキウンドウコウエン</t>
    </rPh>
    <rPh sb="6" eb="8">
      <t>ダイサン</t>
    </rPh>
    <rPh sb="8" eb="11">
      <t>チュウシャジョウ</t>
    </rPh>
    <phoneticPr fontId="2"/>
  </si>
  <si>
    <t>AH040006</t>
  </si>
  <si>
    <t>AH040005</t>
  </si>
  <si>
    <t>パイプテント 2k×3k(白)※横幕含む</t>
  </si>
  <si>
    <t>PS-A1504D</t>
  </si>
  <si>
    <t>組</t>
    <rPh sb="0" eb="1">
      <t>クミ</t>
    </rPh>
    <phoneticPr fontId="20"/>
  </si>
  <si>
    <t>本</t>
    <rPh sb="0" eb="1">
      <t>ホン</t>
    </rPh>
    <phoneticPr fontId="20"/>
  </si>
  <si>
    <t>同左</t>
    <rPh sb="0" eb="2">
      <t>ドウヒダリ</t>
    </rPh>
    <phoneticPr fontId="2"/>
  </si>
  <si>
    <t>撤去・競技会期</t>
    <rPh sb="0" eb="2">
      <t>テッキョ</t>
    </rPh>
    <rPh sb="3" eb="5">
      <t>キョウギ</t>
    </rPh>
    <rPh sb="5" eb="7">
      <t>カイキ</t>
    </rPh>
    <phoneticPr fontId="2"/>
  </si>
  <si>
    <t>ピッコロテント　3m×18m</t>
  </si>
  <si>
    <t>野球場入り口前駐車場</t>
    <rPh sb="0" eb="7">
      <t>やきゅうじょ</t>
    </rPh>
    <rPh sb="7" eb="10">
      <t>ちゅうしゃじょう</t>
    </rPh>
    <phoneticPr fontId="18" type="Hiragana"/>
  </si>
  <si>
    <t>立看板</t>
    <rPh sb="0" eb="3">
      <t>タテカ</t>
    </rPh>
    <phoneticPr fontId="2"/>
  </si>
  <si>
    <t>立看板</t>
  </si>
  <si>
    <t>プリンタ設置台</t>
    <rPh sb="4" eb="7">
      <t>セッチダイ</t>
    </rPh>
    <phoneticPr fontId="2"/>
  </si>
  <si>
    <t>旗看板</t>
  </si>
  <si>
    <t>一般観覧者入口</t>
  </si>
  <si>
    <t>大会名横看板</t>
    <rPh sb="3" eb="4">
      <t>ヨコ</t>
    </rPh>
    <phoneticPr fontId="2"/>
  </si>
  <si>
    <t>60インチモニター</t>
  </si>
  <si>
    <t>発電機(40KVA)</t>
    <rPh sb="0" eb="3">
      <t>ハツデンキ</t>
    </rPh>
    <phoneticPr fontId="2"/>
  </si>
  <si>
    <t>エアコン10馬力</t>
    <rPh sb="6" eb="8">
      <t>バ</t>
    </rPh>
    <phoneticPr fontId="2"/>
  </si>
  <si>
    <t>工場扇風機</t>
    <rPh sb="0" eb="5">
      <t>コウジョ</t>
    </rPh>
    <phoneticPr fontId="2"/>
  </si>
  <si>
    <t>岩木山総合公園敷地内設置仮設物</t>
    <rPh sb="0" eb="7">
      <t>イワキサンソウゴウコウエン</t>
    </rPh>
    <rPh sb="7" eb="9">
      <t>シキチ</t>
    </rPh>
    <rPh sb="9" eb="10">
      <t>ナイ</t>
    </rPh>
    <phoneticPr fontId="2"/>
  </si>
  <si>
    <t>ピッコロテント　3m×12m</t>
  </si>
  <si>
    <t>岩木山総合公園</t>
    <rPh sb="0" eb="7">
      <t>イワキサンソウゴウコウエン</t>
    </rPh>
    <phoneticPr fontId="2"/>
  </si>
  <si>
    <t>タイマーフロアスタンド</t>
  </si>
  <si>
    <t>公園北側入口T字路</t>
    <rPh sb="0" eb="2">
      <t>コウエン</t>
    </rPh>
    <rPh sb="2" eb="6">
      <t>キタガ</t>
    </rPh>
    <rPh sb="7" eb="9">
      <t>ジロ</t>
    </rPh>
    <phoneticPr fontId="2"/>
  </si>
  <si>
    <t>P-A入口付近</t>
    <rPh sb="3" eb="5">
      <t>イリグチ</t>
    </rPh>
    <rPh sb="5" eb="7">
      <t>フキン</t>
    </rPh>
    <phoneticPr fontId="2"/>
  </si>
  <si>
    <t>輸送交通本部</t>
    <rPh sb="0" eb="6">
      <t>ユソウコウツ</t>
    </rPh>
    <phoneticPr fontId="2"/>
  </si>
  <si>
    <t>A型看板</t>
    <rPh sb="1" eb="4">
      <t>ガタ</t>
    </rPh>
    <phoneticPr fontId="2"/>
  </si>
  <si>
    <t>13:30～16:00</t>
  </si>
  <si>
    <t>武道館～運動広場間の私道</t>
    <rPh sb="0" eb="3">
      <t>ブドウカン</t>
    </rPh>
    <rPh sb="4" eb="8">
      <t>ウンド</t>
    </rPh>
    <rPh sb="8" eb="9">
      <t>カン</t>
    </rPh>
    <rPh sb="10" eb="12">
      <t>ワタ</t>
    </rPh>
    <phoneticPr fontId="2"/>
  </si>
  <si>
    <t>9:30～14:40</t>
  </si>
  <si>
    <t>弘前銘菓</t>
    <rPh sb="0" eb="4">
      <t>ヒロサキ</t>
    </rPh>
    <phoneticPr fontId="2"/>
  </si>
  <si>
    <t>80㎜オーバーラップ測定器
（前合わせ）</t>
  </si>
  <si>
    <t>岩木山総合公園</t>
    <rPh sb="0" eb="7">
      <t>イワキサンソウ</t>
    </rPh>
    <phoneticPr fontId="2"/>
  </si>
  <si>
    <t>Fire HD 8</t>
  </si>
  <si>
    <t xml:space="preserve"> PC-VJL23FB6RJ13</t>
  </si>
  <si>
    <t>UX0110</t>
  </si>
  <si>
    <t>SP-7009　</t>
  </si>
  <si>
    <t>枚</t>
    <rPh sb="0" eb="1">
      <t>マイ</t>
    </rPh>
    <phoneticPr fontId="2"/>
  </si>
  <si>
    <t>射撃シューズ高さ・長さ比
率測定器</t>
  </si>
  <si>
    <t>日本体操協会</t>
    <rPh sb="0" eb="6">
      <t>ニホンタイソ</t>
    </rPh>
    <phoneticPr fontId="2"/>
  </si>
  <si>
    <r>
      <t>立看板
（学校観戦バス乗降所</t>
    </r>
    <r>
      <rPr>
        <sz val="11"/>
        <color auto="1"/>
        <rFont val="UD デジタル 教科書体 NP"/>
      </rPr>
      <t>、臨時駐輪場）</t>
    </r>
    <rPh sb="0" eb="3">
      <t>タテカンバン</t>
    </rPh>
    <rPh sb="5" eb="11">
      <t>ガッコウカ</t>
    </rPh>
    <rPh sb="11" eb="13">
      <t>ジョウコウ</t>
    </rPh>
    <rPh sb="15" eb="17">
      <t>リンジ</t>
    </rPh>
    <rPh sb="17" eb="20">
      <t>チュウリンジョウ</t>
    </rPh>
    <phoneticPr fontId="2"/>
  </si>
  <si>
    <t>北海道
トランポリン協会</t>
    <rPh sb="0" eb="3">
      <t>ホッカイドウ</t>
    </rPh>
    <rPh sb="6" eb="12">
      <t>ンポリンキョウカイ</t>
    </rPh>
    <phoneticPr fontId="2"/>
  </si>
  <si>
    <t>日本体操協会事務局（JSOSビル8階）</t>
  </si>
  <si>
    <t>武道館西側敷地内通路/国道7号沿い</t>
    <rPh sb="11" eb="13">
      <t>コクドウ</t>
    </rPh>
    <rPh sb="14" eb="15">
      <t>ゴウ</t>
    </rPh>
    <rPh sb="15" eb="16">
      <t>ゾ</t>
    </rPh>
    <phoneticPr fontId="2"/>
  </si>
  <si>
    <t>同左</t>
    <rPh sb="0" eb="2">
      <t>ドウサ</t>
    </rPh>
    <phoneticPr fontId="2"/>
  </si>
  <si>
    <t>北駐車場</t>
    <rPh sb="0" eb="1">
      <t>キタ</t>
    </rPh>
    <rPh sb="1" eb="4">
      <t>チュウシャジョウ</t>
    </rPh>
    <phoneticPr fontId="2"/>
  </si>
  <si>
    <t>個</t>
    <rPh sb="0" eb="1">
      <t>コ</t>
    </rPh>
    <phoneticPr fontId="2"/>
  </si>
  <si>
    <t>弘前市運動公園敷地内設置仮設物</t>
  </si>
  <si>
    <t>タイマー操作盤用延長ケーブル</t>
  </si>
  <si>
    <t>ベルトパーテーション</t>
  </si>
  <si>
    <t>長机</t>
    <rPh sb="0" eb="1">
      <t>ナガ</t>
    </rPh>
    <rPh sb="1" eb="2">
      <t>ツクエ</t>
    </rPh>
    <phoneticPr fontId="19"/>
  </si>
  <si>
    <t>パイプ椅子</t>
    <rPh sb="3" eb="5">
      <t>イス</t>
    </rPh>
    <phoneticPr fontId="19"/>
  </si>
  <si>
    <t>パンチカーペット</t>
  </si>
  <si>
    <t>架台（射場エリア、的エリア）</t>
    <rPh sb="0" eb="2">
      <t>カダイ</t>
    </rPh>
    <rPh sb="3" eb="5">
      <t>シャジョウ</t>
    </rPh>
    <rPh sb="9" eb="10">
      <t>マト</t>
    </rPh>
    <phoneticPr fontId="2"/>
  </si>
  <si>
    <t>BR・BP射座用机</t>
    <rPh sb="5" eb="6">
      <t>シャ</t>
    </rPh>
    <rPh sb="6" eb="7">
      <t>ザ</t>
    </rPh>
    <rPh sb="7" eb="8">
      <t>ヨウ</t>
    </rPh>
    <rPh sb="8" eb="9">
      <t>ツクエ</t>
    </rPh>
    <phoneticPr fontId="2"/>
  </si>
  <si>
    <t>8：30～14：05</t>
  </si>
  <si>
    <t>デジタル複合機</t>
    <rPh sb="4" eb="7">
      <t>フクゴウキ</t>
    </rPh>
    <phoneticPr fontId="19"/>
  </si>
  <si>
    <t>司会台</t>
    <rPh sb="0" eb="2">
      <t>シカイ</t>
    </rPh>
    <rPh sb="2" eb="3">
      <t>ダイ</t>
    </rPh>
    <phoneticPr fontId="19"/>
  </si>
  <si>
    <t>布パーテーション</t>
    <rPh sb="0" eb="1">
      <t>ヌノ</t>
    </rPh>
    <phoneticPr fontId="21"/>
  </si>
  <si>
    <t>冷蔵庫</t>
    <rPh sb="0" eb="3">
      <t>レイゾウコ</t>
    </rPh>
    <phoneticPr fontId="2"/>
  </si>
  <si>
    <t>代表者会議看板</t>
    <rPh sb="0" eb="5">
      <t>ダイヒョウシャカイギ</t>
    </rPh>
    <rPh sb="5" eb="7">
      <t>カンバン</t>
    </rPh>
    <phoneticPr fontId="2"/>
  </si>
  <si>
    <t>かさ上げ＋スロープ</t>
    <rPh sb="2" eb="3">
      <t>ア</t>
    </rPh>
    <phoneticPr fontId="19"/>
  </si>
  <si>
    <t>トラス</t>
  </si>
  <si>
    <t>目隠し幕</t>
    <rPh sb="0" eb="2">
      <t>メカク</t>
    </rPh>
    <rPh sb="3" eb="4">
      <t>マク</t>
    </rPh>
    <phoneticPr fontId="2"/>
  </si>
  <si>
    <t>65インチ液晶モニター</t>
    <rPh sb="5" eb="7">
      <t>エキショウ</t>
    </rPh>
    <phoneticPr fontId="19"/>
  </si>
  <si>
    <t>27インチモニター</t>
  </si>
  <si>
    <t>100インチスクリーン</t>
  </si>
  <si>
    <t>プロジェクター</t>
  </si>
  <si>
    <t>空手道選手・監督駐車場</t>
    <rPh sb="0" eb="3">
      <t>カラテ</t>
    </rPh>
    <rPh sb="3" eb="5">
      <t>センシュ</t>
    </rPh>
    <rPh sb="6" eb="8">
      <t>カントク</t>
    </rPh>
    <rPh sb="8" eb="11">
      <t>チュウシャジョウ</t>
    </rPh>
    <phoneticPr fontId="2"/>
  </si>
  <si>
    <t>周辺機器・接続線材</t>
    <rPh sb="0" eb="2">
      <t>シュウヘン</t>
    </rPh>
    <rPh sb="2" eb="4">
      <t>キキ</t>
    </rPh>
    <rPh sb="5" eb="7">
      <t>セツゾク</t>
    </rPh>
    <rPh sb="7" eb="9">
      <t>センザイ</t>
    </rPh>
    <phoneticPr fontId="19"/>
  </si>
  <si>
    <t>50インチ液晶モニター</t>
  </si>
  <si>
    <t>接続線材</t>
  </si>
  <si>
    <t>アートホテル弘前シティ</t>
    <rPh sb="6" eb="8">
      <t>ヒロサキ</t>
    </rPh>
    <phoneticPr fontId="2"/>
  </si>
  <si>
    <t>機材配線&amp;設定対応</t>
    <rPh sb="0" eb="4">
      <t>キザイハイセン</t>
    </rPh>
    <rPh sb="5" eb="9">
      <t>セッテイタイオウ</t>
    </rPh>
    <phoneticPr fontId="2"/>
  </si>
  <si>
    <t>発電機　75KVA</t>
    <rPh sb="0" eb="3">
      <t>ハツデンキ</t>
    </rPh>
    <phoneticPr fontId="2"/>
  </si>
  <si>
    <t>パイプテント　1.5k×2k</t>
  </si>
  <si>
    <t>パイプテント　3m×3m</t>
  </si>
  <si>
    <t>テント補強材</t>
    <rPh sb="3" eb="6">
      <t>ホキョウザイ</t>
    </rPh>
    <phoneticPr fontId="19"/>
  </si>
  <si>
    <t>テント補強材（杭）</t>
    <rPh sb="3" eb="6">
      <t>ホキョウザイ</t>
    </rPh>
    <rPh sb="7" eb="8">
      <t>クイ</t>
    </rPh>
    <phoneticPr fontId="19"/>
  </si>
  <si>
    <t>横幕　2ｋ</t>
    <rPh sb="0" eb="2">
      <t>ヨコマク</t>
    </rPh>
    <phoneticPr fontId="19"/>
  </si>
  <si>
    <t>秋田県
ライフル射撃協会</t>
    <rPh sb="0" eb="3">
      <t>アキタケン</t>
    </rPh>
    <rPh sb="8" eb="10">
      <t>シャゲキ</t>
    </rPh>
    <rPh sb="10" eb="12">
      <t>キョウカイ</t>
    </rPh>
    <phoneticPr fontId="2"/>
  </si>
  <si>
    <t>横幕　3ｋ</t>
    <rPh sb="0" eb="2">
      <t>ヨコマク</t>
    </rPh>
    <phoneticPr fontId="19"/>
  </si>
  <si>
    <t>横幕　1.5ｋ</t>
    <rPh sb="0" eb="2">
      <t>ヨコマク</t>
    </rPh>
    <phoneticPr fontId="19"/>
  </si>
  <si>
    <t>冷凍車</t>
    <rPh sb="0" eb="3">
      <t>レイトウシャ</t>
    </rPh>
    <phoneticPr fontId="21"/>
  </si>
  <si>
    <t>コクヨ</t>
  </si>
  <si>
    <t>ブルーシート</t>
  </si>
  <si>
    <t>公益財団法人日本体操協会</t>
  </si>
  <si>
    <t>【サイン計画（Sign-04）参照】
A04-0401
A04-0409</t>
    <rPh sb="15" eb="17">
      <t>サンショウ</t>
    </rPh>
    <phoneticPr fontId="2"/>
  </si>
  <si>
    <t>木製作</t>
    <rPh sb="0" eb="1">
      <t>キ</t>
    </rPh>
    <rPh sb="1" eb="3">
      <t>セイサク</t>
    </rPh>
    <phoneticPr fontId="2"/>
  </si>
  <si>
    <t>投光器　バルーン型</t>
  </si>
  <si>
    <t>記録速報板</t>
    <rPh sb="0" eb="2">
      <t>キロク</t>
    </rPh>
    <rPh sb="2" eb="4">
      <t>ソクホウ</t>
    </rPh>
    <rPh sb="4" eb="5">
      <t>イタ</t>
    </rPh>
    <phoneticPr fontId="19"/>
  </si>
  <si>
    <t>立看板（両面）</t>
    <rPh sb="0" eb="1">
      <t>タテ</t>
    </rPh>
    <rPh sb="1" eb="3">
      <t>カンバン</t>
    </rPh>
    <rPh sb="4" eb="6">
      <t>リョウメン</t>
    </rPh>
    <phoneticPr fontId="19"/>
  </si>
  <si>
    <t>会議名横看板</t>
    <rPh sb="0" eb="3">
      <t>カイギメイ</t>
    </rPh>
    <rPh sb="3" eb="6">
      <t>ヨコカンバン</t>
    </rPh>
    <phoneticPr fontId="2"/>
  </si>
  <si>
    <t>克雪トレーニングセンター</t>
  </si>
  <si>
    <t>克雪トレーニングセンター</t>
    <rPh sb="0" eb="2">
      <t>コクセツ</t>
    </rPh>
    <phoneticPr fontId="2"/>
  </si>
  <si>
    <t>克雪トレーニングセンター、弘前文化センター</t>
    <rPh sb="0" eb="2">
      <t>コクセツ</t>
    </rPh>
    <rPh sb="13" eb="17">
      <t>ヒロサキブンカ</t>
    </rPh>
    <phoneticPr fontId="2"/>
  </si>
  <si>
    <t>運動広場（県武道館側）</t>
    <rPh sb="0" eb="4">
      <t>ウンドウヒロバ</t>
    </rPh>
    <rPh sb="5" eb="10">
      <t>ケンブドウカンガワ</t>
    </rPh>
    <phoneticPr fontId="2"/>
  </si>
  <si>
    <t>エントランス広場</t>
    <rPh sb="6" eb="8">
      <t>ヒロバ</t>
    </rPh>
    <phoneticPr fontId="2"/>
  </si>
  <si>
    <t>運動広場</t>
    <rPh sb="0" eb="4">
      <t>ウンドウヒロバ</t>
    </rPh>
    <phoneticPr fontId="2"/>
  </si>
  <si>
    <t>弘前市運動公園野球場外野フェンス</t>
    <rPh sb="0" eb="3">
      <t>ヒロサキシ</t>
    </rPh>
    <rPh sb="3" eb="7">
      <t>ウンド</t>
    </rPh>
    <rPh sb="7" eb="10">
      <t>ヤキュウジョウ</t>
    </rPh>
    <rPh sb="10" eb="12">
      <t>ガイヤ</t>
    </rPh>
    <phoneticPr fontId="2"/>
  </si>
  <si>
    <t>銃器保管庫前</t>
    <rPh sb="0" eb="5">
      <t>ジュウキホカンコ</t>
    </rPh>
    <rPh sb="5" eb="6">
      <t>マエ</t>
    </rPh>
    <phoneticPr fontId="2"/>
  </si>
  <si>
    <t>特設ライフル射撃場仮設通路</t>
    <rPh sb="0" eb="2">
      <t>トクセツ</t>
    </rPh>
    <rPh sb="6" eb="9">
      <t>シャゲキジョウ</t>
    </rPh>
    <rPh sb="9" eb="13">
      <t>カセツツウロ</t>
    </rPh>
    <phoneticPr fontId="2"/>
  </si>
  <si>
    <t>特設ライフル射撃場仮設通路</t>
    <rPh sb="0" eb="2">
      <t>トクセツ</t>
    </rPh>
    <rPh sb="6" eb="9">
      <t>シャゲキジョウ</t>
    </rPh>
    <rPh sb="9" eb="11">
      <t>カセツ</t>
    </rPh>
    <rPh sb="11" eb="13">
      <t>ツウロ</t>
    </rPh>
    <phoneticPr fontId="2"/>
  </si>
  <si>
    <t>エントランス広場、克雪トレーニングセンター</t>
    <rPh sb="9" eb="11">
      <t>コクセツ</t>
    </rPh>
    <phoneticPr fontId="2"/>
  </si>
  <si>
    <t>運動広場～県武道館間通路付近</t>
    <rPh sb="0" eb="4">
      <t>ウンドウヒロバ</t>
    </rPh>
    <rPh sb="5" eb="9">
      <t>ケンブドウカン</t>
    </rPh>
    <rPh sb="9" eb="10">
      <t>カン</t>
    </rPh>
    <rPh sb="10" eb="12">
      <t>ツウロ</t>
    </rPh>
    <rPh sb="12" eb="14">
      <t>フキン</t>
    </rPh>
    <phoneticPr fontId="2"/>
  </si>
  <si>
    <t>エントランス広場前付近</t>
    <rPh sb="6" eb="8">
      <t>ヒロバ</t>
    </rPh>
    <rPh sb="8" eb="9">
      <t>マエ</t>
    </rPh>
    <rPh sb="9" eb="11">
      <t>フキン</t>
    </rPh>
    <phoneticPr fontId="2"/>
  </si>
  <si>
    <t>エントランス広場</t>
  </si>
  <si>
    <t>第二、西、北駐車場</t>
    <rPh sb="1" eb="2">
      <t>フタ</t>
    </rPh>
    <rPh sb="3" eb="4">
      <t>ニシ</t>
    </rPh>
    <rPh sb="5" eb="6">
      <t>キタ</t>
    </rPh>
    <rPh sb="6" eb="9">
      <t>チュウシャジョウ</t>
    </rPh>
    <phoneticPr fontId="2"/>
  </si>
  <si>
    <t>ジャケット干し場</t>
    <rPh sb="5" eb="6">
      <t>ホ</t>
    </rPh>
    <rPh sb="7" eb="8">
      <t>バ</t>
    </rPh>
    <phoneticPr fontId="2"/>
  </si>
  <si>
    <t>運動広場前道路付近</t>
    <rPh sb="0" eb="5">
      <t>ウンドウヒロバマエ</t>
    </rPh>
    <rPh sb="5" eb="7">
      <t>ドウロ</t>
    </rPh>
    <rPh sb="7" eb="9">
      <t>フキン</t>
    </rPh>
    <phoneticPr fontId="2"/>
  </si>
  <si>
    <t>遠的弓道場前道路（T字路）付近</t>
    <rPh sb="0" eb="5">
      <t>エンテキキュウドウジョウ</t>
    </rPh>
    <rPh sb="5" eb="6">
      <t>マエ</t>
    </rPh>
    <rPh sb="6" eb="8">
      <t>ドウロ</t>
    </rPh>
    <rPh sb="10" eb="11">
      <t>ジ</t>
    </rPh>
    <rPh sb="11" eb="12">
      <t>ロ</t>
    </rPh>
    <rPh sb="13" eb="15">
      <t>フキン</t>
    </rPh>
    <phoneticPr fontId="2"/>
  </si>
  <si>
    <t>第一駐車場</t>
    <rPh sb="0" eb="2">
      <t>ダイイチ</t>
    </rPh>
    <rPh sb="2" eb="5">
      <t>チュウシャジョウ</t>
    </rPh>
    <phoneticPr fontId="2"/>
  </si>
  <si>
    <t>運動広場～県武道館間通路</t>
    <rPh sb="0" eb="4">
      <t>ウンドウヒロバ</t>
    </rPh>
    <rPh sb="5" eb="9">
      <t>ケンブドウカン</t>
    </rPh>
    <rPh sb="9" eb="10">
      <t>カン</t>
    </rPh>
    <rPh sb="10" eb="12">
      <t>ツウロ</t>
    </rPh>
    <phoneticPr fontId="2"/>
  </si>
  <si>
    <t>西側駐車場</t>
    <rPh sb="0" eb="5">
      <t>ニシガワチュウシャジョウ</t>
    </rPh>
    <phoneticPr fontId="2"/>
  </si>
  <si>
    <t>第二駐車場前道路</t>
    <rPh sb="0" eb="5">
      <t>ダイニチュウシャジョウ</t>
    </rPh>
    <rPh sb="5" eb="6">
      <t>マエ</t>
    </rPh>
    <rPh sb="6" eb="8">
      <t>ドウロ</t>
    </rPh>
    <phoneticPr fontId="2"/>
  </si>
  <si>
    <t>弘前市運動公園（設置位置現場調整）</t>
    <rPh sb="0" eb="7">
      <t>ヒロサキシウンドウコウエン</t>
    </rPh>
    <rPh sb="8" eb="12">
      <t>セッチイチ</t>
    </rPh>
    <rPh sb="12" eb="16">
      <t>ゲンバチョウセイ</t>
    </rPh>
    <phoneticPr fontId="2"/>
  </si>
  <si>
    <t>遠的的前得点表示板</t>
    <rPh sb="0" eb="2">
      <t>エンテキ</t>
    </rPh>
    <rPh sb="2" eb="4">
      <t>マト</t>
    </rPh>
    <rPh sb="4" eb="6">
      <t>トクテン</t>
    </rPh>
    <rPh sb="6" eb="9">
      <t>ヒョウジバン</t>
    </rPh>
    <phoneticPr fontId="2"/>
  </si>
  <si>
    <t>岩手県
ライフル射撃協会</t>
  </si>
  <si>
    <t>テニスコート付近</t>
    <rPh sb="6" eb="8">
      <t>フキン</t>
    </rPh>
    <phoneticPr fontId="2"/>
  </si>
  <si>
    <t>弘前市運動公園野球場</t>
    <rPh sb="0" eb="10">
      <t>ヒロサキシウンドウコウエンヤキュウジョウ</t>
    </rPh>
    <phoneticPr fontId="2"/>
  </si>
  <si>
    <t>公益社団法人日本クレー射撃協会</t>
  </si>
  <si>
    <t>AP引き金500g測定器</t>
  </si>
  <si>
    <t>運動広場入口（県武道館側）付近</t>
    <rPh sb="0" eb="4">
      <t>ウンドウヒロバ</t>
    </rPh>
    <rPh sb="4" eb="6">
      <t>イリグチ</t>
    </rPh>
    <rPh sb="7" eb="12">
      <t>ケンブドウカンガワ</t>
    </rPh>
    <rPh sb="13" eb="15">
      <t>フキン</t>
    </rPh>
    <phoneticPr fontId="2"/>
  </si>
  <si>
    <t>弘前文化センター入口付近</t>
    <rPh sb="0" eb="4">
      <t>ヒロサキブンカ</t>
    </rPh>
    <rPh sb="8" eb="10">
      <t>イリグチ</t>
    </rPh>
    <rPh sb="10" eb="12">
      <t>フキン</t>
    </rPh>
    <phoneticPr fontId="2"/>
  </si>
  <si>
    <t>選手・監督控所</t>
    <rPh sb="0" eb="2">
      <t>センシュ</t>
    </rPh>
    <rPh sb="3" eb="5">
      <t>カントク</t>
    </rPh>
    <rPh sb="5" eb="7">
      <t>ヒカエジョ</t>
    </rPh>
    <phoneticPr fontId="2"/>
  </si>
  <si>
    <t>表彰式</t>
    <rPh sb="0" eb="3">
      <t>ヒョウショウシキ</t>
    </rPh>
    <phoneticPr fontId="2"/>
  </si>
  <si>
    <t>FPDP65、FPFS65、FPCS65</t>
  </si>
  <si>
    <t>国旗、国スポ旗、県旗、市旗、ライフル協会旗</t>
    <rPh sb="0" eb="2">
      <t>コッキ</t>
    </rPh>
    <rPh sb="3" eb="4">
      <t>コク</t>
    </rPh>
    <rPh sb="6" eb="7">
      <t>ハタ</t>
    </rPh>
    <rPh sb="8" eb="9">
      <t>ケン</t>
    </rPh>
    <rPh sb="9" eb="10">
      <t>ハタ</t>
    </rPh>
    <rPh sb="11" eb="12">
      <t>シ</t>
    </rPh>
    <rPh sb="12" eb="13">
      <t>ハタ</t>
    </rPh>
    <rPh sb="18" eb="20">
      <t>キョウカイ</t>
    </rPh>
    <rPh sb="20" eb="21">
      <t>ハタ</t>
    </rPh>
    <phoneticPr fontId="2"/>
  </si>
  <si>
    <t>受付案内所</t>
    <rPh sb="0" eb="5">
      <t>ウケツケアンナイジョ</t>
    </rPh>
    <phoneticPr fontId="2"/>
  </si>
  <si>
    <t>総合案内所</t>
    <rPh sb="0" eb="5">
      <t>ソウゴウアンナイジョ</t>
    </rPh>
    <phoneticPr fontId="2"/>
  </si>
  <si>
    <t>宅配サービスコーナー</t>
    <rPh sb="0" eb="2">
      <t>タクハイ</t>
    </rPh>
    <phoneticPr fontId="2"/>
  </si>
  <si>
    <t>臨時喫煙所</t>
    <rPh sb="0" eb="5">
      <t>リンジキツエンジョ</t>
    </rPh>
    <phoneticPr fontId="2"/>
  </si>
  <si>
    <t>ファイナル選手控所</t>
    <rPh sb="5" eb="9">
      <t>センシュヒカエジョ</t>
    </rPh>
    <phoneticPr fontId="2"/>
  </si>
  <si>
    <t>弁当受渡所</t>
    <rPh sb="0" eb="4">
      <t>ベントウウケワタ</t>
    </rPh>
    <rPh sb="4" eb="5">
      <t>ジョ</t>
    </rPh>
    <phoneticPr fontId="2"/>
  </si>
  <si>
    <t>休憩所</t>
    <rPh sb="0" eb="3">
      <t>キュウケイジョ</t>
    </rPh>
    <phoneticPr fontId="2"/>
  </si>
  <si>
    <r>
      <t>【サイン計画（Sign-10）参照】</t>
    </r>
    <r>
      <rPr>
        <sz val="11"/>
        <color auto="1"/>
        <rFont val="UD デジタル 教科書体 NP"/>
      </rPr>
      <t xml:space="preserve">
D10-1006
D10-1008</t>
    </r>
    <rPh sb="15" eb="17">
      <t>サンショウ</t>
    </rPh>
    <phoneticPr fontId="2"/>
  </si>
  <si>
    <t>ライフル射撃競技会場図</t>
    <rPh sb="4" eb="6">
      <t>シャゲキ</t>
    </rPh>
    <rPh sb="6" eb="8">
      <t>キョウギ</t>
    </rPh>
    <rPh sb="8" eb="11">
      <t>カイジョウズ</t>
    </rPh>
    <phoneticPr fontId="2"/>
  </si>
  <si>
    <t>会場全体図</t>
    <rPh sb="0" eb="5">
      <t>カイジョウゼンタイズ</t>
    </rPh>
    <phoneticPr fontId="2"/>
  </si>
  <si>
    <t>一般観覧者駐車場（矢印）</t>
    <rPh sb="0" eb="5">
      <t>イッパンカンランシャ</t>
    </rPh>
    <rPh sb="5" eb="8">
      <t>チュウシャジョウ</t>
    </rPh>
    <rPh sb="9" eb="11">
      <t>ヤジルシ</t>
    </rPh>
    <phoneticPr fontId="2"/>
  </si>
  <si>
    <t>選手・監督　競技役員駐車場</t>
    <rPh sb="0" eb="2">
      <t>センシュ</t>
    </rPh>
    <rPh sb="3" eb="5">
      <t>カントク</t>
    </rPh>
    <rPh sb="6" eb="10">
      <t>キョウギヤクイン</t>
    </rPh>
    <rPh sb="10" eb="13">
      <t>チュウシャジョウ</t>
    </rPh>
    <phoneticPr fontId="2"/>
  </si>
  <si>
    <t>タクシー降り場</t>
    <rPh sb="4" eb="5">
      <t>オ</t>
    </rPh>
    <rPh sb="6" eb="7">
      <t>バ</t>
    </rPh>
    <phoneticPr fontId="2"/>
  </si>
  <si>
    <t>大会関係者駐車場</t>
    <rPh sb="0" eb="5">
      <t>タイカイカンケイシャ</t>
    </rPh>
    <rPh sb="5" eb="8">
      <t>チュウシャジョウ</t>
    </rPh>
    <phoneticPr fontId="2"/>
  </si>
  <si>
    <t>競技会場（矢印）</t>
    <rPh sb="0" eb="4">
      <t>キョウギカイジョウ</t>
    </rPh>
    <rPh sb="5" eb="7">
      <t>ヤジルシ</t>
    </rPh>
    <phoneticPr fontId="2"/>
  </si>
  <si>
    <t>駐車場出口（矢印）</t>
    <rPh sb="0" eb="3">
      <t>チュウシャジョウ</t>
    </rPh>
    <rPh sb="3" eb="5">
      <t>デグチ</t>
    </rPh>
    <rPh sb="6" eb="8">
      <t>ヤジルシ</t>
    </rPh>
    <phoneticPr fontId="2"/>
  </si>
  <si>
    <t>関係車両以外進入禁止</t>
    <rPh sb="0" eb="4">
      <t>カンケイシャリョウ</t>
    </rPh>
    <rPh sb="4" eb="6">
      <t>イガイ</t>
    </rPh>
    <rPh sb="6" eb="10">
      <t>シンニュウキンシ</t>
    </rPh>
    <phoneticPr fontId="2"/>
  </si>
  <si>
    <t>7：40～16：10</t>
  </si>
  <si>
    <t>【10m・50m】競技会場</t>
    <rPh sb="9" eb="13">
      <t>キョウギカイジョウ</t>
    </rPh>
    <phoneticPr fontId="2"/>
  </si>
  <si>
    <t>シャトルバス乗降所</t>
    <rPh sb="6" eb="9">
      <t>ジョウコウジョ</t>
    </rPh>
    <phoneticPr fontId="2"/>
  </si>
  <si>
    <t>タクシー乗り場</t>
    <rPh sb="4" eb="5">
      <t>ノ</t>
    </rPh>
    <rPh sb="6" eb="7">
      <t>バ</t>
    </rPh>
    <phoneticPr fontId="2"/>
  </si>
  <si>
    <t>8:45～17:10</t>
  </si>
  <si>
    <t>弘前市大字石川字長者森61-1</t>
    <rPh sb="0" eb="3">
      <t>ヒロサキシ</t>
    </rPh>
    <rPh sb="3" eb="5">
      <t>オオアザ</t>
    </rPh>
    <rPh sb="5" eb="7">
      <t>イシカワ</t>
    </rPh>
    <rPh sb="7" eb="8">
      <t>アザ</t>
    </rPh>
    <rPh sb="8" eb="11">
      <t>チョウジャモリ</t>
    </rPh>
    <phoneticPr fontId="2"/>
  </si>
  <si>
    <t>弘前克雪トレーニングセンター</t>
    <rPh sb="0" eb="4">
      <t>ヒロサキコクセツ</t>
    </rPh>
    <phoneticPr fontId="2"/>
  </si>
  <si>
    <t>体操
（新体操）</t>
    <rPh sb="0" eb="2">
      <t>タイソウ</t>
    </rPh>
    <rPh sb="4" eb="7">
      <t>シンタイソウ</t>
    </rPh>
    <phoneticPr fontId="2"/>
  </si>
  <si>
    <t>青森県武道館　主競技場</t>
    <rPh sb="0" eb="3">
      <t>アオモリケン</t>
    </rPh>
    <rPh sb="3" eb="6">
      <t>ブドウカン</t>
    </rPh>
    <rPh sb="7" eb="11">
      <t>シュキョ</t>
    </rPh>
    <phoneticPr fontId="2"/>
  </si>
  <si>
    <t>弘前市大字豊田2丁目３</t>
  </si>
  <si>
    <t>クーラーボックス</t>
  </si>
  <si>
    <t>弘前大学第二体育館敷地内設置仮設物</t>
    <rPh sb="0" eb="5">
      <t>ヒロサキダイガクダイ</t>
    </rPh>
    <rPh sb="5" eb="6">
      <t>ニ</t>
    </rPh>
    <rPh sb="6" eb="9">
      <t>タイイクカン</t>
    </rPh>
    <rPh sb="9" eb="11">
      <t>シキチ</t>
    </rPh>
    <rPh sb="11" eb="12">
      <t>ナイ</t>
    </rPh>
    <rPh sb="12" eb="17">
      <t>セッチカセツブツ</t>
    </rPh>
    <phoneticPr fontId="2"/>
  </si>
  <si>
    <t>弘前市民体育館敷地内設置仮設物</t>
    <rPh sb="0" eb="7">
      <t>ヒロサキシミン</t>
    </rPh>
    <rPh sb="7" eb="9">
      <t>シキチ</t>
    </rPh>
    <rPh sb="9" eb="10">
      <t>ナイ</t>
    </rPh>
    <rPh sb="10" eb="15">
      <t>セッチカセツブツ</t>
    </rPh>
    <phoneticPr fontId="2"/>
  </si>
  <si>
    <t>1文字看板</t>
    <rPh sb="1" eb="3">
      <t>モジ</t>
    </rPh>
    <rPh sb="3" eb="5">
      <t>カンバン</t>
    </rPh>
    <phoneticPr fontId="2"/>
  </si>
  <si>
    <t>デジタル複合機</t>
  </si>
  <si>
    <t>アングル棚</t>
    <rPh sb="4" eb="5">
      <t>タナ</t>
    </rPh>
    <phoneticPr fontId="2"/>
  </si>
  <si>
    <t>卓球フェンス</t>
    <rPh sb="0" eb="2">
      <t>タッキュウ</t>
    </rPh>
    <phoneticPr fontId="2"/>
  </si>
  <si>
    <t>弘前大学第一体育館</t>
    <rPh sb="0" eb="2">
      <t>ヒロサキ</t>
    </rPh>
    <rPh sb="2" eb="4">
      <t>ダイガク</t>
    </rPh>
    <rPh sb="4" eb="6">
      <t>ダイイチ</t>
    </rPh>
    <rPh sb="6" eb="9">
      <t>タイイクカン</t>
    </rPh>
    <phoneticPr fontId="2"/>
  </si>
  <si>
    <t>弘前市民体育館</t>
    <rPh sb="0" eb="4">
      <t>ヒロサキシミン</t>
    </rPh>
    <rPh sb="4" eb="7">
      <t>タイイクカン</t>
    </rPh>
    <phoneticPr fontId="2"/>
  </si>
  <si>
    <t>弘前大学第一体育館</t>
  </si>
  <si>
    <t>8：50～17：10</t>
  </si>
  <si>
    <t>8：40～19：30</t>
  </si>
  <si>
    <t>10：00～14：30</t>
  </si>
  <si>
    <t>8：00～17：10</t>
  </si>
  <si>
    <t>7：10～17：05</t>
  </si>
  <si>
    <t>7：50～12：50</t>
  </si>
  <si>
    <t>新体操マット</t>
    <rPh sb="0" eb="3">
      <t>シンタイソウ</t>
    </rPh>
    <phoneticPr fontId="2"/>
  </si>
  <si>
    <t>弘前工業高校室内練習場</t>
  </si>
  <si>
    <t>AH0430</t>
  </si>
  <si>
    <t>組</t>
    <rPh sb="0" eb="1">
      <t>クミ</t>
    </rPh>
    <phoneticPr fontId="2"/>
  </si>
  <si>
    <r>
      <t>弘前運動公園第</t>
    </r>
    <r>
      <rPr>
        <sz val="11"/>
        <color theme="1"/>
        <rFont val="UD デジタル 教科書体 NP"/>
      </rPr>
      <t>二駐車場</t>
    </r>
    <rPh sb="0" eb="2">
      <t>ヒロサキ</t>
    </rPh>
    <rPh sb="2" eb="6">
      <t>ウンドウコウエン</t>
    </rPh>
    <rPh sb="6" eb="8">
      <t>ダイニ</t>
    </rPh>
    <rPh sb="8" eb="11">
      <t>チュウシャジョウ</t>
    </rPh>
    <phoneticPr fontId="2"/>
  </si>
  <si>
    <t>弘前市運動公園野球場</t>
    <rPh sb="0" eb="3">
      <t>ヒロサキシ</t>
    </rPh>
    <rPh sb="3" eb="7">
      <t>ウンド</t>
    </rPh>
    <rPh sb="7" eb="10">
      <t>ヤキュウジョウ</t>
    </rPh>
    <phoneticPr fontId="2"/>
  </si>
  <si>
    <t>弘前市運動公園野球場</t>
  </si>
  <si>
    <t>弘前高校小沢野球場</t>
  </si>
  <si>
    <t>弘前中央高校野球場</t>
  </si>
  <si>
    <t>デジタル複合機</t>
    <rPh sb="4" eb="7">
      <t>フクゴウキ</t>
    </rPh>
    <phoneticPr fontId="2"/>
  </si>
  <si>
    <t>弘前南高校野球場</t>
  </si>
  <si>
    <t>弘前南高校室内練習場</t>
  </si>
  <si>
    <t>東奥義塾高校室内練習場</t>
  </si>
  <si>
    <t>弘前市大字小沢字井沢84</t>
    <rPh sb="0" eb="3">
      <t>ヒロサキシ</t>
    </rPh>
    <rPh sb="3" eb="5">
      <t>オオアザ</t>
    </rPh>
    <rPh sb="5" eb="7">
      <t>コザワ</t>
    </rPh>
    <rPh sb="7" eb="8">
      <t>アザ</t>
    </rPh>
    <rPh sb="8" eb="10">
      <t>イザワ</t>
    </rPh>
    <phoneticPr fontId="2"/>
  </si>
  <si>
    <t>弘前市大字大開4-1-1</t>
    <rPh sb="0" eb="3">
      <t>ヒロサキシ</t>
    </rPh>
    <rPh sb="3" eb="5">
      <t>オオアザ</t>
    </rPh>
    <rPh sb="5" eb="7">
      <t>オオビラキ</t>
    </rPh>
    <phoneticPr fontId="2"/>
  </si>
  <si>
    <t>弘前市運動公園敷地内</t>
    <rPh sb="0" eb="7">
      <t>ヒロサキシウンドウコウエン</t>
    </rPh>
    <rPh sb="7" eb="10">
      <t>シキチ</t>
    </rPh>
    <phoneticPr fontId="2"/>
  </si>
  <si>
    <t>アートホテル弘前シティ専用駐車場B</t>
    <rPh sb="11" eb="13">
      <t>センヨウ</t>
    </rPh>
    <rPh sb="13" eb="16">
      <t>チュウシャジョウ</t>
    </rPh>
    <phoneticPr fontId="2"/>
  </si>
  <si>
    <t>河西体育センター多目的広場</t>
  </si>
  <si>
    <t>アートホテル弘前シティ専用駐車場A</t>
    <rPh sb="6" eb="8">
      <t>ヒロサキ</t>
    </rPh>
    <rPh sb="11" eb="13">
      <t>センヨウ</t>
    </rPh>
    <rPh sb="13" eb="16">
      <t>チュウシャジョウ</t>
    </rPh>
    <phoneticPr fontId="2"/>
  </si>
  <si>
    <t>陸上競技場外周</t>
    <rPh sb="0" eb="5">
      <t>リクジョ</t>
    </rPh>
    <rPh sb="5" eb="7">
      <t>ガイシュウ</t>
    </rPh>
    <phoneticPr fontId="2"/>
  </si>
  <si>
    <t>西駐車場</t>
    <rPh sb="0" eb="4">
      <t>ニシチュ</t>
    </rPh>
    <phoneticPr fontId="2"/>
  </si>
  <si>
    <t>北駐車場</t>
    <rPh sb="0" eb="4">
      <t>キタチュ</t>
    </rPh>
    <phoneticPr fontId="2"/>
  </si>
  <si>
    <t>第２駐車場</t>
    <rPh sb="0" eb="1">
      <t>ダイ</t>
    </rPh>
    <rPh sb="2" eb="5">
      <t>チュウシャジョウ</t>
    </rPh>
    <phoneticPr fontId="2"/>
  </si>
  <si>
    <t>弘前健生病院駐車場敷地内設置仮設物</t>
    <rPh sb="0" eb="2">
      <t>ヒロサキ</t>
    </rPh>
    <rPh sb="2" eb="3">
      <t>ケン</t>
    </rPh>
    <rPh sb="3" eb="4">
      <t>イ</t>
    </rPh>
    <rPh sb="4" eb="6">
      <t>ビョウイン</t>
    </rPh>
    <rPh sb="6" eb="9">
      <t>チュウシャジョウ</t>
    </rPh>
    <rPh sb="9" eb="11">
      <t>シキチ</t>
    </rPh>
    <rPh sb="11" eb="12">
      <t>ウチ</t>
    </rPh>
    <rPh sb="12" eb="17">
      <t>セッチカセ</t>
    </rPh>
    <phoneticPr fontId="2"/>
  </si>
  <si>
    <t>ランニングスコア看板</t>
    <rPh sb="8" eb="10">
      <t>カンバン</t>
    </rPh>
    <phoneticPr fontId="2"/>
  </si>
  <si>
    <t>試合案内看板</t>
    <rPh sb="0" eb="2">
      <t>シアイ</t>
    </rPh>
    <rPh sb="2" eb="6">
      <t>アンナイ</t>
    </rPh>
    <phoneticPr fontId="2"/>
  </si>
  <si>
    <t>会場案内看板</t>
    <rPh sb="0" eb="4">
      <t>カイジ</t>
    </rPh>
    <rPh sb="4" eb="6">
      <t>カンバン</t>
    </rPh>
    <phoneticPr fontId="2"/>
  </si>
  <si>
    <t>トイレ目隠し</t>
    <rPh sb="3" eb="5">
      <t>メカク</t>
    </rPh>
    <phoneticPr fontId="2"/>
  </si>
  <si>
    <t>パイプテント　1.5K×3K（補強材、横幕含む）</t>
  </si>
  <si>
    <t>パイプテント　2K×4K（補強材、横幕含む）</t>
    <rPh sb="13" eb="16">
      <t>ホキョ</t>
    </rPh>
    <rPh sb="17" eb="19">
      <t>ヨコマク</t>
    </rPh>
    <rPh sb="19" eb="20">
      <t>フク</t>
    </rPh>
    <phoneticPr fontId="2"/>
  </si>
  <si>
    <t>マルシェテント（補強材、横幕含む）</t>
    <rPh sb="8" eb="11">
      <t>ホキョ</t>
    </rPh>
    <rPh sb="12" eb="14">
      <t>ヨコマク</t>
    </rPh>
    <rPh sb="14" eb="15">
      <t>フク</t>
    </rPh>
    <phoneticPr fontId="2"/>
  </si>
  <si>
    <t>一般駐車場</t>
    <rPh sb="0" eb="5">
      <t>イッパン</t>
    </rPh>
    <phoneticPr fontId="2"/>
  </si>
  <si>
    <t>弘前健生病院職員駐車場</t>
    <rPh sb="0" eb="2">
      <t>ヒロサキ</t>
    </rPh>
    <rPh sb="2" eb="6">
      <t>ケンセイ</t>
    </rPh>
    <rPh sb="6" eb="8">
      <t>ショクイン</t>
    </rPh>
    <rPh sb="8" eb="11">
      <t>チュウシャジョウ</t>
    </rPh>
    <phoneticPr fontId="2"/>
  </si>
  <si>
    <t>弘前市運動公園野球場周辺</t>
    <rPh sb="0" eb="7">
      <t>ヒロサキシウンドウコウエン</t>
    </rPh>
    <rPh sb="7" eb="12">
      <t>ヤキュウジョウシュウヘン</t>
    </rPh>
    <phoneticPr fontId="2"/>
  </si>
  <si>
    <t>弘前市運動公園野球場周辺</t>
    <rPh sb="0" eb="7">
      <t>ヒロサキシウンドウコウエン</t>
    </rPh>
    <rPh sb="7" eb="12">
      <t>ヤキュウジ</t>
    </rPh>
    <phoneticPr fontId="2"/>
  </si>
  <si>
    <t>弘前市運動公園第3駐車場</t>
    <rPh sb="0" eb="3">
      <t>ヒロサキシ</t>
    </rPh>
    <rPh sb="3" eb="7">
      <t>ウンド</t>
    </rPh>
    <rPh sb="7" eb="8">
      <t>ダイ</t>
    </rPh>
    <rPh sb="9" eb="12">
      <t>チュウシャジョウ</t>
    </rPh>
    <phoneticPr fontId="2"/>
  </si>
  <si>
    <t>弘前市運動公園野球場正面入り口</t>
    <rPh sb="0" eb="7">
      <t>ヒロサキシウンドウコウエン</t>
    </rPh>
    <rPh sb="7" eb="10">
      <t>ヤキュウジョウ</t>
    </rPh>
    <rPh sb="10" eb="15">
      <t>ショウメン</t>
    </rPh>
    <phoneticPr fontId="2"/>
  </si>
  <si>
    <t>弘前市運動公園路上各所</t>
    <rPh sb="0" eb="3">
      <t>ヒロサキシ</t>
    </rPh>
    <rPh sb="3" eb="7">
      <t>ウンド</t>
    </rPh>
    <rPh sb="7" eb="8">
      <t>ロ</t>
    </rPh>
    <rPh sb="8" eb="9">
      <t>ウエ</t>
    </rPh>
    <rPh sb="9" eb="11">
      <t>カクショ</t>
    </rPh>
    <phoneticPr fontId="2"/>
  </si>
  <si>
    <t>弘前市運動公園球技場、庭球場付近</t>
    <rPh sb="0" eb="3">
      <t>ヒロサキシ</t>
    </rPh>
    <rPh sb="3" eb="7">
      <t>ウンド</t>
    </rPh>
    <rPh sb="7" eb="10">
      <t>キュウギジョウ</t>
    </rPh>
    <rPh sb="11" eb="14">
      <t>テイキュウジョウ</t>
    </rPh>
    <rPh sb="14" eb="16">
      <t>フキン</t>
    </rPh>
    <phoneticPr fontId="2"/>
  </si>
  <si>
    <t>弘前市運動公園野球場外周</t>
    <rPh sb="0" eb="3">
      <t>ヒロサキシ</t>
    </rPh>
    <rPh sb="3" eb="7">
      <t>ウンド</t>
    </rPh>
    <rPh sb="7" eb="10">
      <t>ヤキュウジョウ</t>
    </rPh>
    <rPh sb="10" eb="12">
      <t>ガイシュウ</t>
    </rPh>
    <phoneticPr fontId="2"/>
  </si>
  <si>
    <t>弘前市運動公園陸上競技場外周</t>
    <rPh sb="0" eb="3">
      <t>ヒロサキシ</t>
    </rPh>
    <rPh sb="3" eb="7">
      <t>ウンド</t>
    </rPh>
    <rPh sb="7" eb="12">
      <t>リクジョ</t>
    </rPh>
    <rPh sb="12" eb="14">
      <t>ガイシュウ</t>
    </rPh>
    <phoneticPr fontId="2"/>
  </si>
  <si>
    <t>弘前市運動公園西駐車場</t>
    <rPh sb="0" eb="3">
      <t>ヒロサキシ</t>
    </rPh>
    <rPh sb="3" eb="7">
      <t>ウンド</t>
    </rPh>
    <rPh sb="7" eb="8">
      <t>ニシ</t>
    </rPh>
    <rPh sb="8" eb="11">
      <t>チュウシャジョウ</t>
    </rPh>
    <phoneticPr fontId="2"/>
  </si>
  <si>
    <t>弘前市運動公園第1駐車場</t>
    <rPh sb="0" eb="3">
      <t>ヒロサキシ</t>
    </rPh>
    <rPh sb="3" eb="7">
      <t>ウンド</t>
    </rPh>
    <rPh sb="7" eb="8">
      <t>ダイ</t>
    </rPh>
    <rPh sb="9" eb="12">
      <t>チュウシャジョウ</t>
    </rPh>
    <phoneticPr fontId="2"/>
  </si>
  <si>
    <t>8：00～16：30</t>
  </si>
  <si>
    <t>巨大アップルパイ2ｍ</t>
    <rPh sb="0" eb="2">
      <t>キョダイ</t>
    </rPh>
    <phoneticPr fontId="2"/>
  </si>
  <si>
    <t>青森県武道館遠的弓道場</t>
    <rPh sb="0" eb="3">
      <t>アオモリケン</t>
    </rPh>
    <rPh sb="3" eb="6">
      <t>ブドウカン</t>
    </rPh>
    <rPh sb="6" eb="11">
      <t>エンテキキ</t>
    </rPh>
    <phoneticPr fontId="2"/>
  </si>
  <si>
    <t>目隠しパーテーション</t>
  </si>
  <si>
    <t>テント　間口4ｍ×12ｍ　横幕付</t>
  </si>
  <si>
    <t>テント　間口4ｍ×9ｍ　横幕付</t>
  </si>
  <si>
    <t>歓迎看板</t>
    <rPh sb="0" eb="4">
      <t>カンゲ</t>
    </rPh>
    <phoneticPr fontId="22"/>
  </si>
  <si>
    <t>テント　間口4ｍ×3ｍ　横幕付</t>
  </si>
  <si>
    <t>パイプテント　1.5ｋ×2ｋ</t>
  </si>
  <si>
    <t>会場案内図</t>
    <rPh sb="0" eb="4">
      <t>カイジョウアンナイ</t>
    </rPh>
    <rPh sb="4" eb="5">
      <t>ズ</t>
    </rPh>
    <phoneticPr fontId="22"/>
  </si>
  <si>
    <t>遠的観客用得点表示板</t>
    <rPh sb="0" eb="2">
      <t>エンテキ</t>
    </rPh>
    <rPh sb="2" eb="5">
      <t>カンキャクヨウ</t>
    </rPh>
    <rPh sb="5" eb="7">
      <t>トクテン</t>
    </rPh>
    <rPh sb="7" eb="10">
      <t>ヒョウジバン</t>
    </rPh>
    <phoneticPr fontId="2"/>
  </si>
  <si>
    <t>遠的用防矢板</t>
    <rPh sb="0" eb="3">
      <t>エンテ</t>
    </rPh>
    <rPh sb="3" eb="4">
      <t>ボウ</t>
    </rPh>
    <rPh sb="4" eb="5">
      <t>ヤ</t>
    </rPh>
    <rPh sb="5" eb="6">
      <t>イタ</t>
    </rPh>
    <phoneticPr fontId="2"/>
  </si>
  <si>
    <t>総合成績掲示板</t>
    <rPh sb="0" eb="4">
      <t>ソウゴ</t>
    </rPh>
    <rPh sb="4" eb="7">
      <t>ケイジバン</t>
    </rPh>
    <phoneticPr fontId="22"/>
  </si>
  <si>
    <t>内野フェンス</t>
  </si>
  <si>
    <t>旗看板（式典用）</t>
    <rPh sb="0" eb="1">
      <t>ハタ</t>
    </rPh>
    <rPh sb="1" eb="3">
      <t>カンバン</t>
    </rPh>
    <rPh sb="4" eb="7">
      <t>シキテンヨウ</t>
    </rPh>
    <phoneticPr fontId="22"/>
  </si>
  <si>
    <t>旗看板（射場用）</t>
    <rPh sb="0" eb="1">
      <t>ハタ</t>
    </rPh>
    <rPh sb="1" eb="3">
      <t>カンバン</t>
    </rPh>
    <rPh sb="4" eb="7">
      <t>シャジ</t>
    </rPh>
    <phoneticPr fontId="22"/>
  </si>
  <si>
    <t>大会名横看板（射場用）</t>
    <rPh sb="0" eb="2">
      <t>タイカイ</t>
    </rPh>
    <rPh sb="2" eb="3">
      <t>メイ</t>
    </rPh>
    <rPh sb="3" eb="4">
      <t>ヨコ</t>
    </rPh>
    <rPh sb="4" eb="6">
      <t>カンバン</t>
    </rPh>
    <rPh sb="7" eb="10">
      <t>シャジ</t>
    </rPh>
    <phoneticPr fontId="22"/>
  </si>
  <si>
    <t>トロフィー台</t>
    <rPh sb="5" eb="6">
      <t>ダイ</t>
    </rPh>
    <phoneticPr fontId="2"/>
  </si>
  <si>
    <t>弓張板</t>
    <rPh sb="0" eb="1">
      <t>ユミ</t>
    </rPh>
    <rPh sb="1" eb="2">
      <t>ハ</t>
    </rPh>
    <rPh sb="2" eb="3">
      <t>イタ</t>
    </rPh>
    <phoneticPr fontId="2"/>
  </si>
  <si>
    <t>近的用防矢板</t>
    <rPh sb="0" eb="3">
      <t>キンテ</t>
    </rPh>
    <rPh sb="3" eb="4">
      <t>ボウ</t>
    </rPh>
    <rPh sb="4" eb="5">
      <t>ヤ</t>
    </rPh>
    <rPh sb="5" eb="6">
      <t>イタ</t>
    </rPh>
    <phoneticPr fontId="2"/>
  </si>
  <si>
    <t>公益財団法人全日本弓道連盟</t>
  </si>
  <si>
    <t>一般社団法人 弘前射撃協会</t>
  </si>
  <si>
    <t>武道館西側敷地内通路</t>
    <rPh sb="0" eb="3">
      <t>ブドウカン</t>
    </rPh>
    <rPh sb="3" eb="5">
      <t>ニシガワ</t>
    </rPh>
    <rPh sb="5" eb="10">
      <t>シキチナイ</t>
    </rPh>
    <phoneticPr fontId="2"/>
  </si>
  <si>
    <t>青森県武道館/エントランス広場</t>
  </si>
  <si>
    <t>屋外（武道館～遠的弓道場）</t>
    <rPh sb="0" eb="2">
      <t>オクガイ</t>
    </rPh>
    <rPh sb="3" eb="6">
      <t>ブドウカン</t>
    </rPh>
    <rPh sb="7" eb="9">
      <t>エンテキ</t>
    </rPh>
    <rPh sb="9" eb="12">
      <t>キュウ</t>
    </rPh>
    <phoneticPr fontId="2"/>
  </si>
  <si>
    <t>屋外（遠的弓道場）</t>
    <rPh sb="0" eb="2">
      <t>オクガイ</t>
    </rPh>
    <rPh sb="3" eb="5">
      <t>エンテキ</t>
    </rPh>
    <rPh sb="5" eb="8">
      <t>キュウ</t>
    </rPh>
    <phoneticPr fontId="2"/>
  </si>
  <si>
    <t>武道館前エントランス広場</t>
  </si>
  <si>
    <t>屋外（遠的弓道場）</t>
  </si>
  <si>
    <t>青森県武道館/遠的弓道場</t>
    <rPh sb="7" eb="9">
      <t>エンテキ</t>
    </rPh>
    <rPh sb="9" eb="12">
      <t>キュウ</t>
    </rPh>
    <phoneticPr fontId="2"/>
  </si>
  <si>
    <t>青森県武道館/遠的弓道場</t>
    <rPh sb="0" eb="3">
      <t>アオモリケン</t>
    </rPh>
    <rPh sb="3" eb="6">
      <t>ブドウカン</t>
    </rPh>
    <rPh sb="7" eb="9">
      <t>エンテキ</t>
    </rPh>
    <rPh sb="9" eb="12">
      <t>キュウ</t>
    </rPh>
    <phoneticPr fontId="2"/>
  </si>
  <si>
    <t>タクシー乗降所</t>
    <rPh sb="4" eb="7">
      <t>ジョ</t>
    </rPh>
    <phoneticPr fontId="2"/>
  </si>
  <si>
    <t>車両進入禁止</t>
    <rPh sb="0" eb="2">
      <t>シャリョウ</t>
    </rPh>
    <rPh sb="2" eb="4">
      <t>シンニュウ</t>
    </rPh>
    <rPh sb="4" eb="6">
      <t>キンシ</t>
    </rPh>
    <phoneticPr fontId="2"/>
  </si>
  <si>
    <t>選手・監督駐車場</t>
    <rPh sb="0" eb="2">
      <t>センシュ</t>
    </rPh>
    <rPh sb="3" eb="5">
      <t>カントク</t>
    </rPh>
    <rPh sb="5" eb="8">
      <t>チュウシャジョウ</t>
    </rPh>
    <phoneticPr fontId="2"/>
  </si>
  <si>
    <t>一般駐車場</t>
    <rPh sb="0" eb="2">
      <t>イッパン</t>
    </rPh>
    <rPh sb="2" eb="5">
      <t>チュウシャジョウ</t>
    </rPh>
    <phoneticPr fontId="2"/>
  </si>
  <si>
    <t>歩行者通路（衝突注意）</t>
    <rPh sb="0" eb="3">
      <t>ホコウシャ</t>
    </rPh>
    <rPh sb="3" eb="5">
      <t>ツウロ</t>
    </rPh>
    <rPh sb="6" eb="8">
      <t>ショウトツ</t>
    </rPh>
    <rPh sb="8" eb="10">
      <t>チュウイ</t>
    </rPh>
    <phoneticPr fontId="2"/>
  </si>
  <si>
    <t>一般観覧席・福祉席</t>
    <rPh sb="0" eb="2">
      <t>イッパン</t>
    </rPh>
    <rPh sb="2" eb="5">
      <t>カンランセキ</t>
    </rPh>
    <rPh sb="6" eb="9">
      <t>フクシ</t>
    </rPh>
    <phoneticPr fontId="2"/>
  </si>
  <si>
    <t>選手・監督・チームスタッフ入口/一般観覧者入口（矢印後付け）</t>
  </si>
  <si>
    <t>関係者入口（役員・補助員・視察・報道等）</t>
  </si>
  <si>
    <t>選手・監督・チームスタッフ入口</t>
    <rPh sb="0" eb="2">
      <t>センシュ</t>
    </rPh>
    <rPh sb="3" eb="5">
      <t>カントク</t>
    </rPh>
    <rPh sb="13" eb="15">
      <t>イリグチ</t>
    </rPh>
    <phoneticPr fontId="2"/>
  </si>
  <si>
    <t>一般観覧所（モニター中継）</t>
  </si>
  <si>
    <t>審判会議・トロフィー返還式および監督会議・表彰式会場</t>
    <rPh sb="16" eb="20">
      <t>カントク</t>
    </rPh>
    <rPh sb="21" eb="24">
      <t>ヒョウショウシキ</t>
    </rPh>
    <rPh sb="24" eb="26">
      <t>カイジョウ</t>
    </rPh>
    <phoneticPr fontId="2"/>
  </si>
  <si>
    <t>一般の方の観覧場所について</t>
    <rPh sb="0" eb="2">
      <t>イッパン</t>
    </rPh>
    <rPh sb="3" eb="4">
      <t>カタ</t>
    </rPh>
    <rPh sb="5" eb="10">
      <t>カンランバ</t>
    </rPh>
    <phoneticPr fontId="2"/>
  </si>
  <si>
    <t>青森県武道館遠的弓道場</t>
  </si>
  <si>
    <t>8：30～16：30</t>
  </si>
  <si>
    <t>8：30～17：25</t>
  </si>
  <si>
    <t>8：30～13：00</t>
  </si>
  <si>
    <t>空手道</t>
    <rPh sb="0" eb="2">
      <t>カラテ</t>
    </rPh>
    <rPh sb="2" eb="3">
      <t>ドウ</t>
    </rPh>
    <phoneticPr fontId="2"/>
  </si>
  <si>
    <t>サンライフ弘前</t>
    <rPh sb="5" eb="7">
      <t>ヒロサキ</t>
    </rPh>
    <phoneticPr fontId="2"/>
  </si>
  <si>
    <t>弘前B＆G海洋センター駐車場</t>
    <rPh sb="11" eb="14">
      <t>チュウシャジョウ</t>
    </rPh>
    <phoneticPr fontId="2"/>
  </si>
  <si>
    <t>サンライフ弘前駐車場</t>
    <rPh sb="7" eb="10">
      <t>チュウシャジョウ</t>
    </rPh>
    <phoneticPr fontId="2"/>
  </si>
  <si>
    <t>立看板</t>
    <rPh sb="0" eb="3">
      <t>タチカ</t>
    </rPh>
    <phoneticPr fontId="2"/>
  </si>
  <si>
    <t>大型パイプテント</t>
    <rPh sb="0" eb="2">
      <t>オオガタ</t>
    </rPh>
    <phoneticPr fontId="2"/>
  </si>
  <si>
    <t>会場案内図看板</t>
  </si>
  <si>
    <t>姿見</t>
    <rPh sb="0" eb="2">
      <t>スガタミ</t>
    </rPh>
    <phoneticPr fontId="2"/>
  </si>
  <si>
    <t>ロッカー</t>
  </si>
  <si>
    <t>アングル棚</t>
    <rPh sb="4" eb="5">
      <t>ダナ</t>
    </rPh>
    <phoneticPr fontId="2"/>
  </si>
  <si>
    <t>司会台</t>
    <rPh sb="0" eb="3">
      <t>シカイ</t>
    </rPh>
    <phoneticPr fontId="2"/>
  </si>
  <si>
    <t>転落防止柵</t>
    <rPh sb="0" eb="5">
      <t>テンラクボ</t>
    </rPh>
    <phoneticPr fontId="2"/>
  </si>
  <si>
    <t>運動公園駅前通路</t>
    <rPh sb="0" eb="4">
      <t>ウンド</t>
    </rPh>
    <rPh sb="4" eb="5">
      <t>エキ</t>
    </rPh>
    <rPh sb="5" eb="6">
      <t>マエ</t>
    </rPh>
    <rPh sb="6" eb="8">
      <t>ツウロ</t>
    </rPh>
    <phoneticPr fontId="2"/>
  </si>
  <si>
    <t>弘前市運動公園多目的運動広場北東側</t>
    <rPh sb="0" eb="3">
      <t>ヒロサキシ</t>
    </rPh>
    <rPh sb="3" eb="7">
      <t>ウンド</t>
    </rPh>
    <rPh sb="7" eb="14">
      <t>タモクテキウン</t>
    </rPh>
    <rPh sb="14" eb="16">
      <t>ホクトウ</t>
    </rPh>
    <rPh sb="16" eb="17">
      <t>ガワ</t>
    </rPh>
    <phoneticPr fontId="2"/>
  </si>
  <si>
    <t>青森県武道館裏側入口</t>
    <rPh sb="0" eb="3">
      <t>アオモリケン</t>
    </rPh>
    <rPh sb="3" eb="6">
      <t>ブドウカン</t>
    </rPh>
    <rPh sb="6" eb="7">
      <t>ウラ</t>
    </rPh>
    <rPh sb="7" eb="8">
      <t>ガワ</t>
    </rPh>
    <rPh sb="8" eb="10">
      <t>イリグチ</t>
    </rPh>
    <phoneticPr fontId="2"/>
  </si>
  <si>
    <t>弘前市運動公園第二駐車場</t>
    <rPh sb="0" eb="3">
      <t>ヒロサキシ</t>
    </rPh>
    <rPh sb="3" eb="5">
      <t>ウンドウ</t>
    </rPh>
    <rPh sb="5" eb="7">
      <t>コウエン</t>
    </rPh>
    <rPh sb="7" eb="9">
      <t>ダイニ</t>
    </rPh>
    <rPh sb="9" eb="12">
      <t>チュウシャジョウ</t>
    </rPh>
    <phoneticPr fontId="2"/>
  </si>
  <si>
    <t>弘前市運動公園第三駐車場</t>
    <rPh sb="0" eb="3">
      <t>ヒロサキシ</t>
    </rPh>
    <rPh sb="3" eb="7">
      <t>ウンド</t>
    </rPh>
    <rPh sb="7" eb="9">
      <t>ダイサン</t>
    </rPh>
    <rPh sb="9" eb="12">
      <t>チュウシャジョウ</t>
    </rPh>
    <phoneticPr fontId="2"/>
  </si>
  <si>
    <t>弘前市運動公園第一駐車場</t>
    <rPh sb="0" eb="3">
      <t>ヒロサキシ</t>
    </rPh>
    <rPh sb="3" eb="7">
      <t>ウンド</t>
    </rPh>
    <rPh sb="7" eb="9">
      <t>ダイイチ</t>
    </rPh>
    <rPh sb="9" eb="12">
      <t>チュウシャジョウ</t>
    </rPh>
    <phoneticPr fontId="2"/>
  </si>
  <si>
    <t>弘前市運動公園北駐車場</t>
    <rPh sb="0" eb="3">
      <t>ヒロサキシ</t>
    </rPh>
    <rPh sb="3" eb="7">
      <t>ウンド</t>
    </rPh>
    <rPh sb="7" eb="11">
      <t>キタチュ</t>
    </rPh>
    <phoneticPr fontId="2"/>
  </si>
  <si>
    <t>弘前市運動公園エントランス広場</t>
    <rPh sb="13" eb="15">
      <t>ヒロ</t>
    </rPh>
    <phoneticPr fontId="2"/>
  </si>
  <si>
    <t>弘前市運動公園エントランス広場</t>
    <rPh sb="13" eb="15">
      <t>ヒロバ</t>
    </rPh>
    <phoneticPr fontId="2"/>
  </si>
  <si>
    <t>空手道役員駐車場</t>
    <rPh sb="0" eb="3">
      <t>カラテ</t>
    </rPh>
    <rPh sb="3" eb="5">
      <t>ヤクイン</t>
    </rPh>
    <rPh sb="5" eb="8">
      <t>チュウシャジョウ</t>
    </rPh>
    <phoneticPr fontId="2"/>
  </si>
  <si>
    <t>空手道競技会場</t>
    <rPh sb="0" eb="7">
      <t>カラテドウキ</t>
    </rPh>
    <phoneticPr fontId="2"/>
  </si>
  <si>
    <t>選手・監督バス・タクシー入口</t>
    <rPh sb="0" eb="2">
      <t>センシュ</t>
    </rPh>
    <rPh sb="3" eb="5">
      <t>カントク</t>
    </rPh>
    <rPh sb="12" eb="14">
      <t>イリグチ</t>
    </rPh>
    <phoneticPr fontId="2"/>
  </si>
  <si>
    <t>一般駐車場</t>
    <rPh sb="0" eb="4">
      <t>イッパンチュウシャ</t>
    </rPh>
    <rPh sb="4" eb="5">
      <t>ジョウ</t>
    </rPh>
    <phoneticPr fontId="2"/>
  </si>
  <si>
    <t>空手道役員以外進入禁止</t>
    <rPh sb="0" eb="3">
      <t>カラテ</t>
    </rPh>
    <rPh sb="3" eb="5">
      <t>ヤクイン</t>
    </rPh>
    <rPh sb="5" eb="7">
      <t>イガイ</t>
    </rPh>
    <rPh sb="7" eb="11">
      <t>シンニュ</t>
    </rPh>
    <phoneticPr fontId="2"/>
  </si>
  <si>
    <t>来賓・医療従事者駐車場</t>
    <rPh sb="0" eb="2">
      <t>ライヒン</t>
    </rPh>
    <rPh sb="3" eb="5">
      <t>イリョウ</t>
    </rPh>
    <rPh sb="5" eb="8">
      <t>ジュウジシャ</t>
    </rPh>
    <rPh sb="8" eb="11">
      <t>チュウシャジョウ</t>
    </rPh>
    <phoneticPr fontId="2"/>
  </si>
  <si>
    <t>S2258</t>
  </si>
  <si>
    <t>出店者等関係者駐車場</t>
    <rPh sb="0" eb="4">
      <t>シュッテ</t>
    </rPh>
    <rPh sb="4" eb="10">
      <t>カンケイシャ</t>
    </rPh>
    <phoneticPr fontId="2"/>
  </si>
  <si>
    <t>一般駐車場看板</t>
    <rPh sb="0" eb="2">
      <t>イッパン</t>
    </rPh>
    <rPh sb="2" eb="5">
      <t>チュウシャジョウ</t>
    </rPh>
    <rPh sb="5" eb="7">
      <t>カンバン</t>
    </rPh>
    <phoneticPr fontId="2"/>
  </si>
  <si>
    <t>ごみ集積所</t>
    <rPh sb="2" eb="5">
      <t>シュウ</t>
    </rPh>
    <phoneticPr fontId="2"/>
  </si>
  <si>
    <t>キャスター付き</t>
    <rPh sb="5" eb="6">
      <t>ツ</t>
    </rPh>
    <phoneticPr fontId="2"/>
  </si>
  <si>
    <t>特設ライフル射撃場
克雪トレーニングセンター</t>
    <rPh sb="0" eb="2">
      <t>トクセツ</t>
    </rPh>
    <rPh sb="6" eb="9">
      <t>シャゲキジョウ</t>
    </rPh>
    <rPh sb="10" eb="12">
      <t>コクセツ</t>
    </rPh>
    <phoneticPr fontId="2"/>
  </si>
  <si>
    <t>吊り下げ</t>
    <rPh sb="0" eb="1">
      <t>ツ</t>
    </rPh>
    <rPh sb="2" eb="3">
      <t>サ</t>
    </rPh>
    <phoneticPr fontId="2"/>
  </si>
  <si>
    <t>7:30～16:40</t>
  </si>
  <si>
    <t>8:30～14:45</t>
  </si>
  <si>
    <t>7:30～14:45</t>
  </si>
  <si>
    <t>空手道</t>
    <rPh sb="0" eb="3">
      <t>カラテ</t>
    </rPh>
    <phoneticPr fontId="2"/>
  </si>
  <si>
    <t>空手マット収納台車</t>
    <rPh sb="0" eb="2">
      <t>カラテ</t>
    </rPh>
    <rPh sb="5" eb="9">
      <t>シュウノウダイシャ</t>
    </rPh>
    <phoneticPr fontId="2"/>
  </si>
  <si>
    <t>トーエイライト㈱</t>
  </si>
  <si>
    <t>BB-R636W1W1</t>
  </si>
  <si>
    <t>BB-R634W1W1</t>
  </si>
  <si>
    <t>t-1298</t>
  </si>
  <si>
    <t>弘前市運動公園野球場</t>
    <rPh sb="0" eb="3">
      <t>ヒロサキシ</t>
    </rPh>
    <rPh sb="3" eb="5">
      <t>ウンドウ</t>
    </rPh>
    <rPh sb="5" eb="7">
      <t>コウエン</t>
    </rPh>
    <rPh sb="7" eb="10">
      <t>ヤキュウジョウ</t>
    </rPh>
    <phoneticPr fontId="2"/>
  </si>
  <si>
    <t>弘前市運動公園多目的広場</t>
    <rPh sb="2" eb="3">
      <t>シ</t>
    </rPh>
    <phoneticPr fontId="2"/>
  </si>
  <si>
    <t>弘前克雪トレーニングセンター</t>
    <rPh sb="0" eb="2">
      <t>ヒロサキ</t>
    </rPh>
    <phoneticPr fontId="2"/>
  </si>
  <si>
    <t>岩木山総合公園体育館</t>
    <rPh sb="2" eb="3">
      <t>サン</t>
    </rPh>
    <phoneticPr fontId="2"/>
  </si>
  <si>
    <t>河西体育センター敷地内設置仮設物</t>
    <rPh sb="0" eb="2">
      <t>カワニシ</t>
    </rPh>
    <rPh sb="2" eb="4">
      <t>タイイク</t>
    </rPh>
    <rPh sb="8" eb="10">
      <t>シキチ</t>
    </rPh>
    <rPh sb="10" eb="11">
      <t>ナイ</t>
    </rPh>
    <rPh sb="11" eb="16">
      <t>セッチカセツブツ</t>
    </rPh>
    <phoneticPr fontId="2"/>
  </si>
  <si>
    <t>アルミリヤカー</t>
  </si>
  <si>
    <t>パイプテント 2k×3k(緑)※横幕含む</t>
  </si>
  <si>
    <t>スパインボード</t>
  </si>
  <si>
    <t>ドアフェンス</t>
  </si>
  <si>
    <t>机</t>
  </si>
  <si>
    <t>パイプテント 2k×3k（緑）※横幕含む</t>
    <rPh sb="13" eb="14">
      <t>ミドリ</t>
    </rPh>
    <phoneticPr fontId="2"/>
  </si>
  <si>
    <t>河西体育センター多目的広場</t>
    <rPh sb="8" eb="13">
      <t>タモクテキヒロバ</t>
    </rPh>
    <phoneticPr fontId="2"/>
  </si>
  <si>
    <t>岩木山総合公園野球場</t>
    <rPh sb="0" eb="7">
      <t>イワキサンソウゴウコウエン</t>
    </rPh>
    <rPh sb="7" eb="10">
      <t>ヤキュウジョウ</t>
    </rPh>
    <phoneticPr fontId="2"/>
  </si>
  <si>
    <t>岩木山総合公園多目的広場</t>
    <rPh sb="0" eb="7">
      <t>イワキサンソウゴウコウエン</t>
    </rPh>
    <rPh sb="7" eb="12">
      <t>タモクテキ</t>
    </rPh>
    <phoneticPr fontId="2"/>
  </si>
  <si>
    <t>岩木山総合公園野球場</t>
    <rPh sb="0" eb="2">
      <t>イワキ</t>
    </rPh>
    <rPh sb="2" eb="3">
      <t>ヤマ</t>
    </rPh>
    <rPh sb="3" eb="10">
      <t>ソウゴウコウエンヤキュウジョウ</t>
    </rPh>
    <phoneticPr fontId="2"/>
  </si>
  <si>
    <t>岩木山総合公園野球場</t>
    <rPh sb="0" eb="10">
      <t>イワキヤマソウゴウコウエンヤキュウジョウ</t>
    </rPh>
    <phoneticPr fontId="2"/>
  </si>
  <si>
    <t>8:30～15:30</t>
  </si>
  <si>
    <t>8:30～16:30</t>
  </si>
  <si>
    <t>8:30～13:30</t>
  </si>
  <si>
    <t>りんごジュース1缶約200ml　箱で配布</t>
    <rPh sb="8" eb="9">
      <t>カン</t>
    </rPh>
    <rPh sb="9" eb="10">
      <t>ヤク</t>
    </rPh>
    <rPh sb="16" eb="17">
      <t>ハコ</t>
    </rPh>
    <rPh sb="18" eb="20">
      <t>ハイフ</t>
    </rPh>
    <phoneticPr fontId="2"/>
  </si>
  <si>
    <t>弘前市運動公園野球場
岩木山総合公園野球場</t>
    <rPh sb="0" eb="10">
      <t>ヒロサキシウンドウコウエンヤキュウジョウ</t>
    </rPh>
    <rPh sb="11" eb="21">
      <t>イワキヤマソウゴウコウエンヤキュウジョウ</t>
    </rPh>
    <phoneticPr fontId="2"/>
  </si>
  <si>
    <t>スコアボード</t>
  </si>
  <si>
    <t>三菱電機</t>
    <rPh sb="0" eb="4">
      <t>ミツビシデンキ</t>
    </rPh>
    <phoneticPr fontId="2"/>
  </si>
  <si>
    <t>１GJMB21500F</t>
  </si>
  <si>
    <t>１GJMB21700F</t>
  </si>
  <si>
    <t>１GJMB21600F</t>
  </si>
  <si>
    <t>式</t>
    <rPh sb="0" eb="1">
      <t>シキ</t>
    </rPh>
    <phoneticPr fontId="2"/>
  </si>
  <si>
    <t>体操（競技）</t>
    <rPh sb="0" eb="2">
      <t>タイソウ</t>
    </rPh>
    <rPh sb="2" eb="5">
      <t>(キョ</t>
    </rPh>
    <phoneticPr fontId="2"/>
  </si>
  <si>
    <t>空手道
ソフトボール</t>
    <rPh sb="0" eb="2">
      <t>カラテ</t>
    </rPh>
    <rPh sb="2" eb="3">
      <t>ミチ</t>
    </rPh>
    <phoneticPr fontId="2"/>
  </si>
  <si>
    <t>立看板
（クレー射撃専用駐車場、クレー射撃専用バス乗降所）</t>
    <rPh sb="0" eb="3">
      <t>タテカ</t>
    </rPh>
    <phoneticPr fontId="2"/>
  </si>
  <si>
    <t>立看板
（駅城東口緑地国スポバス乗り場までの案内）</t>
    <rPh sb="0" eb="3">
      <t>タテカ</t>
    </rPh>
    <rPh sb="5" eb="9">
      <t>エキジ</t>
    </rPh>
    <rPh sb="9" eb="11">
      <t>リョクチ</t>
    </rPh>
    <rPh sb="11" eb="12">
      <t>コク</t>
    </rPh>
    <rPh sb="16" eb="17">
      <t>ノ</t>
    </rPh>
    <rPh sb="18" eb="19">
      <t>バ</t>
    </rPh>
    <rPh sb="22" eb="24">
      <t>アン</t>
    </rPh>
    <phoneticPr fontId="2"/>
  </si>
  <si>
    <t>立看板
（学校観戦バス乗降所）</t>
    <rPh sb="0" eb="3">
      <t>タテカンバン</t>
    </rPh>
    <phoneticPr fontId="2"/>
  </si>
  <si>
    <t>立看板
（バス待機所）</t>
    <rPh sb="0" eb="3">
      <t>タテカンバン</t>
    </rPh>
    <rPh sb="7" eb="10">
      <t>タイキジョ</t>
    </rPh>
    <phoneticPr fontId="2"/>
  </si>
  <si>
    <t>弘前市運動公園西駐車場</t>
    <rPh sb="0" eb="7">
      <t>ヒロサキシウンドウコウエン</t>
    </rPh>
    <rPh sb="7" eb="11">
      <t>ニシチュ</t>
    </rPh>
    <phoneticPr fontId="2"/>
  </si>
  <si>
    <t>市道運動公園線</t>
    <rPh sb="0" eb="2">
      <t>シドウ</t>
    </rPh>
    <rPh sb="2" eb="7">
      <t>ウンドウ</t>
    </rPh>
    <phoneticPr fontId="2"/>
  </si>
  <si>
    <t>市道外崎三丁目２号線</t>
    <rPh sb="0" eb="2">
      <t>シドウ</t>
    </rPh>
    <rPh sb="2" eb="4">
      <t>トノサキ</t>
    </rPh>
    <rPh sb="4" eb="5">
      <t>サン</t>
    </rPh>
    <rPh sb="5" eb="7">
      <t>チョウメ</t>
    </rPh>
    <rPh sb="8" eb="10">
      <t>ゴウセン</t>
    </rPh>
    <phoneticPr fontId="2"/>
  </si>
  <si>
    <t>市道総合公園線　岩木山総合公園入口そば</t>
    <rPh sb="0" eb="2">
      <t>シドウ</t>
    </rPh>
    <rPh sb="2" eb="7">
      <t>ソウゴウ</t>
    </rPh>
    <phoneticPr fontId="2"/>
  </si>
  <si>
    <t>市道地蔵様国吉線　岩木山総合公園付近</t>
    <rPh sb="0" eb="5">
      <t>シドウジ</t>
    </rPh>
    <rPh sb="5" eb="7">
      <t>クニヨシ</t>
    </rPh>
    <rPh sb="7" eb="8">
      <t>セン</t>
    </rPh>
    <phoneticPr fontId="2"/>
  </si>
  <si>
    <t>市道小栗山下湯口線</t>
    <rPh sb="0" eb="2">
      <t>シドウ</t>
    </rPh>
    <rPh sb="2" eb="5">
      <t>オグリヤマ</t>
    </rPh>
    <rPh sb="5" eb="9">
      <t>シモユグ</t>
    </rPh>
    <phoneticPr fontId="2"/>
  </si>
  <si>
    <t>①市道運動公園線
　（第２駐車場入口そばに２枚）</t>
  </si>
  <si>
    <t>②武道館～運動広場間の私道
　（中間地点に２枚）</t>
  </si>
  <si>
    <t>①Honda Cars 青森そばの交差点付近
　（１枚）</t>
    <rPh sb="26" eb="27">
      <t>マイ</t>
    </rPh>
    <phoneticPr fontId="2"/>
  </si>
  <si>
    <t>②サンライフ弘前付近
　（１枚）</t>
    <rPh sb="14" eb="15">
      <t>マイ</t>
    </rPh>
    <phoneticPr fontId="2"/>
  </si>
  <si>
    <t>③森林管理署付近
　（１枚）</t>
    <rPh sb="12" eb="13">
      <t>マイ</t>
    </rPh>
    <phoneticPr fontId="2"/>
  </si>
  <si>
    <t>Honda Cars 青森そばの交差点付近
（2枚）</t>
    <rPh sb="24" eb="25">
      <t>マイ</t>
    </rPh>
    <phoneticPr fontId="2"/>
  </si>
  <si>
    <t>①シャトレーゼそば</t>
  </si>
  <si>
    <t>③ステーキ宮そば</t>
    <rPh sb="5" eb="6">
      <t>ミヤ</t>
    </rPh>
    <phoneticPr fontId="2"/>
  </si>
  <si>
    <t>①ローソン弘前豊田三丁目店そば</t>
    <rPh sb="5" eb="7">
      <t>ヒロサキ</t>
    </rPh>
    <rPh sb="7" eb="9">
      <t>トヨタ</t>
    </rPh>
    <rPh sb="9" eb="12">
      <t>サンチョウメ</t>
    </rPh>
    <rPh sb="12" eb="13">
      <t>ミセ</t>
    </rPh>
    <phoneticPr fontId="2"/>
  </si>
  <si>
    <t>②総合公園線に入るところ×２</t>
  </si>
  <si>
    <t>改札前</t>
  </si>
  <si>
    <t>城東口緑地国スポバス乗り場付近の横断歩道そばの
タクシー乗降所の屋根の柱</t>
  </si>
  <si>
    <t>⑤稲刈沢線と交わるところ</t>
  </si>
  <si>
    <t>②稲刈沢線と交わるところの交差点付近</t>
  </si>
  <si>
    <t>①弘前工業研究所入口</t>
  </si>
  <si>
    <t>②健生病院駐車場１</t>
  </si>
  <si>
    <t>A04-0402
A04-0403
A04-0404</t>
  </si>
  <si>
    <t>③健生病院駐車場２</t>
  </si>
  <si>
    <t>④弘前医療福祉大学駐車場</t>
  </si>
  <si>
    <t>⑤サンライフ弘前</t>
  </si>
  <si>
    <t>弘前市運動公園テニスコート側入口</t>
    <rPh sb="0" eb="3">
      <t>ヒロサキシ</t>
    </rPh>
    <rPh sb="3" eb="7">
      <t>ウンド</t>
    </rPh>
    <rPh sb="13" eb="14">
      <t>ガ</t>
    </rPh>
    <rPh sb="14" eb="15">
      <t>イ</t>
    </rPh>
    <rPh sb="15" eb="16">
      <t>グチ</t>
    </rPh>
    <phoneticPr fontId="2"/>
  </si>
  <si>
    <t>弘前市大字表町1</t>
  </si>
  <si>
    <t>弘前市大字表町1</t>
    <rPh sb="0" eb="3">
      <t>ヒロサキシ</t>
    </rPh>
    <rPh sb="5" eb="7">
      <t>オモテマチ</t>
    </rPh>
    <phoneticPr fontId="2"/>
  </si>
  <si>
    <t>弘前市大字扇町一丁目、二丁目</t>
  </si>
  <si>
    <t>弘前市大字扇町1丁目</t>
    <rPh sb="0" eb="3">
      <t>ヒロサキシ</t>
    </rPh>
    <rPh sb="3" eb="5">
      <t>オオアザ</t>
    </rPh>
    <rPh sb="5" eb="7">
      <t>オウギマチ</t>
    </rPh>
    <rPh sb="8" eb="10">
      <t>チョウメ</t>
    </rPh>
    <phoneticPr fontId="2"/>
  </si>
  <si>
    <t>弘前市大字扇町1丁目</t>
  </si>
  <si>
    <t>弘前市大字扇町2丁目</t>
    <rPh sb="5" eb="7">
      <t>オウギマチ</t>
    </rPh>
    <rPh sb="8" eb="10">
      <t>チョウメ</t>
    </rPh>
    <phoneticPr fontId="2"/>
  </si>
  <si>
    <t>弘前市大字豊田1丁目8-1</t>
    <rPh sb="5" eb="7">
      <t>トヨタ</t>
    </rPh>
    <rPh sb="8" eb="10">
      <t>チョウメ</t>
    </rPh>
    <phoneticPr fontId="2"/>
  </si>
  <si>
    <t>弘前市大字豊田二丁目3</t>
    <rPh sb="0" eb="3">
      <t>ヒロサキシ</t>
    </rPh>
    <rPh sb="3" eb="5">
      <t>オオアザ</t>
    </rPh>
    <rPh sb="5" eb="7">
      <t>トヨダ</t>
    </rPh>
    <rPh sb="7" eb="8">
      <t>ニ</t>
    </rPh>
    <rPh sb="8" eb="10">
      <t>チョウメ</t>
    </rPh>
    <phoneticPr fontId="2"/>
  </si>
  <si>
    <t>【サイン計画（Sign-02）参照】
A02-0208
A02-0210
A02-0211</t>
    <rPh sb="15" eb="17">
      <t>サンショウ</t>
    </rPh>
    <phoneticPr fontId="2"/>
  </si>
  <si>
    <t>【サイン計画（Sign-02）参照】
A02-0203</t>
    <rPh sb="15" eb="17">
      <t>サンショウ</t>
    </rPh>
    <phoneticPr fontId="2"/>
  </si>
  <si>
    <t>【サイン計画（Sign-04）参照】
A04-0408</t>
    <rPh sb="15" eb="17">
      <t>サンショウ</t>
    </rPh>
    <phoneticPr fontId="2"/>
  </si>
  <si>
    <t>【サイン計画（Sign-09）参照】
B09-0903</t>
    <rPh sb="15" eb="17">
      <t>サンショウ</t>
    </rPh>
    <phoneticPr fontId="2"/>
  </si>
  <si>
    <t>【サイン計画（Sign-09）参照】
B09-0904</t>
    <rPh sb="15" eb="17">
      <t>サンショウ</t>
    </rPh>
    <phoneticPr fontId="2"/>
  </si>
  <si>
    <t>【サイン計画（Sign-09）参照】
B09-0902</t>
    <rPh sb="15" eb="17">
      <t>サンショウ</t>
    </rPh>
    <phoneticPr fontId="2"/>
  </si>
  <si>
    <t>【サイン計画（Sign-09）参照】
B09-0901</t>
    <rPh sb="15" eb="17">
      <t>サンショウ</t>
    </rPh>
    <phoneticPr fontId="2"/>
  </si>
  <si>
    <t>サイン計画なし</t>
    <rPh sb="3" eb="5">
      <t>ケイカク</t>
    </rPh>
    <phoneticPr fontId="2"/>
  </si>
  <si>
    <r>
      <t xml:space="preserve">【サイン計画（Sign-04）参照】
A04-0402
A04-0403
A04-0404
</t>
    </r>
    <r>
      <rPr>
        <sz val="11"/>
        <color auto="1"/>
        <rFont val="UD デジタル 教科書体 NP"/>
      </rPr>
      <t>A04-0405</t>
    </r>
    <rPh sb="15" eb="17">
      <t>サンショウ</t>
    </rPh>
    <phoneticPr fontId="2"/>
  </si>
  <si>
    <t>サイン計画なし</t>
  </si>
  <si>
    <t>設置候補案（まだ決まっていない）</t>
    <rPh sb="0" eb="2">
      <t>セッチ</t>
    </rPh>
    <rPh sb="2" eb="4">
      <t>コウホ</t>
    </rPh>
    <rPh sb="4" eb="5">
      <t>アン</t>
    </rPh>
    <rPh sb="8" eb="9">
      <t>キ</t>
    </rPh>
    <phoneticPr fontId="2"/>
  </si>
  <si>
    <t>今後設置場所を検討</t>
    <rPh sb="0" eb="2">
      <t>コンゴ</t>
    </rPh>
    <rPh sb="2" eb="4">
      <t>セッチ</t>
    </rPh>
    <rPh sb="4" eb="6">
      <t>バショ</t>
    </rPh>
    <phoneticPr fontId="2"/>
  </si>
  <si>
    <t>新規追加
通行止め予告看板</t>
    <rPh sb="0" eb="4">
      <t>シンキツ</t>
    </rPh>
    <rPh sb="5" eb="11">
      <t>ツウコウド</t>
    </rPh>
    <rPh sb="11" eb="13">
      <t>カンバン</t>
    </rPh>
    <phoneticPr fontId="2"/>
  </si>
  <si>
    <t>A02-0208
A02-0210
A02-0211</t>
  </si>
  <si>
    <t>A04-0401
A04-0409</t>
  </si>
  <si>
    <t>A04-0408</t>
  </si>
  <si>
    <t>B09-0904</t>
  </si>
  <si>
    <t>B09-0902</t>
  </si>
  <si>
    <t>C09-0901</t>
  </si>
  <si>
    <t>D10-1005
D10-1006
D10-1008</t>
  </si>
  <si>
    <t>E11-1001~1015</t>
  </si>
  <si>
    <r>
      <t>立看板
（</t>
    </r>
    <r>
      <rPr>
        <sz val="11"/>
        <color auto="1"/>
        <rFont val="UD デジタル 教科書体 NP"/>
      </rPr>
      <t>クレー射撃場までの案内）</t>
    </r>
    <rPh sb="0" eb="3">
      <t>タテカ</t>
    </rPh>
    <rPh sb="8" eb="11">
      <t>シャゲキジョウ</t>
    </rPh>
    <rPh sb="14" eb="16">
      <t>ア</t>
    </rPh>
    <phoneticPr fontId="2"/>
  </si>
  <si>
    <r>
      <t xml:space="preserve">【サイン計画（Sign-10）参照】
D10-1001
D10-1002
D10-1003
D10-1004
</t>
    </r>
    <r>
      <rPr>
        <sz val="11"/>
        <color auto="1"/>
        <rFont val="UD デジタル 教科書体 NP"/>
      </rPr>
      <t>D10-1005</t>
    </r>
    <rPh sb="15" eb="17">
      <t>サンショウ</t>
    </rPh>
    <phoneticPr fontId="2"/>
  </si>
  <si>
    <t>公益財団法人日本スポーツ協会</t>
  </si>
  <si>
    <t>公益財団法人日本高等学校野球連盟</t>
  </si>
  <si>
    <t>公益財団法人日本ソフトボール協会</t>
  </si>
  <si>
    <t>一般財団法人岩木振興公社</t>
  </si>
  <si>
    <t>中　央　競　技　団　体</t>
    <rPh sb="0" eb="1">
      <t>ナカ</t>
    </rPh>
    <rPh sb="2" eb="3">
      <t>ナカバ</t>
    </rPh>
    <rPh sb="4" eb="5">
      <t>キョウ</t>
    </rPh>
    <rPh sb="6" eb="7">
      <t>ワザ</t>
    </rPh>
    <rPh sb="8" eb="9">
      <t>ダン</t>
    </rPh>
    <rPh sb="10" eb="11">
      <t>カラダ</t>
    </rPh>
    <phoneticPr fontId="2"/>
  </si>
  <si>
    <t>銃架</t>
    <rPh sb="0" eb="1">
      <t>ジュウ</t>
    </rPh>
    <rPh sb="1" eb="2">
      <t>カ</t>
    </rPh>
    <phoneticPr fontId="2"/>
  </si>
  <si>
    <t>射撃シューズ靴底柔軟性測
定器</t>
  </si>
  <si>
    <t>AP基準箱</t>
  </si>
  <si>
    <t>グローブ厚さ測定器</t>
  </si>
  <si>
    <t>アンシュッツ</t>
  </si>
  <si>
    <t>ゲーマン</t>
  </si>
  <si>
    <t>國友銃砲火薬店</t>
  </si>
  <si>
    <t>クレップリン</t>
  </si>
  <si>
    <t>757-N</t>
  </si>
  <si>
    <t>755-T</t>
  </si>
  <si>
    <t>750-500K</t>
  </si>
  <si>
    <t>青森県
ライフル射撃協会</t>
    <rPh sb="0" eb="2">
      <t>アオモリ</t>
    </rPh>
    <rPh sb="2" eb="3">
      <t>ケン</t>
    </rPh>
    <rPh sb="8" eb="12">
      <t>シャゲキキョウカイ</t>
    </rPh>
    <phoneticPr fontId="2"/>
  </si>
  <si>
    <t>宮城県
ライフル射撃協会</t>
    <rPh sb="0" eb="3">
      <t>ミヤギケン</t>
    </rPh>
    <rPh sb="8" eb="12">
      <t>シャゲキキョウカイ</t>
    </rPh>
    <phoneticPr fontId="2"/>
  </si>
  <si>
    <t>秋田県
ライフル射撃協会</t>
    <rPh sb="0" eb="3">
      <t>アキタケン</t>
    </rPh>
    <rPh sb="8" eb="12">
      <t>シャゲキキョウカイ</t>
    </rPh>
    <phoneticPr fontId="2"/>
  </si>
  <si>
    <t>弘前市大字豊田2丁目3-1</t>
    <rPh sb="0" eb="3">
      <t>ヒロサキシ</t>
    </rPh>
    <rPh sb="3" eb="5">
      <t>オオアザ</t>
    </rPh>
    <rPh sb="5" eb="7">
      <t>トヨダ</t>
    </rPh>
    <rPh sb="8" eb="10">
      <t>チョウメ</t>
    </rPh>
    <phoneticPr fontId="2"/>
  </si>
  <si>
    <t>特設ライフル射撃場
克雪トレーニングセンター</t>
  </si>
  <si>
    <t>北海道
ライフル射撃協会</t>
  </si>
  <si>
    <t>秋田県立総合射撃場</t>
    <rPh sb="0" eb="4">
      <t>アキタケンリツ</t>
    </rPh>
    <rPh sb="4" eb="6">
      <t>ソウゴウ</t>
    </rPh>
    <rPh sb="6" eb="9">
      <t>シャゲキジョウ</t>
    </rPh>
    <phoneticPr fontId="2"/>
  </si>
  <si>
    <t>八幡平市田山射撃場</t>
    <rPh sb="0" eb="4">
      <t>ハチマンタイシ</t>
    </rPh>
    <rPh sb="4" eb="6">
      <t>タヤマ</t>
    </rPh>
    <rPh sb="6" eb="8">
      <t>シャゲキ</t>
    </rPh>
    <rPh sb="8" eb="9">
      <t>ジョウ</t>
    </rPh>
    <phoneticPr fontId="2"/>
  </si>
  <si>
    <t>宮の沢屋内競技場</t>
    <rPh sb="0" eb="1">
      <t>ミヤ</t>
    </rPh>
    <rPh sb="2" eb="3">
      <t>サワ</t>
    </rPh>
    <rPh sb="3" eb="5">
      <t>オクナイ</t>
    </rPh>
    <rPh sb="5" eb="8">
      <t>キョウギジョウ</t>
    </rPh>
    <phoneticPr fontId="2"/>
  </si>
  <si>
    <t>対象期間
（設営開始日～撤去完了日まで）</t>
    <rPh sb="0" eb="2">
      <t>タイショウ</t>
    </rPh>
    <rPh sb="2" eb="4">
      <t>キカン</t>
    </rPh>
    <rPh sb="6" eb="10">
      <t>セツエイ</t>
    </rPh>
    <rPh sb="10" eb="11">
      <t>ビ</t>
    </rPh>
    <rPh sb="12" eb="17">
      <t>テッキョカンリョウビ</t>
    </rPh>
    <phoneticPr fontId="2"/>
  </si>
  <si>
    <r>
      <t xml:space="preserve">対象期間
</t>
    </r>
    <r>
      <rPr>
        <b/>
        <sz val="11"/>
        <color auto="1"/>
        <rFont val="UD デジタル 教科書体 NP"/>
      </rPr>
      <t>（「設営完了日～撤去開始日」の期間）</t>
    </r>
    <rPh sb="0" eb="2">
      <t>タイショウ</t>
    </rPh>
    <rPh sb="2" eb="4">
      <t>キカン</t>
    </rPh>
    <rPh sb="7" eb="9">
      <t>セツエイ</t>
    </rPh>
    <rPh sb="9" eb="11">
      <t>カンリョウ</t>
    </rPh>
    <rPh sb="11" eb="12">
      <t>ビ</t>
    </rPh>
    <rPh sb="13" eb="15">
      <t>テッキョ</t>
    </rPh>
    <rPh sb="15" eb="17">
      <t>カイシ</t>
    </rPh>
    <rPh sb="17" eb="18">
      <t>ビ</t>
    </rPh>
    <rPh sb="20" eb="22">
      <t>キカン</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</si>
</sst>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176" formatCode="\(0\)"/>
    <numFmt numFmtId="177" formatCode="&quot;¥&quot;#,##0_);[Red]\(&quot;¥&quot;#,##0\)"/>
    <numFmt numFmtId="178" formatCode="m/d;@"/>
    <numFmt numFmtId="179" formatCode="\(#,##0\)"/>
  </numFmts>
  <fonts count="24">
    <font>
      <sz val="11"/>
      <color theme="1"/>
      <name val="ＭＳ Ｐゴシック"/>
      <family val="3"/>
      <scheme val="minor"/>
    </font>
    <font>
      <sz val="11"/>
      <color theme="1"/>
      <name val="ＭＳ Ｐゴシック"/>
      <family val="3"/>
      <scheme val="minor"/>
    </font>
    <font>
      <sz val="6"/>
      <color auto="1"/>
      <name val="ＭＳ Ｐゴシック"/>
      <family val="3"/>
      <scheme val="minor"/>
    </font>
    <font>
      <sz val="10"/>
      <color theme="1"/>
      <name val="ＭＳ Ｐゴシック"/>
      <family val="3"/>
      <scheme val="minor"/>
    </font>
    <font>
      <sz val="10"/>
      <color theme="1"/>
      <name val="HGPｺﾞｼｯｸM"/>
      <family val="3"/>
    </font>
    <font>
      <sz val="14"/>
      <color theme="1"/>
      <name val="HGPｺﾞｼｯｸM"/>
      <family val="3"/>
    </font>
    <font>
      <sz val="11"/>
      <color theme="1"/>
      <name val="UD デジタル 教科書体 NP"/>
      <family val="1"/>
    </font>
    <font>
      <b/>
      <sz val="11"/>
      <color theme="1"/>
      <name val="UD デジタル 教科書体 NP"/>
      <family val="1"/>
    </font>
    <font>
      <sz val="11"/>
      <color auto="1"/>
      <name val="UD デジタル 教科書体 NP"/>
      <family val="1"/>
    </font>
    <font>
      <b/>
      <sz val="11"/>
      <color auto="1"/>
      <name val="UD デジタル 教科書体 NP"/>
      <family val="1"/>
    </font>
    <font>
      <sz val="14"/>
      <color theme="1"/>
      <name val="UD デジタル 教科書体 NP"/>
      <family val="1"/>
    </font>
    <font>
      <b/>
      <sz val="14"/>
      <color theme="1"/>
      <name val="UD デジタル 教科書体 NP"/>
      <family val="1"/>
    </font>
    <font>
      <sz val="9"/>
      <color theme="1"/>
      <name val="UD デジタル 教科書体 NP"/>
      <family val="1"/>
    </font>
    <font>
      <sz val="11"/>
      <color rgb="FFFF0000"/>
      <name val="ＭＳ Ｐゴシック"/>
      <family val="3"/>
      <scheme val="minor"/>
    </font>
    <font>
      <sz val="11"/>
      <color rgb="FFFF0000"/>
      <name val="UD デジタル 教科書体 NP"/>
      <family val="1"/>
    </font>
    <font>
      <b/>
      <sz val="14"/>
      <color auto="1"/>
      <name val="UD デジタル 教科書体 NP"/>
      <family val="1"/>
    </font>
    <font>
      <sz val="11"/>
      <color theme="1"/>
      <name val="HGPｺﾞｼｯｸM"/>
      <family val="3"/>
    </font>
    <font>
      <sz val="11"/>
      <color rgb="FFFF0000"/>
      <name val="HGPｺﾞｼｯｸM"/>
      <family val="3"/>
    </font>
    <font>
      <sz val="6"/>
      <color auto="1"/>
      <name val="游ゴシック"/>
      <family val="3"/>
    </font>
    <font>
      <b/>
      <sz val="10"/>
      <color theme="1"/>
      <name val="HGｺﾞｼｯｸM"/>
      <family val="3"/>
    </font>
    <font>
      <sz val="11"/>
      <color theme="1"/>
      <name val="ＭＳ Ｐゴシック"/>
      <family val="3"/>
      <scheme val="minor"/>
    </font>
    <font>
      <sz val="11"/>
      <color theme="1"/>
      <name val="ＭＳ 明朝"/>
      <family val="1"/>
    </font>
    <font>
      <sz val="6"/>
      <color auto="1"/>
      <name val="MS PGothic"/>
      <family val="3"/>
    </font>
    <font>
      <sz val="9"/>
      <color theme="1"/>
      <name val="HGSｺﾞｼｯｸM"/>
      <family val="3"/>
    </font>
  </fonts>
  <fills count="8">
    <fill>
      <patternFill patternType="none"/>
    </fill>
    <fill>
      <patternFill patternType="gray125"/>
    </fill>
    <fill>
      <patternFill patternType="solid">
        <fgColor theme="0"/>
        <bgColor indexed="64"/>
      </patternFill>
    </fill>
    <fill>
      <patternFill patternType="solid">
        <fgColor theme="4" tint="0.6"/>
        <bgColor indexed="64"/>
      </patternFill>
    </fill>
    <fill>
      <patternFill patternType="solid">
        <fgColor theme="8" tint="0.8"/>
        <bgColor indexed="64"/>
      </patternFill>
    </fill>
    <fill>
      <patternFill patternType="solid">
        <fgColor rgb="FFA0C0FF"/>
        <bgColor indexed="64"/>
      </patternFill>
    </fill>
    <fill>
      <patternFill patternType="solid">
        <fgColor rgb="FFE9E9FF"/>
        <bgColor indexed="64"/>
      </patternFill>
    </fill>
    <fill>
      <patternFill patternType="solid">
        <fgColor theme="3" tint="0.8"/>
        <bgColor indexed="64"/>
      </patternFill>
    </fill>
  </fills>
  <borders count="88">
    <border>
      <left/>
      <right/>
      <top/>
      <bottom/>
      <diagonal/>
    </border>
    <border>
      <left style="medium">
        <color auto="1"/>
      </left>
      <right style="thin">
        <color auto="1"/>
      </right>
      <top style="medium">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hair">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medium">
        <color auto="1"/>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style="thin">
        <color indexed="64"/>
      </bottom>
      <diagonal/>
    </border>
    <border>
      <left/>
      <right/>
      <top style="thin">
        <color indexed="64"/>
      </top>
      <bottom style="thin">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dashed">
        <color indexed="64"/>
      </right>
      <top style="thin">
        <color indexed="64"/>
      </top>
      <bottom style="thin">
        <color indexed="64"/>
      </bottom>
      <diagonal/>
    </border>
    <border diagonalDown="1">
      <left style="dashed">
        <color indexed="64"/>
      </left>
      <right style="dashed">
        <color indexed="64"/>
      </right>
      <top style="thin">
        <color indexed="64"/>
      </top>
      <bottom style="thin">
        <color indexed="64"/>
      </bottom>
      <diagonal style="dashed">
        <color indexed="64"/>
      </diagonal>
    </border>
    <border>
      <left style="dashed">
        <color indexed="64"/>
      </left>
      <right style="thin">
        <color indexed="64"/>
      </right>
      <top style="dashed">
        <color indexed="64"/>
      </top>
      <bottom style="dashed">
        <color indexed="64"/>
      </bottom>
      <diagonal/>
    </border>
    <border>
      <left style="dashed">
        <color indexed="64"/>
      </left>
      <right style="thin">
        <color indexed="64"/>
      </right>
      <top style="dashed">
        <color indexed="64"/>
      </top>
      <bottom style="thin">
        <color indexed="64"/>
      </bottom>
      <diagonal/>
    </border>
    <border>
      <left style="dashed">
        <color indexed="64"/>
      </left>
      <right style="thin">
        <color indexed="64"/>
      </right>
      <top style="thin">
        <color indexed="64"/>
      </top>
      <bottom style="thin">
        <color indexed="64"/>
      </bottom>
      <diagonal/>
    </border>
    <border diagonalDown="1">
      <left style="dashed">
        <color indexed="64"/>
      </left>
      <right style="thin">
        <color indexed="64"/>
      </right>
      <top style="thin">
        <color indexed="64"/>
      </top>
      <bottom style="thin">
        <color indexed="64"/>
      </bottom>
      <diagonal style="dashed">
        <color indexed="64"/>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ashed">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dashed">
        <color indexed="64"/>
      </top>
      <bottom/>
      <diagonal/>
    </border>
    <border>
      <left/>
      <right/>
      <top style="hair">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bottom/>
      <diagonal/>
    </border>
    <border>
      <left style="thin">
        <color indexed="64"/>
      </left>
      <right/>
      <top/>
      <bottom style="dashed">
        <color indexed="64"/>
      </bottom>
      <diagonal/>
    </border>
    <border>
      <left/>
      <right/>
      <top/>
      <bottom style="dashed">
        <color indexed="64"/>
      </bottom>
      <diagonal/>
    </border>
    <border>
      <left/>
      <right/>
      <top/>
      <bottom style="thin">
        <color indexed="64"/>
      </bottom>
      <diagonal/>
    </border>
    <border>
      <left/>
      <right style="thin">
        <color indexed="64"/>
      </right>
      <top/>
      <bottom style="dashed">
        <color indexed="64"/>
      </bottom>
      <diagonal/>
    </border>
    <border>
      <left/>
      <right style="thin">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style="dashed">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dashed">
        <color indexed="64"/>
      </bottom>
      <diagonal/>
    </border>
    <border>
      <left style="dashed">
        <color indexed="64"/>
      </left>
      <right style="dashed">
        <color indexed="64"/>
      </right>
      <top style="thin">
        <color indexed="64"/>
      </top>
      <bottom style="dashed">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dashed">
        <color indexed="64"/>
      </right>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style="thin">
        <color indexed="64"/>
      </right>
      <top style="dashed">
        <color indexed="64"/>
      </top>
      <bottom/>
      <diagonal/>
    </border>
    <border>
      <left style="dashed">
        <color indexed="64"/>
      </left>
      <right style="thin">
        <color indexed="64"/>
      </right>
      <top/>
      <bottom style="dashed">
        <color indexed="64"/>
      </bottom>
      <diagonal/>
    </border>
    <border>
      <left/>
      <right style="dashed">
        <color indexed="64"/>
      </right>
      <top style="thin">
        <color indexed="64"/>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diagonal/>
    </border>
    <border>
      <left/>
      <right style="dashed">
        <color indexed="64"/>
      </right>
      <top style="dashed">
        <color indexed="64"/>
      </top>
      <bottom style="thin">
        <color indexed="64"/>
      </bottom>
      <diagonal/>
    </border>
  </borders>
  <cellStyleXfs count="3">
    <xf numFmtId="0" fontId="0" fillId="0" borderId="0">
      <alignment vertical="center"/>
    </xf>
    <xf numFmtId="0" fontId="1" fillId="0" borderId="0">
      <alignment vertical="center"/>
    </xf>
    <xf numFmtId="38" fontId="1" fillId="0" borderId="0" applyFont="0" applyFill="0" applyBorder="0" applyAlignment="0" applyProtection="0">
      <alignment vertical="center"/>
    </xf>
  </cellStyleXfs>
  <cellXfs count="596">
    <xf numFmtId="0" fontId="0" fillId="0" borderId="0" xfId="0">
      <alignment vertical="center"/>
    </xf>
    <xf numFmtId="0" fontId="3" fillId="2" borderId="0" xfId="0" applyFont="1" applyFill="1">
      <alignment vertical="center"/>
    </xf>
    <xf numFmtId="0" fontId="3" fillId="2" borderId="0" xfId="0" applyFont="1" applyFill="1" applyAlignment="1">
      <alignment horizontal="center" vertical="center" shrinkToFit="1"/>
    </xf>
    <xf numFmtId="0" fontId="3" fillId="2" borderId="0" xfId="0" applyFont="1" applyFill="1" applyAlignment="1">
      <alignment vertical="center" wrapText="1"/>
    </xf>
    <xf numFmtId="0" fontId="4" fillId="2" borderId="0" xfId="0" applyFont="1" applyFill="1">
      <alignment vertical="center"/>
    </xf>
    <xf numFmtId="0" fontId="4" fillId="2" borderId="0" xfId="0" applyFont="1" applyFill="1" applyAlignment="1">
      <alignment horizontal="distributed" vertical="center" justifyLastLine="1"/>
    </xf>
    <xf numFmtId="0" fontId="5" fillId="2" borderId="0" xfId="0" applyFont="1" applyFill="1">
      <alignment vertical="center"/>
    </xf>
    <xf numFmtId="0" fontId="4" fillId="2" borderId="1" xfId="0" applyFont="1" applyFill="1" applyBorder="1" applyAlignment="1">
      <alignment horizontal="distributed" vertical="center" justifyLastLine="1"/>
    </xf>
    <xf numFmtId="0" fontId="4" fillId="2" borderId="2" xfId="0" applyFont="1" applyFill="1" applyBorder="1" applyAlignment="1">
      <alignment horizontal="distributed" vertical="center" textRotation="255" justifyLastLine="1"/>
    </xf>
    <xf numFmtId="0" fontId="4" fillId="2" borderId="3" xfId="0" applyFont="1" applyFill="1" applyBorder="1" applyAlignment="1">
      <alignment horizontal="distributed" vertical="center" textRotation="255" justifyLastLine="1"/>
    </xf>
    <xf numFmtId="0" fontId="4" fillId="2" borderId="4" xfId="0" applyFont="1" applyFill="1" applyBorder="1" applyAlignment="1">
      <alignment horizontal="distributed" vertical="center" textRotation="255" justifyLastLine="1"/>
    </xf>
    <xf numFmtId="0" fontId="4" fillId="2" borderId="5" xfId="0" applyFont="1" applyFill="1" applyBorder="1" applyAlignment="1">
      <alignment horizontal="distributed" vertical="center" justifyLastLine="1"/>
    </xf>
    <xf numFmtId="0" fontId="4" fillId="2" borderId="0" xfId="0" applyFont="1" applyFill="1" applyAlignment="1">
      <alignment horizontal="center" vertical="center" shrinkToFit="1"/>
    </xf>
    <xf numFmtId="0" fontId="4" fillId="2" borderId="6" xfId="0" applyFont="1" applyFill="1" applyBorder="1" applyAlignment="1">
      <alignment horizontal="distributed" vertical="center" justifyLastLine="1"/>
    </xf>
    <xf numFmtId="0" fontId="4" fillId="2" borderId="7" xfId="0" applyFont="1" applyFill="1" applyBorder="1" applyAlignment="1">
      <alignment horizontal="distributed" vertical="center" wrapText="1" justifyLastLine="1" shrinkToFit="1"/>
    </xf>
    <xf numFmtId="0" fontId="4" fillId="2" borderId="8" xfId="0" applyFont="1" applyFill="1" applyBorder="1" applyAlignment="1">
      <alignment horizontal="distributed" vertical="center" wrapText="1" justifyLastLine="1" shrinkToFit="1"/>
    </xf>
    <xf numFmtId="0" fontId="4" fillId="2" borderId="9" xfId="0" applyFont="1" applyFill="1" applyBorder="1" applyAlignment="1">
      <alignment horizontal="distributed" vertical="center" wrapText="1" justifyLastLine="1" shrinkToFit="1"/>
    </xf>
    <xf numFmtId="0" fontId="4" fillId="2" borderId="10" xfId="0" applyFont="1" applyFill="1" applyBorder="1" applyAlignment="1">
      <alignment horizontal="distributed" vertical="center" justifyLastLine="1"/>
    </xf>
    <xf numFmtId="0" fontId="4" fillId="2" borderId="0" xfId="0" applyFont="1" applyFill="1" applyAlignment="1">
      <alignment vertical="center" wrapText="1"/>
    </xf>
    <xf numFmtId="0" fontId="4" fillId="2" borderId="11" xfId="0" applyFont="1" applyFill="1" applyBorder="1" applyAlignment="1">
      <alignment horizontal="distributed" vertical="center" wrapText="1" justifyLastLine="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2" borderId="14" xfId="0" applyFont="1" applyFill="1" applyBorder="1" applyAlignment="1">
      <alignment vertical="center" wrapText="1"/>
    </xf>
    <xf numFmtId="0" fontId="4" fillId="2" borderId="15"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6" fillId="0" borderId="0" xfId="0" applyFont="1">
      <alignment vertical="center"/>
    </xf>
    <xf numFmtId="0" fontId="6" fillId="0" borderId="0" xfId="0" applyFont="1" applyAlignment="1">
      <alignment horizontal="center" vertical="center"/>
    </xf>
    <xf numFmtId="176" fontId="6" fillId="0" borderId="0" xfId="0" applyNumberFormat="1" applyFont="1" applyAlignment="1">
      <alignment horizontal="center" vertical="center"/>
    </xf>
    <xf numFmtId="0" fontId="6" fillId="0" borderId="0" xfId="0" applyFont="1" applyAlignment="1">
      <alignment vertical="center" wrapText="1"/>
    </xf>
    <xf numFmtId="0" fontId="7" fillId="3" borderId="16" xfId="0" applyFont="1" applyFill="1" applyBorder="1" applyAlignment="1">
      <alignment horizontal="center" vertical="center"/>
    </xf>
    <xf numFmtId="0" fontId="6" fillId="4" borderId="16"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0" borderId="16" xfId="0" applyFont="1" applyBorder="1" applyAlignment="1">
      <alignment horizontal="center" vertical="center"/>
    </xf>
    <xf numFmtId="0" fontId="6" fillId="2" borderId="16"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2" borderId="16" xfId="0" applyFont="1" applyFill="1" applyBorder="1" applyAlignment="1">
      <alignment horizontal="center" vertical="center" wrapText="1" shrinkToFit="1"/>
    </xf>
    <xf numFmtId="0" fontId="7" fillId="3" borderId="16" xfId="0" applyFont="1" applyFill="1" applyBorder="1" applyAlignment="1">
      <alignment horizontal="distributed" vertical="center" justifyLastLine="1"/>
    </xf>
    <xf numFmtId="0" fontId="8" fillId="4" borderId="19" xfId="0" applyFont="1" applyFill="1" applyBorder="1" applyAlignment="1">
      <alignment horizontal="center" vertical="center"/>
    </xf>
    <xf numFmtId="0" fontId="6" fillId="2" borderId="19" xfId="0" applyFont="1" applyFill="1" applyBorder="1" applyAlignment="1">
      <alignment horizontal="center" vertical="center"/>
    </xf>
    <xf numFmtId="0" fontId="6" fillId="4"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0" borderId="19" xfId="0" applyFont="1" applyBorder="1" applyAlignment="1">
      <alignment horizontal="center" vertical="center"/>
    </xf>
    <xf numFmtId="0" fontId="8" fillId="4" borderId="22" xfId="0" applyFont="1" applyFill="1" applyBorder="1" applyAlignment="1">
      <alignment horizontal="center" vertical="center"/>
    </xf>
    <xf numFmtId="0" fontId="6" fillId="2" borderId="22" xfId="0" applyFont="1" applyFill="1" applyBorder="1" applyAlignment="1">
      <alignment horizontal="center" vertical="center"/>
    </xf>
    <xf numFmtId="0" fontId="6" fillId="4" borderId="22"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0" borderId="22" xfId="0" applyFont="1" applyBorder="1" applyAlignment="1">
      <alignment horizontal="center" vertical="center"/>
    </xf>
    <xf numFmtId="0" fontId="8" fillId="4" borderId="25" xfId="0" applyFont="1" applyFill="1" applyBorder="1" applyAlignment="1">
      <alignment horizontal="center" vertical="center"/>
    </xf>
    <xf numFmtId="0" fontId="6" fillId="2" borderId="25" xfId="0" applyFont="1" applyFill="1" applyBorder="1" applyAlignment="1">
      <alignment horizontal="center" vertical="center"/>
    </xf>
    <xf numFmtId="0" fontId="6" fillId="4" borderId="25"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27" xfId="0" applyFont="1" applyFill="1" applyBorder="1" applyAlignment="1">
      <alignment horizontal="center" vertical="center"/>
    </xf>
    <xf numFmtId="0" fontId="6" fillId="0" borderId="25" xfId="0" applyFont="1" applyBorder="1" applyAlignment="1">
      <alignment horizontal="center" vertical="center"/>
    </xf>
    <xf numFmtId="176" fontId="7" fillId="3" borderId="16" xfId="0" applyNumberFormat="1" applyFont="1" applyFill="1" applyBorder="1" applyAlignment="1">
      <alignment horizontal="center" vertical="center" justifyLastLine="1"/>
    </xf>
    <xf numFmtId="176" fontId="8" fillId="4" borderId="16" xfId="0" applyNumberFormat="1" applyFont="1" applyFill="1" applyBorder="1" applyAlignment="1">
      <alignment horizontal="center" vertical="center"/>
    </xf>
    <xf numFmtId="176" fontId="6" fillId="2" borderId="16" xfId="0" applyNumberFormat="1" applyFont="1" applyFill="1" applyBorder="1" applyAlignment="1">
      <alignment horizontal="center" vertical="center"/>
    </xf>
    <xf numFmtId="176" fontId="6" fillId="4" borderId="16" xfId="0" applyNumberFormat="1" applyFont="1" applyFill="1" applyBorder="1" applyAlignment="1">
      <alignment horizontal="center" vertical="center"/>
    </xf>
    <xf numFmtId="176" fontId="6" fillId="2" borderId="28" xfId="0" applyNumberFormat="1" applyFont="1" applyFill="1" applyBorder="1" applyAlignment="1">
      <alignment horizontal="center" vertical="center"/>
    </xf>
    <xf numFmtId="176" fontId="6" fillId="2" borderId="29" xfId="0" applyNumberFormat="1" applyFont="1" applyFill="1" applyBorder="1" applyAlignment="1">
      <alignment horizontal="center" vertical="center"/>
    </xf>
    <xf numFmtId="176" fontId="6" fillId="4" borderId="28" xfId="0" applyNumberFormat="1" applyFont="1" applyFill="1" applyBorder="1" applyAlignment="1">
      <alignment horizontal="center" vertical="center"/>
    </xf>
    <xf numFmtId="176" fontId="6" fillId="4" borderId="29" xfId="0" applyNumberFormat="1" applyFont="1" applyFill="1" applyBorder="1" applyAlignment="1">
      <alignment horizontal="center" vertical="center"/>
    </xf>
    <xf numFmtId="176" fontId="6" fillId="0" borderId="16" xfId="0" applyNumberFormat="1" applyFont="1" applyBorder="1" applyAlignment="1">
      <alignment horizontal="center" vertical="center"/>
    </xf>
    <xf numFmtId="0" fontId="7" fillId="3" borderId="28" xfId="0" applyFont="1" applyFill="1" applyBorder="1" applyAlignment="1">
      <alignment horizontal="distributed" vertical="center" justifyLastLine="1"/>
    </xf>
    <xf numFmtId="0" fontId="7" fillId="3" borderId="29" xfId="0" applyFont="1" applyFill="1" applyBorder="1" applyAlignment="1">
      <alignment horizontal="distributed" vertical="center" wrapText="1" justifyLastLine="1"/>
    </xf>
    <xf numFmtId="0" fontId="8" fillId="4" borderId="16" xfId="0" applyFont="1" applyFill="1" applyBorder="1" applyAlignment="1">
      <alignment vertical="center" wrapText="1"/>
    </xf>
    <xf numFmtId="0" fontId="6" fillId="2" borderId="16" xfId="0" applyFont="1" applyFill="1" applyBorder="1" applyAlignment="1">
      <alignment vertical="center" wrapText="1"/>
    </xf>
    <xf numFmtId="0" fontId="6" fillId="4" borderId="16" xfId="0" applyFont="1" applyFill="1" applyBorder="1" applyAlignment="1">
      <alignment vertical="center" wrapText="1"/>
    </xf>
    <xf numFmtId="0" fontId="6" fillId="2" borderId="28" xfId="0" applyFont="1" applyFill="1" applyBorder="1" applyAlignment="1">
      <alignment vertical="center" wrapText="1"/>
    </xf>
    <xf numFmtId="0" fontId="6" fillId="2" borderId="29" xfId="0" applyFont="1" applyFill="1" applyBorder="1" applyAlignment="1">
      <alignment vertical="center" wrapText="1"/>
    </xf>
    <xf numFmtId="0" fontId="6" fillId="4" borderId="28" xfId="0" applyFont="1" applyFill="1" applyBorder="1" applyAlignment="1">
      <alignment vertical="center" wrapText="1"/>
    </xf>
    <xf numFmtId="0" fontId="6" fillId="4" borderId="29" xfId="0" applyFont="1" applyFill="1" applyBorder="1" applyAlignment="1">
      <alignment vertical="center" wrapText="1"/>
    </xf>
    <xf numFmtId="0" fontId="6" fillId="0" borderId="16" xfId="0" applyFont="1" applyBorder="1" applyAlignment="1">
      <alignment vertical="center" wrapText="1"/>
    </xf>
    <xf numFmtId="0" fontId="8" fillId="0" borderId="0" xfId="0" applyFont="1">
      <alignment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0" fontId="8" fillId="4" borderId="0" xfId="0" applyFont="1" applyFill="1">
      <alignment vertical="center"/>
    </xf>
    <xf numFmtId="0" fontId="6" fillId="4" borderId="16" xfId="0" applyFont="1" applyFill="1" applyBorder="1" applyAlignment="1">
      <alignment horizontal="center" vertical="center" wrapText="1" shrinkToFit="1"/>
    </xf>
    <xf numFmtId="0" fontId="9" fillId="3" borderId="16" xfId="0" applyFont="1" applyFill="1" applyBorder="1" applyAlignment="1">
      <alignment horizontal="center" vertical="center" wrapText="1" justifyLastLine="1"/>
    </xf>
    <xf numFmtId="0" fontId="8" fillId="2" borderId="19" xfId="0" applyFont="1" applyFill="1" applyBorder="1" applyAlignment="1">
      <alignment horizontal="center" vertical="center"/>
    </xf>
    <xf numFmtId="0" fontId="8" fillId="0" borderId="19" xfId="0" applyFont="1" applyBorder="1" applyAlignment="1">
      <alignment horizontal="center" vertical="center"/>
    </xf>
    <xf numFmtId="0" fontId="8" fillId="2" borderId="22" xfId="0" applyFont="1" applyFill="1" applyBorder="1" applyAlignment="1">
      <alignment horizontal="center" vertical="center"/>
    </xf>
    <xf numFmtId="0" fontId="8" fillId="0" borderId="22" xfId="0" applyFont="1" applyBorder="1" applyAlignment="1">
      <alignment horizontal="center" vertical="center"/>
    </xf>
    <xf numFmtId="0" fontId="8" fillId="2" borderId="25" xfId="0" applyFont="1" applyFill="1" applyBorder="1" applyAlignment="1">
      <alignment horizontal="center" vertical="center"/>
    </xf>
    <xf numFmtId="0" fontId="8" fillId="0" borderId="25" xfId="0" applyFont="1" applyBorder="1" applyAlignment="1">
      <alignment horizontal="center" vertical="center"/>
    </xf>
    <xf numFmtId="176" fontId="9" fillId="3" borderId="16" xfId="0" applyNumberFormat="1" applyFont="1" applyFill="1" applyBorder="1" applyAlignment="1">
      <alignment horizontal="center" vertical="center" justifyLastLine="1"/>
    </xf>
    <xf numFmtId="176" fontId="8" fillId="2" borderId="16" xfId="0" applyNumberFormat="1" applyFont="1" applyFill="1" applyBorder="1" applyAlignment="1">
      <alignment horizontal="center" vertical="center"/>
    </xf>
    <xf numFmtId="176" fontId="8" fillId="0" borderId="16" xfId="0" applyNumberFormat="1" applyFont="1" applyBorder="1" applyAlignment="1">
      <alignment horizontal="center" vertical="center"/>
    </xf>
    <xf numFmtId="0" fontId="9" fillId="3" borderId="28" xfId="0" applyFont="1" applyFill="1" applyBorder="1" applyAlignment="1">
      <alignment horizontal="center" vertical="center"/>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xf>
    <xf numFmtId="38" fontId="8" fillId="4" borderId="32" xfId="2" applyFont="1" applyFill="1" applyBorder="1">
      <alignment vertical="center"/>
    </xf>
    <xf numFmtId="38" fontId="8" fillId="2" borderId="32" xfId="2" applyFont="1" applyFill="1" applyBorder="1">
      <alignment vertical="center"/>
    </xf>
    <xf numFmtId="0" fontId="8" fillId="0" borderId="16" xfId="0" applyFont="1" applyBorder="1">
      <alignment vertical="center"/>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xf>
    <xf numFmtId="38" fontId="8" fillId="4" borderId="35" xfId="2" applyFont="1" applyFill="1" applyBorder="1">
      <alignment vertical="center"/>
    </xf>
    <xf numFmtId="38" fontId="8" fillId="2" borderId="35" xfId="2" applyFont="1" applyFill="1" applyBorder="1">
      <alignment vertical="center"/>
    </xf>
    <xf numFmtId="0" fontId="9" fillId="3" borderId="34" xfId="0" applyFont="1" applyFill="1" applyBorder="1" applyAlignment="1">
      <alignment horizontal="center" vertical="center" wrapText="1"/>
    </xf>
    <xf numFmtId="38" fontId="8" fillId="4" borderId="36" xfId="2" applyFont="1" applyFill="1" applyBorder="1">
      <alignment vertical="center"/>
    </xf>
    <xf numFmtId="38" fontId="8" fillId="2" borderId="36" xfId="2" applyFont="1" applyFill="1" applyBorder="1">
      <alignment vertical="center"/>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xf>
    <xf numFmtId="38" fontId="8" fillId="4" borderId="39" xfId="2" applyFont="1" applyFill="1" applyBorder="1">
      <alignment vertical="center"/>
    </xf>
    <xf numFmtId="38" fontId="8" fillId="2" borderId="39" xfId="2" applyFont="1" applyFill="1" applyBorder="1">
      <alignment vertical="center"/>
    </xf>
    <xf numFmtId="38" fontId="8" fillId="2" borderId="40" xfId="2" applyFont="1" applyFill="1" applyBorder="1">
      <alignment vertical="center"/>
    </xf>
    <xf numFmtId="0" fontId="0" fillId="0" borderId="36" xfId="0" applyBorder="1">
      <alignment vertical="center"/>
    </xf>
    <xf numFmtId="0" fontId="9" fillId="3" borderId="16" xfId="0" applyFont="1" applyFill="1" applyBorder="1" applyAlignment="1">
      <alignment horizontal="center" vertical="center" justifyLastLine="1"/>
    </xf>
    <xf numFmtId="38" fontId="8" fillId="4" borderId="16" xfId="2" applyFont="1" applyFill="1" applyBorder="1">
      <alignment vertical="center"/>
    </xf>
    <xf numFmtId="38" fontId="8" fillId="2" borderId="16" xfId="2" applyFont="1" applyFill="1" applyBorder="1">
      <alignment vertical="center"/>
    </xf>
    <xf numFmtId="38" fontId="8" fillId="0" borderId="16" xfId="2" applyFont="1" applyFill="1" applyBorder="1">
      <alignment vertical="center"/>
    </xf>
    <xf numFmtId="0" fontId="6" fillId="0" borderId="0" xfId="0" applyFont="1" applyAlignment="1">
      <alignment vertical="center" shrinkToFit="1"/>
    </xf>
    <xf numFmtId="40" fontId="6" fillId="0" borderId="0" xfId="2" applyNumberFormat="1" applyFont="1" applyAlignment="1">
      <alignment vertical="center" shrinkToFit="1"/>
    </xf>
    <xf numFmtId="0" fontId="6" fillId="4" borderId="0" xfId="0" applyFont="1" applyFill="1">
      <alignment vertical="center"/>
    </xf>
    <xf numFmtId="0" fontId="6" fillId="4" borderId="28" xfId="0" applyFont="1" applyFill="1" applyBorder="1" applyAlignment="1">
      <alignment horizontal="center" vertical="center"/>
    </xf>
    <xf numFmtId="0" fontId="6" fillId="4" borderId="29"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41" xfId="0" applyFont="1" applyFill="1" applyBorder="1" applyAlignment="1">
      <alignment horizontal="center" vertical="center"/>
    </xf>
    <xf numFmtId="0" fontId="6" fillId="2" borderId="29" xfId="0" applyFont="1" applyFill="1" applyBorder="1" applyAlignment="1">
      <alignment horizontal="center" vertical="center"/>
    </xf>
    <xf numFmtId="0" fontId="6" fillId="4" borderId="41" xfId="0" applyFont="1" applyFill="1" applyBorder="1" applyAlignment="1">
      <alignment horizontal="center" vertical="center"/>
    </xf>
    <xf numFmtId="0" fontId="6" fillId="4" borderId="42" xfId="0" applyFont="1" applyFill="1" applyBorder="1" applyAlignment="1">
      <alignment horizontal="center" vertical="center"/>
    </xf>
    <xf numFmtId="0" fontId="6" fillId="2" borderId="28"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2" borderId="28" xfId="0" applyFont="1" applyFill="1" applyBorder="1" applyAlignment="1">
      <alignment horizontal="center" vertical="center" wrapText="1" shrinkToFit="1"/>
    </xf>
    <xf numFmtId="0" fontId="6" fillId="2" borderId="41" xfId="0" applyFont="1" applyFill="1" applyBorder="1" applyAlignment="1">
      <alignment horizontal="center" vertical="center" shrinkToFit="1"/>
    </xf>
    <xf numFmtId="0" fontId="6" fillId="2" borderId="29" xfId="0" applyFont="1" applyFill="1" applyBorder="1" applyAlignment="1">
      <alignment horizontal="center" vertical="center" shrinkToFit="1"/>
    </xf>
    <xf numFmtId="0" fontId="7" fillId="3" borderId="43" xfId="0" applyFont="1" applyFill="1" applyBorder="1" applyAlignment="1">
      <alignment horizontal="distributed" vertical="center" justifyLastLine="1" shrinkToFit="1"/>
    </xf>
    <xf numFmtId="0" fontId="7" fillId="3" borderId="44" xfId="0" applyFont="1" applyFill="1" applyBorder="1" applyAlignment="1">
      <alignment horizontal="distributed" vertical="center" justifyLastLine="1" shrinkToFit="1"/>
    </xf>
    <xf numFmtId="0" fontId="6" fillId="4" borderId="45" xfId="0" applyFont="1" applyFill="1" applyBorder="1" applyAlignment="1">
      <alignment horizontal="center" vertical="center"/>
    </xf>
    <xf numFmtId="0" fontId="6" fillId="4" borderId="31"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30" xfId="0" applyFont="1" applyFill="1" applyBorder="1" applyAlignment="1">
      <alignment horizontal="center" vertical="center"/>
    </xf>
    <xf numFmtId="0" fontId="6" fillId="4" borderId="32" xfId="0" applyFont="1" applyFill="1" applyBorder="1" applyAlignment="1">
      <alignment horizontal="center" vertical="center"/>
    </xf>
    <xf numFmtId="0" fontId="6" fillId="2" borderId="31" xfId="0" applyFont="1" applyFill="1" applyBorder="1" applyAlignment="1">
      <alignment horizontal="center" vertical="center"/>
    </xf>
    <xf numFmtId="0" fontId="6" fillId="4" borderId="30" xfId="0" applyFont="1" applyFill="1" applyBorder="1" applyAlignment="1">
      <alignment horizontal="center" vertical="center"/>
    </xf>
    <xf numFmtId="0" fontId="6" fillId="2" borderId="45" xfId="0" applyFont="1" applyFill="1" applyBorder="1" applyAlignment="1">
      <alignment horizontal="center" vertical="center" shrinkToFit="1"/>
    </xf>
    <xf numFmtId="0" fontId="6" fillId="2" borderId="30" xfId="0" applyFont="1" applyFill="1" applyBorder="1" applyAlignment="1">
      <alignment horizontal="center" vertical="center" shrinkToFit="1"/>
    </xf>
    <xf numFmtId="0" fontId="6" fillId="2" borderId="46" xfId="0" applyFont="1" applyFill="1" applyBorder="1" applyAlignment="1">
      <alignment horizontal="center" vertical="center"/>
    </xf>
    <xf numFmtId="0" fontId="6" fillId="2" borderId="47" xfId="0" applyFont="1" applyFill="1" applyBorder="1" applyAlignment="1">
      <alignment horizontal="center" vertical="center"/>
    </xf>
    <xf numFmtId="0" fontId="7" fillId="3" borderId="48" xfId="0" applyFont="1" applyFill="1" applyBorder="1" applyAlignment="1">
      <alignment horizontal="distributed" vertical="center" justifyLastLine="1" shrinkToFit="1"/>
    </xf>
    <xf numFmtId="0" fontId="7" fillId="3" borderId="49" xfId="0" applyFont="1" applyFill="1" applyBorder="1" applyAlignment="1">
      <alignment horizontal="distributed" vertical="center" justifyLastLine="1" shrinkToFit="1"/>
    </xf>
    <xf numFmtId="0" fontId="6" fillId="4" borderId="50" xfId="0" applyFont="1" applyFill="1" applyBorder="1" applyAlignment="1">
      <alignment vertical="center" shrinkToFit="1"/>
    </xf>
    <xf numFmtId="0" fontId="6" fillId="4" borderId="38" xfId="0" applyFont="1" applyFill="1" applyBorder="1" applyAlignment="1">
      <alignment vertical="center" shrinkToFit="1"/>
    </xf>
    <xf numFmtId="0" fontId="6" fillId="2" borderId="50" xfId="0" applyFont="1" applyFill="1" applyBorder="1" applyAlignment="1">
      <alignment vertical="center" shrinkToFit="1"/>
    </xf>
    <xf numFmtId="0" fontId="6" fillId="2" borderId="37" xfId="0" applyFont="1" applyFill="1" applyBorder="1" applyAlignment="1">
      <alignment vertical="center" shrinkToFit="1"/>
    </xf>
    <xf numFmtId="0" fontId="6" fillId="4" borderId="39" xfId="0" applyFont="1" applyFill="1" applyBorder="1" applyAlignment="1">
      <alignment vertical="center" shrinkToFit="1"/>
    </xf>
    <xf numFmtId="0" fontId="6" fillId="2" borderId="38" xfId="0" applyFont="1" applyFill="1" applyBorder="1" applyAlignment="1">
      <alignment vertical="center" shrinkToFit="1"/>
    </xf>
    <xf numFmtId="0" fontId="6" fillId="4" borderId="37" xfId="0" applyFont="1" applyFill="1" applyBorder="1" applyAlignment="1">
      <alignment vertical="center" shrinkToFit="1"/>
    </xf>
    <xf numFmtId="0" fontId="7" fillId="3" borderId="16" xfId="0" applyFont="1" applyFill="1" applyBorder="1" applyAlignment="1">
      <alignment horizontal="distributed" vertical="center" justifyLastLine="1" shrinkToFit="1"/>
    </xf>
    <xf numFmtId="0" fontId="6" fillId="4" borderId="28" xfId="0" applyFont="1" applyFill="1" applyBorder="1" applyAlignment="1">
      <alignment vertical="center" shrinkToFit="1"/>
    </xf>
    <xf numFmtId="0" fontId="6" fillId="4" borderId="29" xfId="0" applyFont="1" applyFill="1" applyBorder="1" applyAlignment="1">
      <alignment vertical="center" shrinkToFit="1"/>
    </xf>
    <xf numFmtId="0" fontId="6" fillId="2" borderId="28" xfId="0" applyFont="1" applyFill="1" applyBorder="1" applyAlignment="1">
      <alignment vertical="center" shrinkToFit="1"/>
    </xf>
    <xf numFmtId="0" fontId="6" fillId="2" borderId="41" xfId="0" applyFont="1" applyFill="1" applyBorder="1" applyAlignment="1">
      <alignment vertical="center" shrinkToFit="1"/>
    </xf>
    <xf numFmtId="0" fontId="6" fillId="4" borderId="16" xfId="0" applyFont="1" applyFill="1" applyBorder="1" applyAlignment="1">
      <alignment vertical="center" shrinkToFit="1"/>
    </xf>
    <xf numFmtId="0" fontId="6" fillId="2" borderId="29" xfId="0" applyFont="1" applyFill="1" applyBorder="1" applyAlignment="1">
      <alignment vertical="center" shrinkToFit="1"/>
    </xf>
    <xf numFmtId="0" fontId="6" fillId="4" borderId="41" xfId="0" applyFont="1" applyFill="1" applyBorder="1" applyAlignment="1">
      <alignment vertical="center" shrinkToFit="1"/>
    </xf>
    <xf numFmtId="0" fontId="6" fillId="4" borderId="41" xfId="0" applyFont="1" applyFill="1" applyBorder="1" applyAlignment="1">
      <alignment vertical="center" wrapText="1" shrinkToFit="1"/>
    </xf>
    <xf numFmtId="38" fontId="7" fillId="3" borderId="16" xfId="2" applyFont="1" applyFill="1" applyBorder="1" applyAlignment="1">
      <alignment horizontal="center" vertical="center" wrapText="1" justifyLastLine="1" shrinkToFit="1"/>
    </xf>
    <xf numFmtId="40" fontId="7" fillId="3" borderId="32" xfId="2" applyNumberFormat="1" applyFont="1" applyFill="1" applyBorder="1" applyAlignment="1">
      <alignment horizontal="distributed" vertical="center" justifyLastLine="1" shrinkToFit="1"/>
    </xf>
    <xf numFmtId="40" fontId="6" fillId="4" borderId="45" xfId="2" applyNumberFormat="1" applyFont="1" applyFill="1" applyBorder="1" applyAlignment="1">
      <alignment vertical="center" shrinkToFit="1"/>
    </xf>
    <xf numFmtId="40" fontId="6" fillId="4" borderId="31" xfId="2" applyNumberFormat="1" applyFont="1" applyFill="1" applyBorder="1" applyAlignment="1">
      <alignment vertical="center" shrinkToFit="1"/>
    </xf>
    <xf numFmtId="40" fontId="6" fillId="2" borderId="45" xfId="2" applyNumberFormat="1" applyFont="1" applyFill="1" applyBorder="1" applyAlignment="1">
      <alignment vertical="center" shrinkToFit="1"/>
    </xf>
    <xf numFmtId="40" fontId="6" fillId="2" borderId="30" xfId="2" applyNumberFormat="1" applyFont="1" applyFill="1" applyBorder="1" applyAlignment="1">
      <alignment vertical="center" shrinkToFit="1"/>
    </xf>
    <xf numFmtId="40" fontId="6" fillId="4" borderId="32" xfId="2" applyNumberFormat="1" applyFont="1" applyFill="1" applyBorder="1" applyAlignment="1">
      <alignment vertical="center" shrinkToFit="1"/>
    </xf>
    <xf numFmtId="40" fontId="6" fillId="2" borderId="31" xfId="2" applyNumberFormat="1" applyFont="1" applyFill="1" applyBorder="1" applyAlignment="1">
      <alignment vertical="center" shrinkToFit="1"/>
    </xf>
    <xf numFmtId="40" fontId="6" fillId="4" borderId="30" xfId="2" applyNumberFormat="1" applyFont="1" applyFill="1" applyBorder="1" applyAlignment="1">
      <alignment vertical="center" shrinkToFit="1"/>
    </xf>
    <xf numFmtId="40" fontId="7" fillId="3" borderId="39" xfId="2" applyNumberFormat="1" applyFont="1" applyFill="1" applyBorder="1" applyAlignment="1">
      <alignment horizontal="distributed" vertical="distributed" wrapText="1" justifyLastLine="1" shrinkToFit="1"/>
    </xf>
    <xf numFmtId="40" fontId="6" fillId="4" borderId="50" xfId="2" applyNumberFormat="1" applyFont="1" applyFill="1" applyBorder="1" applyAlignment="1">
      <alignment vertical="center" shrinkToFit="1"/>
    </xf>
    <xf numFmtId="40" fontId="6" fillId="4" borderId="38" xfId="2" applyNumberFormat="1" applyFont="1" applyFill="1" applyBorder="1" applyAlignment="1">
      <alignment vertical="center" shrinkToFit="1"/>
    </xf>
    <xf numFmtId="40" fontId="6" fillId="2" borderId="50" xfId="2" applyNumberFormat="1" applyFont="1" applyFill="1" applyBorder="1" applyAlignment="1">
      <alignment horizontal="right" vertical="center" shrinkToFit="1"/>
    </xf>
    <xf numFmtId="40" fontId="6" fillId="2" borderId="37" xfId="2" applyNumberFormat="1" applyFont="1" applyFill="1" applyBorder="1" applyAlignment="1">
      <alignment vertical="center" shrinkToFit="1"/>
    </xf>
    <xf numFmtId="40" fontId="6" fillId="4" borderId="39" xfId="2" applyNumberFormat="1" applyFont="1" applyFill="1" applyBorder="1" applyAlignment="1">
      <alignment vertical="center" shrinkToFit="1"/>
    </xf>
    <xf numFmtId="40" fontId="6" fillId="2" borderId="50" xfId="2" applyNumberFormat="1" applyFont="1" applyFill="1" applyBorder="1" applyAlignment="1">
      <alignment vertical="center" shrinkToFit="1"/>
    </xf>
    <xf numFmtId="40" fontId="6" fillId="2" borderId="38" xfId="2" applyNumberFormat="1" applyFont="1" applyFill="1" applyBorder="1" applyAlignment="1">
      <alignment vertical="center" shrinkToFit="1"/>
    </xf>
    <xf numFmtId="40" fontId="6" fillId="4" borderId="37" xfId="2" applyNumberFormat="1" applyFont="1" applyFill="1" applyBorder="1" applyAlignment="1">
      <alignment vertical="center" shrinkToFit="1"/>
    </xf>
    <xf numFmtId="40" fontId="6" fillId="4" borderId="37" xfId="2" applyNumberFormat="1" applyFont="1" applyFill="1" applyBorder="1" applyAlignment="1">
      <alignment horizontal="right" vertical="center" shrinkToFit="1"/>
    </xf>
    <xf numFmtId="40" fontId="6" fillId="4" borderId="38" xfId="2" applyNumberFormat="1" applyFont="1" applyFill="1" applyBorder="1" applyAlignment="1">
      <alignment horizontal="right" vertical="center" shrinkToFit="1"/>
    </xf>
    <xf numFmtId="40" fontId="6" fillId="2" borderId="37" xfId="2" applyNumberFormat="1" applyFont="1" applyFill="1" applyBorder="1" applyAlignment="1">
      <alignment horizontal="center" vertical="center" shrinkToFit="1"/>
    </xf>
    <xf numFmtId="40" fontId="6" fillId="4" borderId="37" xfId="2" applyNumberFormat="1" applyFont="1" applyFill="1" applyBorder="1" applyAlignment="1">
      <alignment horizontal="center" vertical="center" shrinkToFit="1"/>
    </xf>
    <xf numFmtId="0" fontId="7" fillId="3" borderId="16" xfId="0" applyFont="1" applyFill="1" applyBorder="1" applyAlignment="1">
      <alignment horizontal="distributed" vertical="center" wrapText="1" justifyLastLine="1"/>
    </xf>
    <xf numFmtId="0" fontId="6" fillId="2" borderId="51" xfId="0" applyFont="1" applyFill="1" applyBorder="1" applyAlignment="1">
      <alignment horizontal="center" vertical="center"/>
    </xf>
    <xf numFmtId="0" fontId="6" fillId="4" borderId="51" xfId="0" applyFont="1" applyFill="1" applyBorder="1" applyAlignment="1">
      <alignment horizontal="center" vertical="center"/>
    </xf>
    <xf numFmtId="0" fontId="6" fillId="2" borderId="52" xfId="0" applyFont="1" applyFill="1" applyBorder="1" applyAlignment="1">
      <alignment horizontal="center" vertical="center"/>
    </xf>
    <xf numFmtId="0" fontId="6" fillId="4" borderId="52"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4"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52" xfId="0" applyFont="1" applyFill="1" applyBorder="1" applyAlignment="1">
      <alignment horizontal="center" vertical="center"/>
    </xf>
    <xf numFmtId="0" fontId="8" fillId="2" borderId="24" xfId="0" applyFont="1" applyFill="1" applyBorder="1" applyAlignment="1">
      <alignment horizontal="center" vertical="center"/>
    </xf>
    <xf numFmtId="0" fontId="8" fillId="4" borderId="52" xfId="0" applyFont="1" applyFill="1" applyBorder="1" applyAlignment="1">
      <alignment horizontal="center" vertical="center"/>
    </xf>
    <xf numFmtId="0" fontId="6" fillId="2" borderId="53" xfId="0" applyFont="1" applyFill="1" applyBorder="1" applyAlignment="1">
      <alignment horizontal="center" vertical="center"/>
    </xf>
    <xf numFmtId="0" fontId="6" fillId="4" borderId="53" xfId="0" applyFont="1" applyFill="1" applyBorder="1" applyAlignment="1">
      <alignment horizontal="center" vertical="center"/>
    </xf>
    <xf numFmtId="0" fontId="7" fillId="3" borderId="16" xfId="0" applyFont="1" applyFill="1" applyBorder="1" applyAlignment="1">
      <alignment horizontal="center" vertical="center" justifyLastLine="1"/>
    </xf>
    <xf numFmtId="176" fontId="6" fillId="2" borderId="41" xfId="0" applyNumberFormat="1" applyFont="1" applyFill="1" applyBorder="1" applyAlignment="1">
      <alignment horizontal="center" vertical="center"/>
    </xf>
    <xf numFmtId="176" fontId="6" fillId="4" borderId="41" xfId="0" applyNumberFormat="1" applyFont="1" applyFill="1" applyBorder="1" applyAlignment="1">
      <alignment horizontal="center" vertical="center"/>
    </xf>
    <xf numFmtId="0" fontId="6" fillId="2" borderId="42" xfId="0" applyFont="1" applyFill="1" applyBorder="1" applyAlignment="1">
      <alignment horizontal="center" vertical="center"/>
    </xf>
    <xf numFmtId="0" fontId="8" fillId="4" borderId="28" xfId="0" applyFont="1" applyFill="1" applyBorder="1" applyAlignment="1">
      <alignment horizontal="center" vertical="center"/>
    </xf>
    <xf numFmtId="0" fontId="8" fillId="4" borderId="54"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29" xfId="0" applyFont="1" applyFill="1" applyBorder="1" applyAlignment="1">
      <alignment horizontal="center" vertical="center"/>
    </xf>
    <xf numFmtId="0" fontId="6" fillId="2" borderId="55" xfId="0" applyFont="1" applyFill="1" applyBorder="1" applyAlignment="1">
      <alignment horizontal="center" vertical="center"/>
    </xf>
    <xf numFmtId="0" fontId="6" fillId="2" borderId="17"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54" xfId="0" applyFont="1" applyFill="1" applyBorder="1" applyAlignment="1">
      <alignment horizontal="center" vertical="center" wrapText="1"/>
    </xf>
    <xf numFmtId="0" fontId="8" fillId="4" borderId="41" xfId="0" applyFont="1" applyFill="1" applyBorder="1" applyAlignment="1">
      <alignment horizontal="center" vertical="center" wrapText="1"/>
    </xf>
    <xf numFmtId="0" fontId="6" fillId="2" borderId="55" xfId="0" applyFont="1" applyFill="1" applyBorder="1" applyAlignment="1">
      <alignment horizontal="center" vertical="center" wrapText="1" shrinkToFit="1"/>
    </xf>
    <xf numFmtId="0" fontId="6" fillId="0" borderId="16" xfId="0" applyFont="1" applyBorder="1">
      <alignment vertical="center"/>
    </xf>
    <xf numFmtId="0" fontId="7" fillId="3" borderId="16" xfId="0" applyFont="1" applyFill="1" applyBorder="1" applyAlignment="1">
      <alignment horizontal="center" vertical="center" shrinkToFit="1"/>
    </xf>
    <xf numFmtId="0" fontId="6" fillId="2" borderId="56" xfId="0" applyFont="1" applyFill="1" applyBorder="1" applyAlignment="1">
      <alignment vertical="center" shrinkToFit="1"/>
    </xf>
    <xf numFmtId="0" fontId="8" fillId="4" borderId="28" xfId="0" applyFont="1" applyFill="1" applyBorder="1" applyAlignment="1">
      <alignment vertical="center" shrinkToFit="1"/>
    </xf>
    <xf numFmtId="0" fontId="8" fillId="4" borderId="41" xfId="0" applyFont="1" applyFill="1" applyBorder="1" applyAlignment="1">
      <alignment vertical="center" shrinkToFit="1"/>
    </xf>
    <xf numFmtId="0" fontId="8" fillId="4" borderId="29" xfId="0" applyFont="1" applyFill="1" applyBorder="1" applyAlignment="1">
      <alignment vertical="center" shrinkToFit="1"/>
    </xf>
    <xf numFmtId="0" fontId="6" fillId="2" borderId="55" xfId="0" applyFont="1" applyFill="1" applyBorder="1" applyAlignment="1">
      <alignment vertical="center" shrinkToFit="1"/>
    </xf>
    <xf numFmtId="0" fontId="6" fillId="0" borderId="16" xfId="0" applyFont="1" applyBorder="1" applyAlignment="1">
      <alignment vertical="center" shrinkToFit="1"/>
    </xf>
    <xf numFmtId="0" fontId="7" fillId="3" borderId="16" xfId="0" applyFont="1" applyFill="1" applyBorder="1" applyAlignment="1">
      <alignment horizontal="center" vertical="center" wrapText="1" shrinkToFit="1"/>
    </xf>
    <xf numFmtId="40" fontId="7" fillId="3" borderId="16" xfId="2" applyNumberFormat="1" applyFont="1" applyFill="1" applyBorder="1" applyAlignment="1">
      <alignment horizontal="center" vertical="center" wrapText="1" shrinkToFit="1"/>
    </xf>
    <xf numFmtId="40" fontId="7" fillId="3" borderId="16" xfId="2" applyNumberFormat="1" applyFont="1" applyFill="1" applyBorder="1" applyAlignment="1">
      <alignment horizontal="center" vertical="center" shrinkToFit="1"/>
    </xf>
    <xf numFmtId="40" fontId="6" fillId="4" borderId="28" xfId="2" applyNumberFormat="1" applyFont="1" applyFill="1" applyBorder="1" applyAlignment="1">
      <alignment vertical="center" shrinkToFit="1"/>
    </xf>
    <xf numFmtId="40" fontId="6" fillId="4" borderId="41" xfId="2" applyNumberFormat="1" applyFont="1" applyFill="1" applyBorder="1" applyAlignment="1">
      <alignment vertical="center" shrinkToFit="1"/>
    </xf>
    <xf numFmtId="40" fontId="6" fillId="4" borderId="29" xfId="2" applyNumberFormat="1" applyFont="1" applyFill="1" applyBorder="1" applyAlignment="1">
      <alignment vertical="center" shrinkToFit="1"/>
    </xf>
    <xf numFmtId="40" fontId="6" fillId="2" borderId="28" xfId="2" applyNumberFormat="1" applyFont="1" applyFill="1" applyBorder="1" applyAlignment="1">
      <alignment vertical="center" shrinkToFit="1"/>
    </xf>
    <xf numFmtId="40" fontId="6" fillId="2" borderId="41" xfId="2" applyNumberFormat="1" applyFont="1" applyFill="1" applyBorder="1" applyAlignment="1">
      <alignment vertical="center" shrinkToFit="1"/>
    </xf>
    <xf numFmtId="40" fontId="6" fillId="2" borderId="29" xfId="2" applyNumberFormat="1" applyFont="1" applyFill="1" applyBorder="1" applyAlignment="1">
      <alignment vertical="center" shrinkToFit="1"/>
    </xf>
    <xf numFmtId="40" fontId="8" fillId="4" borderId="28" xfId="2" applyNumberFormat="1" applyFont="1" applyFill="1" applyBorder="1" applyAlignment="1">
      <alignment vertical="center" shrinkToFit="1"/>
    </xf>
    <xf numFmtId="40" fontId="8" fillId="4" borderId="41" xfId="2" applyNumberFormat="1" applyFont="1" applyFill="1" applyBorder="1" applyAlignment="1">
      <alignment vertical="center" shrinkToFit="1"/>
    </xf>
    <xf numFmtId="40" fontId="8" fillId="4" borderId="29" xfId="2" applyNumberFormat="1" applyFont="1" applyFill="1" applyBorder="1" applyAlignment="1">
      <alignment vertical="center" shrinkToFit="1"/>
    </xf>
    <xf numFmtId="40" fontId="6" fillId="2" borderId="55" xfId="2" applyNumberFormat="1" applyFont="1" applyFill="1" applyBorder="1" applyAlignment="1">
      <alignment vertical="center" shrinkToFit="1"/>
    </xf>
    <xf numFmtId="40" fontId="6" fillId="0" borderId="16" xfId="2" applyNumberFormat="1" applyFont="1" applyFill="1" applyBorder="1" applyAlignment="1">
      <alignment vertical="center" shrinkToFit="1"/>
    </xf>
    <xf numFmtId="0" fontId="7" fillId="3" borderId="16" xfId="0" applyFont="1" applyFill="1" applyBorder="1" applyAlignment="1">
      <alignment horizontal="center" vertical="center" wrapText="1"/>
    </xf>
    <xf numFmtId="0" fontId="6" fillId="2" borderId="57" xfId="0" applyFont="1" applyFill="1" applyBorder="1" applyAlignment="1">
      <alignment horizontal="center" vertical="center"/>
    </xf>
    <xf numFmtId="0" fontId="8" fillId="4" borderId="20" xfId="0" applyFont="1" applyFill="1" applyBorder="1" applyAlignment="1">
      <alignment horizontal="center" vertical="center"/>
    </xf>
    <xf numFmtId="0" fontId="8" fillId="4" borderId="51" xfId="0" applyFont="1" applyFill="1" applyBorder="1" applyAlignment="1">
      <alignment horizontal="center" vertical="center"/>
    </xf>
    <xf numFmtId="0" fontId="8" fillId="4" borderId="21" xfId="0" applyFont="1" applyFill="1" applyBorder="1" applyAlignment="1">
      <alignment horizontal="center" vertical="center"/>
    </xf>
    <xf numFmtId="0" fontId="6" fillId="2" borderId="58" xfId="0" applyFont="1" applyFill="1" applyBorder="1" applyAlignment="1">
      <alignment horizontal="center" vertical="center"/>
    </xf>
    <xf numFmtId="0" fontId="6" fillId="2" borderId="59"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14"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53" xfId="0" applyFont="1" applyFill="1" applyBorder="1" applyAlignment="1">
      <alignment horizontal="center" vertical="center"/>
    </xf>
    <xf numFmtId="0" fontId="8" fillId="4" borderId="27" xfId="0" applyFont="1" applyFill="1" applyBorder="1" applyAlignment="1">
      <alignment horizontal="center" vertical="center"/>
    </xf>
    <xf numFmtId="0" fontId="6" fillId="2" borderId="61" xfId="0" applyFont="1" applyFill="1" applyBorder="1" applyAlignment="1">
      <alignment horizontal="center" vertical="center"/>
    </xf>
    <xf numFmtId="176" fontId="6" fillId="2" borderId="56" xfId="0" applyNumberFormat="1" applyFont="1" applyFill="1" applyBorder="1" applyAlignment="1">
      <alignment horizontal="center" vertical="center"/>
    </xf>
    <xf numFmtId="176" fontId="8" fillId="4" borderId="28" xfId="0" applyNumberFormat="1" applyFont="1" applyFill="1" applyBorder="1" applyAlignment="1">
      <alignment horizontal="center" vertical="center"/>
    </xf>
    <xf numFmtId="176" fontId="8" fillId="4" borderId="41" xfId="0" applyNumberFormat="1" applyFont="1" applyFill="1" applyBorder="1" applyAlignment="1">
      <alignment horizontal="center" vertical="center"/>
    </xf>
    <xf numFmtId="176" fontId="8" fillId="4" borderId="29" xfId="0" applyNumberFormat="1" applyFont="1" applyFill="1" applyBorder="1" applyAlignment="1">
      <alignment horizontal="center" vertical="center"/>
    </xf>
    <xf numFmtId="176" fontId="6" fillId="2" borderId="55" xfId="0" applyNumberFormat="1" applyFont="1" applyFill="1" applyBorder="1" applyAlignment="1">
      <alignment horizontal="center" vertical="center"/>
    </xf>
    <xf numFmtId="0" fontId="6" fillId="0" borderId="0" xfId="0" applyFont="1" applyAlignment="1">
      <alignment vertical="center" wrapText="1" shrinkToFit="1"/>
    </xf>
    <xf numFmtId="176" fontId="6" fillId="0" borderId="0" xfId="0" applyNumberFormat="1" applyFont="1" applyAlignment="1">
      <alignment horizontal="center" vertical="center" shrinkToFit="1"/>
    </xf>
    <xf numFmtId="0" fontId="10" fillId="0" borderId="0" xfId="0" applyFont="1" applyAlignment="1">
      <alignment horizontal="center" vertical="center"/>
    </xf>
    <xf numFmtId="0" fontId="6" fillId="4" borderId="55" xfId="0" applyFont="1" applyFill="1" applyBorder="1" applyAlignment="1">
      <alignment horizontal="center" vertical="center"/>
    </xf>
    <xf numFmtId="0" fontId="6" fillId="4" borderId="54" xfId="0" applyFont="1" applyFill="1" applyBorder="1" applyAlignment="1">
      <alignment horizontal="center" vertical="center"/>
    </xf>
    <xf numFmtId="0" fontId="6" fillId="2" borderId="54" xfId="0" applyFont="1" applyFill="1" applyBorder="1" applyAlignment="1">
      <alignment horizontal="center" vertical="center"/>
    </xf>
    <xf numFmtId="0" fontId="6" fillId="2" borderId="17" xfId="0" applyFont="1" applyFill="1" applyBorder="1" applyAlignment="1">
      <alignment horizontal="center" vertical="center" wrapText="1" shrinkToFit="1"/>
    </xf>
    <xf numFmtId="0" fontId="6" fillId="2" borderId="42" xfId="0" applyFont="1" applyFill="1" applyBorder="1" applyAlignment="1">
      <alignment horizontal="center" vertical="center" wrapText="1" shrinkToFit="1"/>
    </xf>
    <xf numFmtId="0" fontId="6" fillId="2" borderId="54" xfId="0" applyFont="1" applyFill="1" applyBorder="1" applyAlignment="1">
      <alignment horizontal="center" vertical="center" wrapText="1" shrinkToFit="1"/>
    </xf>
    <xf numFmtId="0" fontId="6" fillId="2" borderId="18" xfId="0" applyFont="1" applyFill="1" applyBorder="1" applyAlignment="1">
      <alignment horizontal="center" vertical="center" wrapText="1" shrinkToFit="1"/>
    </xf>
    <xf numFmtId="0" fontId="7" fillId="3" borderId="16" xfId="0" applyFont="1" applyFill="1" applyBorder="1" applyAlignment="1">
      <alignment horizontal="center" vertical="center" wrapText="1" justifyLastLine="1" shrinkToFit="1"/>
    </xf>
    <xf numFmtId="0" fontId="11" fillId="4" borderId="20" xfId="0" applyFont="1" applyFill="1" applyBorder="1" applyAlignment="1">
      <alignment horizontal="center" vertical="center" wrapText="1" shrinkToFit="1"/>
    </xf>
    <xf numFmtId="38" fontId="6" fillId="4" borderId="41" xfId="2" applyFont="1" applyFill="1" applyBorder="1" applyAlignment="1">
      <alignment vertical="center" wrapText="1" shrinkToFit="1"/>
    </xf>
    <xf numFmtId="0" fontId="6" fillId="4" borderId="55" xfId="0" applyFont="1" applyFill="1" applyBorder="1" applyAlignment="1">
      <alignment vertical="center" wrapText="1" shrinkToFit="1"/>
    </xf>
    <xf numFmtId="0" fontId="6" fillId="4" borderId="29" xfId="0" applyFont="1" applyFill="1" applyBorder="1" applyAlignment="1">
      <alignment vertical="center" wrapText="1" shrinkToFit="1"/>
    </xf>
    <xf numFmtId="0" fontId="11" fillId="2" borderId="20" xfId="0" applyFont="1" applyFill="1" applyBorder="1" applyAlignment="1">
      <alignment horizontal="center" vertical="center" wrapText="1" shrinkToFit="1"/>
    </xf>
    <xf numFmtId="0" fontId="6" fillId="2" borderId="41" xfId="0" applyFont="1" applyFill="1" applyBorder="1" applyAlignment="1">
      <alignment vertical="center" wrapText="1" shrinkToFit="1"/>
    </xf>
    <xf numFmtId="0" fontId="6" fillId="2" borderId="29" xfId="0" applyFont="1" applyFill="1" applyBorder="1" applyAlignment="1">
      <alignment vertical="center" wrapText="1" shrinkToFit="1"/>
    </xf>
    <xf numFmtId="0" fontId="11" fillId="2" borderId="20" xfId="0" applyFont="1" applyFill="1" applyBorder="1" applyAlignment="1">
      <alignment horizontal="center" vertical="center" shrinkToFit="1"/>
    </xf>
    <xf numFmtId="0" fontId="11" fillId="4" borderId="20" xfId="0" applyFont="1" applyFill="1" applyBorder="1" applyAlignment="1">
      <alignment horizontal="center" vertical="center" shrinkToFit="1"/>
    </xf>
    <xf numFmtId="0" fontId="6" fillId="2" borderId="55" xfId="0" applyFont="1" applyFill="1" applyBorder="1" applyAlignment="1">
      <alignment vertical="center" wrapText="1" shrinkToFit="1"/>
    </xf>
    <xf numFmtId="0" fontId="7" fillId="3" borderId="16" xfId="0" applyFont="1" applyFill="1" applyBorder="1" applyAlignment="1">
      <alignment horizontal="center" vertical="center" wrapText="1" justifyLastLine="1"/>
    </xf>
    <xf numFmtId="0" fontId="11" fillId="4" borderId="23" xfId="0" applyFont="1" applyFill="1" applyBorder="1" applyAlignment="1">
      <alignment horizontal="center" vertical="center" wrapText="1" shrinkToFit="1"/>
    </xf>
    <xf numFmtId="40" fontId="6" fillId="4" borderId="41" xfId="2" applyNumberFormat="1" applyFont="1" applyFill="1" applyBorder="1">
      <alignment vertical="center"/>
    </xf>
    <xf numFmtId="0" fontId="6" fillId="4" borderId="41" xfId="0" applyFont="1" applyFill="1" applyBorder="1">
      <alignment vertical="center"/>
    </xf>
    <xf numFmtId="0" fontId="6" fillId="4" borderId="29" xfId="0" applyFont="1" applyFill="1" applyBorder="1">
      <alignment vertical="center"/>
    </xf>
    <xf numFmtId="0" fontId="11" fillId="4" borderId="23" xfId="0" applyFont="1" applyFill="1" applyBorder="1" applyAlignment="1">
      <alignment horizontal="center" vertical="center" shrinkToFit="1"/>
    </xf>
    <xf numFmtId="0" fontId="11" fillId="2" borderId="23" xfId="0" applyFont="1" applyFill="1" applyBorder="1" applyAlignment="1">
      <alignment horizontal="center" vertical="center" shrinkToFit="1"/>
    </xf>
    <xf numFmtId="0" fontId="6" fillId="2" borderId="41" xfId="0" applyFont="1" applyFill="1" applyBorder="1">
      <alignment vertical="center"/>
    </xf>
    <xf numFmtId="0" fontId="6" fillId="2" borderId="29" xfId="0" applyFont="1" applyFill="1" applyBorder="1">
      <alignment vertical="center"/>
    </xf>
    <xf numFmtId="0" fontId="6" fillId="2" borderId="55" xfId="0" applyFont="1" applyFill="1" applyBorder="1">
      <alignment vertical="center"/>
    </xf>
    <xf numFmtId="38" fontId="6" fillId="4" borderId="41" xfId="2" applyFont="1" applyFill="1" applyBorder="1">
      <alignment vertical="center"/>
    </xf>
    <xf numFmtId="0" fontId="6" fillId="4" borderId="55" xfId="0" applyFont="1" applyFill="1" applyBorder="1">
      <alignment vertical="center"/>
    </xf>
    <xf numFmtId="176" fontId="7" fillId="3" borderId="16" xfId="0" applyNumberFormat="1" applyFont="1" applyFill="1" applyBorder="1" applyAlignment="1">
      <alignment horizontal="center" vertical="center"/>
    </xf>
    <xf numFmtId="176" fontId="6" fillId="4" borderId="41" xfId="0" applyNumberFormat="1" applyFont="1" applyFill="1" applyBorder="1" applyAlignment="1">
      <alignment horizontal="center" vertical="center" shrinkToFit="1"/>
    </xf>
    <xf numFmtId="176" fontId="6" fillId="4" borderId="29" xfId="0" applyNumberFormat="1" applyFont="1" applyFill="1" applyBorder="1" applyAlignment="1">
      <alignment horizontal="center" vertical="center" shrinkToFit="1"/>
    </xf>
    <xf numFmtId="176" fontId="6" fillId="2" borderId="41" xfId="0" applyNumberFormat="1" applyFont="1" applyFill="1" applyBorder="1" applyAlignment="1">
      <alignment horizontal="center" vertical="center" shrinkToFit="1"/>
    </xf>
    <xf numFmtId="176" fontId="6" fillId="2" borderId="29" xfId="0" applyNumberFormat="1" applyFont="1" applyFill="1" applyBorder="1" applyAlignment="1">
      <alignment horizontal="center" vertical="center" shrinkToFit="1"/>
    </xf>
    <xf numFmtId="176" fontId="6" fillId="2" borderId="55" xfId="0" applyNumberFormat="1" applyFont="1" applyFill="1" applyBorder="1" applyAlignment="1">
      <alignment horizontal="center" vertical="center" shrinkToFit="1"/>
    </xf>
    <xf numFmtId="0" fontId="11" fillId="4" borderId="26" xfId="0" applyFont="1" applyFill="1" applyBorder="1" applyAlignment="1">
      <alignment horizontal="center" vertical="center" wrapText="1" shrinkToFit="1"/>
    </xf>
    <xf numFmtId="0" fontId="11" fillId="4" borderId="26" xfId="0" applyFont="1" applyFill="1" applyBorder="1" applyAlignment="1">
      <alignment horizontal="center" vertical="center" shrinkToFit="1"/>
    </xf>
    <xf numFmtId="0" fontId="11" fillId="2" borderId="26" xfId="0" applyFont="1" applyFill="1" applyBorder="1" applyAlignment="1">
      <alignment horizontal="center" vertical="center" shrinkToFit="1"/>
    </xf>
    <xf numFmtId="0" fontId="6" fillId="0" borderId="62" xfId="0" applyFont="1" applyBorder="1" applyAlignment="1">
      <alignment horizontal="center" vertical="center" wrapText="1"/>
    </xf>
    <xf numFmtId="0" fontId="6" fillId="0" borderId="62" xfId="0" applyFont="1" applyBorder="1" applyAlignment="1">
      <alignment horizontal="center" vertical="center"/>
    </xf>
    <xf numFmtId="0" fontId="12" fillId="0" borderId="0" xfId="0" applyFont="1">
      <alignment vertical="center"/>
    </xf>
    <xf numFmtId="0" fontId="13" fillId="0" borderId="0" xfId="0" applyFont="1">
      <alignment vertical="center"/>
    </xf>
    <xf numFmtId="0" fontId="6" fillId="0" borderId="0" xfId="0" applyFont="1" applyAlignment="1">
      <alignment horizontal="center" vertical="center" wrapText="1"/>
    </xf>
    <xf numFmtId="0" fontId="14" fillId="0" borderId="0" xfId="0" applyFont="1" applyAlignment="1">
      <alignment vertical="center" wrapText="1"/>
    </xf>
    <xf numFmtId="0" fontId="6" fillId="2" borderId="41"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15" fillId="2" borderId="62" xfId="0" applyFont="1" applyFill="1" applyBorder="1" applyAlignment="1">
      <alignment horizontal="center" vertical="center" wrapText="1"/>
    </xf>
    <xf numFmtId="0" fontId="8" fillId="2" borderId="55" xfId="0" applyFont="1" applyFill="1" applyBorder="1" applyAlignment="1">
      <alignment horizontal="center" vertical="center" shrinkToFit="1"/>
    </xf>
    <xf numFmtId="0" fontId="8" fillId="2" borderId="54" xfId="0" applyFont="1" applyFill="1" applyBorder="1" applyAlignment="1">
      <alignment horizontal="center" vertical="center" shrinkToFit="1"/>
    </xf>
    <xf numFmtId="0" fontId="8" fillId="2" borderId="42" xfId="0" applyFont="1" applyFill="1" applyBorder="1" applyAlignment="1">
      <alignment horizontal="center" vertical="center" shrinkToFit="1"/>
    </xf>
    <xf numFmtId="0" fontId="8" fillId="2" borderId="55" xfId="0" applyFont="1" applyFill="1" applyBorder="1" applyAlignment="1">
      <alignment horizontal="center" vertical="center" wrapText="1" shrinkToFit="1"/>
    </xf>
    <xf numFmtId="0" fontId="8" fillId="2" borderId="42" xfId="0" applyFont="1" applyFill="1" applyBorder="1" applyAlignment="1">
      <alignment horizontal="center" vertical="center" wrapText="1" shrinkToFit="1"/>
    </xf>
    <xf numFmtId="0" fontId="8" fillId="2" borderId="18" xfId="0" applyFont="1" applyFill="1" applyBorder="1" applyAlignment="1">
      <alignment horizontal="center" vertical="center" shrinkToFit="1"/>
    </xf>
    <xf numFmtId="0" fontId="9" fillId="3" borderId="16"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8" fillId="2" borderId="55" xfId="0" applyFont="1" applyFill="1" applyBorder="1" applyAlignment="1">
      <alignment vertical="center" wrapText="1"/>
    </xf>
    <xf numFmtId="0" fontId="8" fillId="2" borderId="54" xfId="0" applyFont="1" applyFill="1" applyBorder="1" applyAlignment="1">
      <alignment vertical="center" wrapText="1"/>
    </xf>
    <xf numFmtId="0" fontId="8" fillId="2" borderId="42" xfId="0" applyFont="1" applyFill="1" applyBorder="1" applyAlignment="1">
      <alignment vertical="center" wrapText="1"/>
    </xf>
    <xf numFmtId="0" fontId="8" fillId="2" borderId="18" xfId="0" applyFont="1" applyFill="1" applyBorder="1" applyAlignment="1">
      <alignment vertical="center" wrapText="1"/>
    </xf>
    <xf numFmtId="0" fontId="8" fillId="2" borderId="58"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60" xfId="0" applyFont="1" applyFill="1" applyBorder="1" applyAlignment="1">
      <alignment horizontal="center" vertical="center" wrapText="1"/>
    </xf>
    <xf numFmtId="0" fontId="8" fillId="2" borderId="6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65" xfId="0" applyFont="1" applyFill="1" applyBorder="1" applyAlignment="1">
      <alignment horizontal="center" vertical="center" wrapText="1"/>
    </xf>
    <xf numFmtId="0" fontId="8" fillId="2" borderId="61" xfId="0" applyFont="1" applyFill="1" applyBorder="1" applyAlignment="1">
      <alignment horizontal="center" vertical="center" wrapText="1"/>
    </xf>
    <xf numFmtId="0" fontId="8" fillId="2" borderId="66" xfId="0" applyFont="1" applyFill="1" applyBorder="1" applyAlignment="1">
      <alignment horizontal="center" vertical="center" wrapText="1"/>
    </xf>
    <xf numFmtId="0" fontId="8" fillId="2" borderId="67" xfId="0" applyFont="1" applyFill="1" applyBorder="1" applyAlignment="1">
      <alignment horizontal="center" vertical="center" wrapText="1"/>
    </xf>
    <xf numFmtId="0" fontId="8" fillId="2" borderId="49" xfId="0" applyFont="1" applyFill="1" applyBorder="1" applyAlignment="1">
      <alignment horizontal="center" vertical="center" wrapText="1"/>
    </xf>
    <xf numFmtId="176" fontId="6" fillId="0" borderId="0" xfId="0" applyNumberFormat="1" applyFont="1" applyAlignment="1">
      <alignment horizontal="center" vertical="center" wrapText="1"/>
    </xf>
    <xf numFmtId="176" fontId="7" fillId="3" borderId="17" xfId="0" applyNumberFormat="1" applyFont="1" applyFill="1" applyBorder="1" applyAlignment="1">
      <alignment horizontal="center" vertical="center"/>
    </xf>
    <xf numFmtId="176" fontId="7" fillId="3" borderId="18" xfId="0" applyNumberFormat="1" applyFont="1" applyFill="1" applyBorder="1" applyAlignment="1">
      <alignment horizontal="center" vertical="center"/>
    </xf>
    <xf numFmtId="176" fontId="8" fillId="2" borderId="55" xfId="0" applyNumberFormat="1" applyFont="1" applyFill="1" applyBorder="1" applyAlignment="1">
      <alignment horizontal="center" vertical="center" wrapText="1"/>
    </xf>
    <xf numFmtId="176" fontId="8" fillId="2" borderId="54" xfId="0" applyNumberFormat="1" applyFont="1" applyFill="1" applyBorder="1" applyAlignment="1">
      <alignment horizontal="center" vertical="center" wrapText="1"/>
    </xf>
    <xf numFmtId="176" fontId="8" fillId="2" borderId="42"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8" fillId="2" borderId="58" xfId="0" applyFont="1" applyFill="1" applyBorder="1" applyAlignment="1">
      <alignment vertical="center" wrapText="1"/>
    </xf>
    <xf numFmtId="0" fontId="8" fillId="2" borderId="63" xfId="0" applyFont="1" applyFill="1" applyBorder="1" applyAlignment="1">
      <alignment vertical="center" wrapText="1"/>
    </xf>
    <xf numFmtId="0" fontId="8" fillId="2" borderId="62" xfId="0" applyFont="1" applyFill="1" applyBorder="1" applyAlignment="1">
      <alignment vertical="center" wrapText="1"/>
    </xf>
    <xf numFmtId="176" fontId="8" fillId="2" borderId="62" xfId="0" applyNumberFormat="1" applyFont="1" applyFill="1" applyBorder="1" applyAlignment="1">
      <alignment horizontal="center" vertical="center" wrapText="1"/>
    </xf>
    <xf numFmtId="0" fontId="8" fillId="2" borderId="58" xfId="0" applyFont="1" applyFill="1" applyBorder="1" applyAlignment="1">
      <alignment horizontal="left" vertical="center" wrapText="1"/>
    </xf>
    <xf numFmtId="176" fontId="8" fillId="2" borderId="63" xfId="0" applyNumberFormat="1" applyFont="1" applyFill="1" applyBorder="1" applyAlignment="1">
      <alignment horizontal="center" vertical="center" wrapText="1"/>
    </xf>
    <xf numFmtId="176" fontId="8" fillId="2" borderId="68" xfId="0" applyNumberFormat="1" applyFont="1" applyFill="1" applyBorder="1" applyAlignment="1">
      <alignment horizontal="center" vertical="center" wrapText="1"/>
    </xf>
    <xf numFmtId="176" fontId="8" fillId="2" borderId="44" xfId="0" applyNumberFormat="1" applyFont="1" applyFill="1" applyBorder="1" applyAlignment="1">
      <alignment horizontal="center" vertical="center"/>
    </xf>
    <xf numFmtId="0" fontId="7" fillId="3" borderId="48"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8" fillId="2" borderId="61" xfId="0" applyFont="1" applyFill="1" applyBorder="1" applyAlignment="1">
      <alignment vertical="center" wrapText="1"/>
    </xf>
    <xf numFmtId="0" fontId="8" fillId="2" borderId="69" xfId="0" applyFont="1" applyFill="1" applyBorder="1" applyAlignment="1">
      <alignment vertical="center" wrapText="1"/>
    </xf>
    <xf numFmtId="0" fontId="8" fillId="2" borderId="67" xfId="0" applyFont="1" applyFill="1" applyBorder="1" applyAlignment="1">
      <alignment vertical="center" wrapText="1"/>
    </xf>
    <xf numFmtId="0" fontId="8" fillId="2" borderId="70" xfId="0" applyFont="1" applyFill="1" applyBorder="1" applyAlignment="1">
      <alignment vertical="center" wrapText="1"/>
    </xf>
    <xf numFmtId="0" fontId="8" fillId="2" borderId="71" xfId="0" applyFont="1" applyFill="1" applyBorder="1" applyAlignment="1">
      <alignment vertical="center" wrapText="1"/>
    </xf>
    <xf numFmtId="0" fontId="8" fillId="2" borderId="61" xfId="0" applyFont="1" applyFill="1" applyBorder="1" applyAlignment="1">
      <alignment horizontal="left" vertical="center" wrapText="1"/>
    </xf>
    <xf numFmtId="0" fontId="8" fillId="2" borderId="72" xfId="0" applyFont="1" applyFill="1" applyBorder="1" applyAlignment="1">
      <alignment vertical="center" shrinkToFit="1"/>
    </xf>
    <xf numFmtId="0" fontId="8" fillId="2" borderId="42" xfId="0" applyFont="1" applyFill="1" applyBorder="1" applyAlignment="1">
      <alignment horizontal="left" vertical="center" wrapText="1"/>
    </xf>
    <xf numFmtId="0" fontId="8" fillId="2" borderId="55" xfId="0" applyFont="1" applyFill="1" applyBorder="1" applyAlignment="1">
      <alignment horizontal="left" vertical="center" wrapText="1"/>
    </xf>
    <xf numFmtId="0" fontId="8" fillId="2" borderId="54" xfId="0" applyFont="1" applyFill="1" applyBorder="1" applyAlignment="1">
      <alignment horizontal="left" vertical="center" wrapText="1"/>
    </xf>
    <xf numFmtId="0" fontId="8" fillId="2" borderId="73" xfId="0" applyFont="1" applyFill="1" applyBorder="1" applyAlignment="1">
      <alignment vertical="center" wrapText="1"/>
    </xf>
    <xf numFmtId="0" fontId="8" fillId="2" borderId="74" xfId="0" applyFont="1" applyFill="1" applyBorder="1" applyAlignment="1">
      <alignment vertical="center" wrapText="1"/>
    </xf>
    <xf numFmtId="0" fontId="8" fillId="2" borderId="75" xfId="0" applyFont="1" applyFill="1" applyBorder="1" applyAlignment="1">
      <alignment vertical="center" wrapText="1"/>
    </xf>
    <xf numFmtId="0" fontId="15" fillId="2" borderId="67" xfId="0" applyFont="1" applyFill="1" applyBorder="1" applyAlignment="1">
      <alignment horizontal="center" vertical="center" wrapText="1"/>
    </xf>
    <xf numFmtId="0" fontId="8" fillId="2" borderId="55"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6" fillId="0" borderId="16" xfId="0" applyFont="1" applyBorder="1" applyAlignment="1">
      <alignment horizontal="center" vertical="center" shrinkToFit="1"/>
    </xf>
    <xf numFmtId="0" fontId="16" fillId="2" borderId="0" xfId="1" applyFont="1" applyFill="1" applyAlignment="1">
      <alignment vertical="center" wrapText="1"/>
    </xf>
    <xf numFmtId="0" fontId="16" fillId="2" borderId="0" xfId="1" applyFont="1" applyFill="1">
      <alignment vertical="center"/>
    </xf>
    <xf numFmtId="0" fontId="17" fillId="2" borderId="0" xfId="1" applyFont="1" applyFill="1">
      <alignment vertical="center"/>
    </xf>
    <xf numFmtId="0" fontId="6" fillId="0" borderId="0" xfId="0" applyFont="1" applyAlignment="1">
      <alignment horizontal="center" vertical="center" shrinkToFit="1"/>
    </xf>
    <xf numFmtId="38" fontId="6" fillId="0" borderId="0" xfId="2" applyFont="1" applyFill="1" applyAlignment="1">
      <alignment horizontal="center" vertical="center" shrinkToFit="1"/>
    </xf>
    <xf numFmtId="0" fontId="6" fillId="4" borderId="41"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2" borderId="41" xfId="0" applyFont="1" applyFill="1" applyBorder="1" applyAlignment="1">
      <alignment horizontal="center" vertical="center" wrapText="1" shrinkToFit="1"/>
    </xf>
    <xf numFmtId="0" fontId="6" fillId="2" borderId="29" xfId="0" applyFont="1" applyFill="1" applyBorder="1" applyAlignment="1">
      <alignment horizontal="center" vertical="center" wrapText="1" shrinkToFit="1"/>
    </xf>
    <xf numFmtId="0" fontId="7" fillId="3" borderId="16" xfId="0" applyFont="1" applyFill="1" applyBorder="1" applyAlignment="1">
      <alignment horizontal="center" vertical="center" justifyLastLine="1" shrinkToFit="1"/>
    </xf>
    <xf numFmtId="0" fontId="8" fillId="2" borderId="28" xfId="0" applyFont="1" applyFill="1" applyBorder="1" applyAlignment="1">
      <alignment vertical="center" shrinkToFit="1"/>
    </xf>
    <xf numFmtId="0" fontId="8" fillId="2" borderId="41" xfId="0" applyFont="1" applyFill="1" applyBorder="1" applyAlignment="1">
      <alignment vertical="center" shrinkToFit="1"/>
    </xf>
    <xf numFmtId="0" fontId="8" fillId="2" borderId="29" xfId="0" applyFont="1" applyFill="1" applyBorder="1" applyAlignment="1">
      <alignment vertical="center" shrinkToFit="1"/>
    </xf>
    <xf numFmtId="0" fontId="8" fillId="2" borderId="20" xfId="0" applyFont="1" applyFill="1" applyBorder="1" applyAlignment="1">
      <alignment horizontal="center" vertical="center"/>
    </xf>
    <xf numFmtId="0" fontId="8" fillId="2" borderId="51"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53" xfId="0" applyFont="1" applyFill="1" applyBorder="1" applyAlignment="1">
      <alignment horizontal="center" vertical="center"/>
    </xf>
    <xf numFmtId="0" fontId="8" fillId="2" borderId="27" xfId="0" applyFont="1" applyFill="1" applyBorder="1" applyAlignment="1">
      <alignment horizontal="center" vertical="center"/>
    </xf>
    <xf numFmtId="0" fontId="8" fillId="4" borderId="28" xfId="0" applyFont="1" applyFill="1" applyBorder="1" applyAlignment="1">
      <alignment horizontal="center" vertical="center" shrinkToFit="1"/>
    </xf>
    <xf numFmtId="0" fontId="8" fillId="4" borderId="41" xfId="0" applyFont="1" applyFill="1" applyBorder="1" applyAlignment="1">
      <alignment horizontal="center" vertical="center" shrinkToFit="1"/>
    </xf>
    <xf numFmtId="0" fontId="8" fillId="4" borderId="29"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41"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38" fontId="7" fillId="3" borderId="32" xfId="2" applyFont="1" applyFill="1" applyBorder="1" applyAlignment="1">
      <alignment horizontal="center" vertical="center" justifyLastLine="1" shrinkToFit="1"/>
    </xf>
    <xf numFmtId="38" fontId="7" fillId="3" borderId="32" xfId="2" applyFont="1" applyFill="1" applyBorder="1" applyAlignment="1">
      <alignment horizontal="center" vertical="center" wrapText="1" justifyLastLine="1" shrinkToFit="1"/>
    </xf>
    <xf numFmtId="38" fontId="8" fillId="4" borderId="45" xfId="2" applyFont="1" applyFill="1" applyBorder="1" applyAlignment="1">
      <alignment horizontal="center" vertical="center" shrinkToFit="1"/>
    </xf>
    <xf numFmtId="38" fontId="8" fillId="4" borderId="30" xfId="2" applyFont="1" applyFill="1" applyBorder="1" applyAlignment="1">
      <alignment horizontal="center" vertical="center" shrinkToFit="1"/>
    </xf>
    <xf numFmtId="38" fontId="8" fillId="4" borderId="31" xfId="2" applyFont="1" applyFill="1" applyBorder="1" applyAlignment="1">
      <alignment horizontal="center" vertical="center" shrinkToFit="1"/>
    </xf>
    <xf numFmtId="38" fontId="8" fillId="2" borderId="45" xfId="2" applyFont="1" applyFill="1" applyBorder="1" applyAlignment="1">
      <alignment horizontal="center" vertical="center" shrinkToFit="1"/>
    </xf>
    <xf numFmtId="38" fontId="8" fillId="2" borderId="30" xfId="2" applyFont="1" applyFill="1" applyBorder="1" applyAlignment="1">
      <alignment horizontal="center" vertical="center" shrinkToFit="1"/>
    </xf>
    <xf numFmtId="38" fontId="8" fillId="2" borderId="31" xfId="2" applyFont="1" applyFill="1" applyBorder="1" applyAlignment="1">
      <alignment horizontal="center" vertical="center" shrinkToFit="1"/>
    </xf>
    <xf numFmtId="38" fontId="7" fillId="3" borderId="35" xfId="2" applyFont="1" applyFill="1" applyBorder="1" applyAlignment="1">
      <alignment horizontal="center" vertical="center" justifyLastLine="1" shrinkToFit="1"/>
    </xf>
    <xf numFmtId="38" fontId="7" fillId="3" borderId="35" xfId="2" applyFont="1" applyFill="1" applyBorder="1" applyAlignment="1">
      <alignment horizontal="center" vertical="center" wrapText="1" justifyLastLine="1" shrinkToFit="1"/>
    </xf>
    <xf numFmtId="38" fontId="8" fillId="4" borderId="76" xfId="2" applyFont="1" applyFill="1" applyBorder="1" applyAlignment="1">
      <alignment horizontal="center" vertical="center" shrinkToFit="1"/>
    </xf>
    <xf numFmtId="38" fontId="8" fillId="4" borderId="33" xfId="2" applyFont="1" applyFill="1" applyBorder="1" applyAlignment="1">
      <alignment horizontal="center" vertical="center" shrinkToFit="1"/>
    </xf>
    <xf numFmtId="38" fontId="8" fillId="4" borderId="34" xfId="2" applyFont="1" applyFill="1" applyBorder="1" applyAlignment="1">
      <alignment horizontal="center" vertical="center" shrinkToFit="1"/>
    </xf>
    <xf numFmtId="38" fontId="8" fillId="2" borderId="76" xfId="2" applyFont="1" applyFill="1" applyBorder="1" applyAlignment="1">
      <alignment horizontal="center" vertical="center" shrinkToFit="1"/>
    </xf>
    <xf numFmtId="38" fontId="8" fillId="2" borderId="33" xfId="2" applyFont="1" applyFill="1" applyBorder="1" applyAlignment="1">
      <alignment horizontal="center" vertical="center" shrinkToFit="1"/>
    </xf>
    <xf numFmtId="38" fontId="8" fillId="2" borderId="34" xfId="2" applyFont="1" applyFill="1" applyBorder="1" applyAlignment="1">
      <alignment horizontal="center" vertical="center" shrinkToFit="1"/>
    </xf>
    <xf numFmtId="38" fontId="7" fillId="3" borderId="39" xfId="2" applyFont="1" applyFill="1" applyBorder="1" applyAlignment="1">
      <alignment horizontal="center" vertical="center" justifyLastLine="1" shrinkToFit="1"/>
    </xf>
    <xf numFmtId="38" fontId="7" fillId="3" borderId="39" xfId="2" applyFont="1" applyFill="1" applyBorder="1" applyAlignment="1">
      <alignment horizontal="center" vertical="center" wrapText="1" justifyLastLine="1" shrinkToFit="1"/>
    </xf>
    <xf numFmtId="38" fontId="8" fillId="4" borderId="50" xfId="2" applyFont="1" applyFill="1" applyBorder="1" applyAlignment="1">
      <alignment horizontal="center" vertical="center" shrinkToFit="1"/>
    </xf>
    <xf numFmtId="38" fontId="8" fillId="4" borderId="37" xfId="2" applyFont="1" applyFill="1" applyBorder="1" applyAlignment="1">
      <alignment horizontal="center" vertical="center" shrinkToFit="1"/>
    </xf>
    <xf numFmtId="38" fontId="8" fillId="4" borderId="38" xfId="2" applyFont="1" applyFill="1" applyBorder="1" applyAlignment="1">
      <alignment horizontal="center" vertical="center" shrinkToFit="1"/>
    </xf>
    <xf numFmtId="38" fontId="8" fillId="2" borderId="50" xfId="2" applyFont="1" applyFill="1" applyBorder="1" applyAlignment="1">
      <alignment horizontal="center" vertical="center" shrinkToFit="1"/>
    </xf>
    <xf numFmtId="38" fontId="8" fillId="2" borderId="37" xfId="2" applyFont="1" applyFill="1" applyBorder="1" applyAlignment="1">
      <alignment horizontal="center" vertical="center" shrinkToFit="1"/>
    </xf>
    <xf numFmtId="38" fontId="8" fillId="2" borderId="38" xfId="2" applyFont="1" applyFill="1" applyBorder="1" applyAlignment="1">
      <alignment horizontal="center" vertical="center" shrinkToFit="1"/>
    </xf>
    <xf numFmtId="0" fontId="8" fillId="4" borderId="41" xfId="0" applyFont="1" applyFill="1" applyBorder="1">
      <alignment vertical="center"/>
    </xf>
    <xf numFmtId="0" fontId="8" fillId="4" borderId="29" xfId="0" applyFont="1" applyFill="1" applyBorder="1">
      <alignment vertical="center"/>
    </xf>
    <xf numFmtId="0" fontId="8" fillId="2" borderId="41" xfId="0" applyFont="1" applyFill="1" applyBorder="1">
      <alignment vertical="center"/>
    </xf>
    <xf numFmtId="0" fontId="8" fillId="2" borderId="29" xfId="0" applyFont="1" applyFill="1" applyBorder="1">
      <alignment vertical="center"/>
    </xf>
    <xf numFmtId="177" fontId="8" fillId="4" borderId="28" xfId="2" applyNumberFormat="1" applyFont="1" applyFill="1" applyBorder="1" applyAlignment="1">
      <alignment vertical="center" shrinkToFit="1"/>
    </xf>
    <xf numFmtId="177" fontId="8" fillId="4" borderId="41" xfId="2" applyNumberFormat="1" applyFont="1" applyFill="1" applyBorder="1" applyAlignment="1">
      <alignment vertical="center" shrinkToFit="1"/>
    </xf>
    <xf numFmtId="177" fontId="8" fillId="4" borderId="29" xfId="2" applyNumberFormat="1" applyFont="1" applyFill="1" applyBorder="1" applyAlignment="1">
      <alignment vertical="center" shrinkToFit="1"/>
    </xf>
    <xf numFmtId="177" fontId="8" fillId="2" borderId="28" xfId="2" applyNumberFormat="1" applyFont="1" applyFill="1" applyBorder="1" applyAlignment="1">
      <alignment vertical="center" shrinkToFit="1"/>
    </xf>
    <xf numFmtId="177" fontId="8" fillId="2" borderId="41" xfId="2" applyNumberFormat="1" applyFont="1" applyFill="1" applyBorder="1" applyAlignment="1">
      <alignment vertical="center" shrinkToFit="1"/>
    </xf>
    <xf numFmtId="177" fontId="8" fillId="2" borderId="29" xfId="2" applyNumberFormat="1" applyFont="1" applyFill="1" applyBorder="1" applyAlignment="1">
      <alignment vertical="center" shrinkToFit="1"/>
    </xf>
    <xf numFmtId="176" fontId="8" fillId="2" borderId="28" xfId="0" applyNumberFormat="1" applyFont="1" applyFill="1" applyBorder="1" applyAlignment="1">
      <alignment horizontal="center" vertical="center"/>
    </xf>
    <xf numFmtId="176" fontId="8" fillId="2" borderId="41" xfId="0" applyNumberFormat="1" applyFont="1" applyFill="1" applyBorder="1" applyAlignment="1">
      <alignment horizontal="center" vertical="center"/>
    </xf>
    <xf numFmtId="176" fontId="8" fillId="2" borderId="29" xfId="0" applyNumberFormat="1" applyFont="1" applyFill="1" applyBorder="1" applyAlignment="1">
      <alignment horizontal="center" vertical="center"/>
    </xf>
    <xf numFmtId="0" fontId="8" fillId="4" borderId="55" xfId="0" applyFont="1" applyFill="1" applyBorder="1" applyAlignment="1">
      <alignment vertical="center" wrapText="1" shrinkToFit="1"/>
    </xf>
    <xf numFmtId="0" fontId="8" fillId="4" borderId="18" xfId="0" applyFont="1" applyFill="1" applyBorder="1" applyAlignment="1">
      <alignment vertical="center" shrinkToFit="1"/>
    </xf>
    <xf numFmtId="0" fontId="6" fillId="0" borderId="0" xfId="0" applyFont="1" applyAlignment="1">
      <alignment horizontal="left" vertical="center" shrinkToFit="1"/>
    </xf>
    <xf numFmtId="38" fontId="6" fillId="0" borderId="0" xfId="2" applyFont="1" applyAlignment="1">
      <alignment vertical="center" shrinkToFit="1"/>
    </xf>
    <xf numFmtId="0" fontId="6" fillId="4" borderId="41" xfId="0" applyFont="1" applyFill="1" applyBorder="1" applyAlignment="1">
      <alignment vertical="center" wrapText="1"/>
    </xf>
    <xf numFmtId="0" fontId="6" fillId="2" borderId="41" xfId="0" applyFont="1" applyFill="1" applyBorder="1" applyAlignment="1">
      <alignment vertical="center" wrapText="1"/>
    </xf>
    <xf numFmtId="0" fontId="8" fillId="4" borderId="28" xfId="0" applyFont="1" applyFill="1" applyBorder="1" applyAlignment="1">
      <alignment vertical="center" wrapText="1"/>
    </xf>
    <xf numFmtId="0" fontId="8" fillId="4" borderId="41" xfId="0" applyFont="1" applyFill="1" applyBorder="1" applyAlignment="1">
      <alignment vertical="center" wrapText="1"/>
    </xf>
    <xf numFmtId="0" fontId="8" fillId="4" borderId="29" xfId="0" applyFont="1" applyFill="1" applyBorder="1" applyAlignment="1">
      <alignment vertical="center" wrapText="1"/>
    </xf>
    <xf numFmtId="0" fontId="6" fillId="2" borderId="41" xfId="0" applyFont="1" applyFill="1" applyBorder="1" applyAlignment="1">
      <alignment horizontal="left" vertical="center" shrinkToFit="1"/>
    </xf>
    <xf numFmtId="0" fontId="7" fillId="3" borderId="32" xfId="0" applyFont="1" applyFill="1" applyBorder="1" applyAlignment="1">
      <alignment horizontal="center" vertical="center" wrapText="1" justifyLastLine="1" shrinkToFit="1"/>
    </xf>
    <xf numFmtId="0" fontId="7" fillId="3" borderId="32" xfId="0" applyFont="1" applyFill="1" applyBorder="1" applyAlignment="1">
      <alignment horizontal="center" vertical="center" justifyLastLine="1" shrinkToFit="1"/>
    </xf>
    <xf numFmtId="38" fontId="6" fillId="4" borderId="45" xfId="2" applyFont="1" applyFill="1" applyBorder="1" applyAlignment="1">
      <alignment vertical="center" shrinkToFit="1"/>
    </xf>
    <xf numFmtId="38" fontId="6" fillId="4" borderId="30" xfId="2" applyFont="1" applyFill="1" applyBorder="1" applyAlignment="1">
      <alignment vertical="center" shrinkToFit="1"/>
    </xf>
    <xf numFmtId="38" fontId="6" fillId="4" borderId="31" xfId="2" applyFont="1" applyFill="1" applyBorder="1" applyAlignment="1">
      <alignment vertical="center" shrinkToFit="1"/>
    </xf>
    <xf numFmtId="38" fontId="6" fillId="2" borderId="45" xfId="2" applyFont="1" applyFill="1" applyBorder="1" applyAlignment="1">
      <alignment vertical="center" shrinkToFit="1"/>
    </xf>
    <xf numFmtId="38" fontId="6" fillId="2" borderId="30" xfId="2" applyFont="1" applyFill="1" applyBorder="1" applyAlignment="1">
      <alignment vertical="center" shrinkToFit="1"/>
    </xf>
    <xf numFmtId="0" fontId="6" fillId="2" borderId="30" xfId="0" applyFont="1" applyFill="1" applyBorder="1" applyAlignment="1">
      <alignment vertical="center" shrinkToFit="1"/>
    </xf>
    <xf numFmtId="0" fontId="6" fillId="2" borderId="31" xfId="0" applyFont="1" applyFill="1" applyBorder="1" applyAlignment="1">
      <alignment vertical="center" shrinkToFit="1"/>
    </xf>
    <xf numFmtId="0" fontId="8" fillId="4" borderId="45" xfId="0" applyFont="1" applyFill="1" applyBorder="1" applyAlignment="1">
      <alignment vertical="center" shrinkToFit="1"/>
    </xf>
    <xf numFmtId="0" fontId="8" fillId="4" borderId="30" xfId="0" applyFont="1" applyFill="1" applyBorder="1" applyAlignment="1">
      <alignment vertical="center" shrinkToFit="1"/>
    </xf>
    <xf numFmtId="0" fontId="8" fillId="4" borderId="31" xfId="0" applyFont="1" applyFill="1" applyBorder="1" applyAlignment="1">
      <alignment vertical="center" shrinkToFit="1"/>
    </xf>
    <xf numFmtId="0" fontId="6" fillId="2" borderId="45" xfId="0" applyFont="1" applyFill="1" applyBorder="1" applyAlignment="1">
      <alignment vertical="center" shrinkToFit="1"/>
    </xf>
    <xf numFmtId="0" fontId="6" fillId="4" borderId="45" xfId="0" applyFont="1" applyFill="1" applyBorder="1" applyAlignment="1">
      <alignment vertical="center" shrinkToFit="1"/>
    </xf>
    <xf numFmtId="0" fontId="6" fillId="4" borderId="30" xfId="0" applyFont="1" applyFill="1" applyBorder="1" applyAlignment="1">
      <alignment vertical="center" shrinkToFit="1"/>
    </xf>
    <xf numFmtId="0" fontId="6" fillId="4" borderId="31" xfId="0" applyFont="1" applyFill="1" applyBorder="1" applyAlignment="1">
      <alignment vertical="center" shrinkToFit="1"/>
    </xf>
    <xf numFmtId="0" fontId="7" fillId="3" borderId="39" xfId="0" applyFont="1" applyFill="1" applyBorder="1" applyAlignment="1">
      <alignment horizontal="center" vertical="center" justifyLastLine="1" shrinkToFit="1"/>
    </xf>
    <xf numFmtId="0" fontId="6" fillId="4" borderId="50" xfId="0" applyFont="1" applyFill="1" applyBorder="1" applyAlignment="1">
      <alignment horizontal="left" vertical="center" shrinkToFit="1"/>
    </xf>
    <xf numFmtId="0" fontId="6" fillId="4" borderId="37" xfId="0" applyFont="1" applyFill="1" applyBorder="1" applyAlignment="1">
      <alignment horizontal="left" vertical="center" shrinkToFit="1"/>
    </xf>
    <xf numFmtId="0" fontId="6" fillId="4" borderId="38" xfId="0" applyFont="1" applyFill="1" applyBorder="1" applyAlignment="1">
      <alignment horizontal="left" vertical="center" shrinkToFit="1"/>
    </xf>
    <xf numFmtId="0" fontId="6" fillId="2" borderId="50" xfId="0" applyFont="1" applyFill="1" applyBorder="1" applyAlignment="1">
      <alignment horizontal="left" vertical="center" shrinkToFit="1"/>
    </xf>
    <xf numFmtId="0" fontId="6" fillId="2" borderId="37" xfId="0" applyFont="1" applyFill="1" applyBorder="1" applyAlignment="1">
      <alignment horizontal="left" vertical="center" shrinkToFit="1"/>
    </xf>
    <xf numFmtId="0" fontId="6" fillId="2" borderId="38" xfId="0" applyFont="1" applyFill="1" applyBorder="1" applyAlignment="1">
      <alignment horizontal="left" vertical="center" shrinkToFit="1"/>
    </xf>
    <xf numFmtId="0" fontId="8" fillId="4" borderId="50" xfId="0" applyFont="1" applyFill="1" applyBorder="1" applyAlignment="1">
      <alignment horizontal="left" vertical="center" shrinkToFit="1"/>
    </xf>
    <xf numFmtId="0" fontId="8" fillId="4" borderId="37" xfId="0" applyFont="1" applyFill="1" applyBorder="1" applyAlignment="1">
      <alignment horizontal="left" vertical="center" shrinkToFit="1"/>
    </xf>
    <xf numFmtId="0" fontId="8" fillId="4" borderId="38" xfId="0" applyFont="1" applyFill="1" applyBorder="1" applyAlignment="1">
      <alignment horizontal="left" vertical="center" shrinkToFit="1"/>
    </xf>
    <xf numFmtId="0" fontId="6" fillId="0" borderId="16" xfId="0" applyFont="1" applyBorder="1" applyAlignment="1">
      <alignment horizontal="left" vertical="center" shrinkToFit="1"/>
    </xf>
    <xf numFmtId="38" fontId="7" fillId="3" borderId="16" xfId="2" applyFont="1" applyFill="1" applyBorder="1" applyAlignment="1">
      <alignment horizontal="center" vertical="center" justifyLastLine="1" shrinkToFit="1"/>
    </xf>
    <xf numFmtId="38" fontId="6" fillId="4" borderId="28" xfId="2" applyFont="1" applyFill="1" applyBorder="1" applyAlignment="1">
      <alignment vertical="center" shrinkToFit="1"/>
    </xf>
    <xf numFmtId="38" fontId="6" fillId="4" borderId="41" xfId="2" applyFont="1" applyFill="1" applyBorder="1" applyAlignment="1">
      <alignment vertical="center" shrinkToFit="1"/>
    </xf>
    <xf numFmtId="38" fontId="6" fillId="4" borderId="29" xfId="2" applyFont="1" applyFill="1" applyBorder="1" applyAlignment="1">
      <alignment vertical="center" shrinkToFit="1"/>
    </xf>
    <xf numFmtId="38" fontId="6" fillId="2" borderId="28" xfId="2" applyFont="1" applyFill="1" applyBorder="1" applyAlignment="1">
      <alignment vertical="center" shrinkToFit="1"/>
    </xf>
    <xf numFmtId="38" fontId="6" fillId="2" borderId="41" xfId="2" applyFont="1" applyFill="1" applyBorder="1" applyAlignment="1">
      <alignment vertical="center" shrinkToFit="1"/>
    </xf>
    <xf numFmtId="38" fontId="6" fillId="2" borderId="29" xfId="2" applyFont="1" applyFill="1" applyBorder="1" applyAlignment="1">
      <alignment vertical="center" shrinkToFit="1"/>
    </xf>
    <xf numFmtId="38" fontId="8" fillId="4" borderId="28" xfId="2" applyFont="1" applyFill="1" applyBorder="1" applyAlignment="1">
      <alignment vertical="center" shrinkToFit="1"/>
    </xf>
    <xf numFmtId="38" fontId="8" fillId="4" borderId="41" xfId="2" applyFont="1" applyFill="1" applyBorder="1" applyAlignment="1">
      <alignment vertical="center" shrinkToFit="1"/>
    </xf>
    <xf numFmtId="38" fontId="8" fillId="4" borderId="29" xfId="2" applyFont="1" applyFill="1" applyBorder="1" applyAlignment="1">
      <alignment vertical="center" shrinkToFit="1"/>
    </xf>
    <xf numFmtId="38" fontId="6" fillId="0" borderId="16" xfId="2" applyFont="1" applyBorder="1" applyAlignment="1">
      <alignment vertical="center" shrinkToFit="1"/>
    </xf>
    <xf numFmtId="0" fontId="12" fillId="2" borderId="28" xfId="0" applyFont="1" applyFill="1" applyBorder="1" applyAlignment="1">
      <alignment vertical="center" wrapText="1"/>
    </xf>
    <xf numFmtId="0" fontId="12" fillId="2" borderId="41" xfId="0" applyFont="1" applyFill="1" applyBorder="1" applyAlignment="1">
      <alignment vertical="center" wrapText="1"/>
    </xf>
    <xf numFmtId="0" fontId="12" fillId="2" borderId="29" xfId="0" applyFont="1" applyFill="1" applyBorder="1" applyAlignment="1">
      <alignment vertical="center" wrapText="1"/>
    </xf>
    <xf numFmtId="38" fontId="8" fillId="2" borderId="0" xfId="2" applyFont="1" applyFill="1" applyAlignment="1">
      <alignment vertical="center"/>
    </xf>
    <xf numFmtId="38" fontId="8" fillId="0" borderId="0" xfId="2" applyFont="1" applyFill="1" applyAlignment="1">
      <alignment vertical="center"/>
    </xf>
    <xf numFmtId="38" fontId="8" fillId="2" borderId="0" xfId="0" applyNumberFormat="1" applyFont="1" applyFill="1">
      <alignment vertical="center"/>
    </xf>
    <xf numFmtId="38" fontId="9" fillId="2" borderId="16" xfId="2" applyFont="1" applyFill="1" applyBorder="1" applyAlignment="1">
      <alignment horizontal="center" vertical="center" justifyLastLine="1"/>
    </xf>
    <xf numFmtId="38" fontId="9" fillId="4" borderId="16" xfId="2" applyFont="1" applyFill="1" applyBorder="1" applyAlignment="1">
      <alignment horizontal="center" vertical="center"/>
    </xf>
    <xf numFmtId="38" fontId="9" fillId="4" borderId="16" xfId="2" applyFont="1" applyFill="1" applyBorder="1" applyAlignment="1">
      <alignment horizontal="center" vertical="center" textRotation="255"/>
    </xf>
    <xf numFmtId="38" fontId="9" fillId="2" borderId="0" xfId="2" applyFont="1" applyFill="1" applyAlignment="1">
      <alignment horizontal="center" vertical="center" textRotation="255"/>
    </xf>
    <xf numFmtId="38" fontId="9" fillId="4" borderId="16" xfId="2" applyFont="1" applyFill="1" applyBorder="1" applyAlignment="1">
      <alignment horizontal="center" vertical="center" justifyLastLine="1"/>
    </xf>
    <xf numFmtId="38" fontId="9" fillId="4" borderId="16" xfId="2" applyFont="1" applyFill="1" applyBorder="1" applyAlignment="1">
      <alignment horizontal="center" vertical="center" wrapText="1"/>
    </xf>
    <xf numFmtId="38" fontId="9" fillId="2" borderId="0" xfId="2" applyFont="1" applyFill="1" applyAlignment="1">
      <alignment horizontal="center" vertical="center" wrapText="1"/>
    </xf>
    <xf numFmtId="38" fontId="9" fillId="4" borderId="28" xfId="2" applyFont="1" applyFill="1" applyBorder="1" applyAlignment="1">
      <alignment horizontal="center" vertical="center" justifyLastLine="1"/>
    </xf>
    <xf numFmtId="38" fontId="9" fillId="4" borderId="41" xfId="2" applyFont="1" applyFill="1" applyBorder="1" applyAlignment="1">
      <alignment horizontal="center" vertical="center" justifyLastLine="1"/>
    </xf>
    <xf numFmtId="38" fontId="9" fillId="4" borderId="29" xfId="2" applyFont="1" applyFill="1" applyBorder="1" applyAlignment="1">
      <alignment horizontal="center" vertical="center" justifyLastLine="1"/>
    </xf>
    <xf numFmtId="38" fontId="9" fillId="4" borderId="28" xfId="2" applyFont="1" applyFill="1" applyBorder="1" applyAlignment="1">
      <alignment horizontal="center" vertical="center" wrapText="1"/>
    </xf>
    <xf numFmtId="38" fontId="9" fillId="4" borderId="29" xfId="2" applyFont="1" applyFill="1" applyBorder="1" applyAlignment="1">
      <alignment horizontal="center" vertical="center" wrapText="1"/>
    </xf>
    <xf numFmtId="38" fontId="9" fillId="3" borderId="16" xfId="2" applyFont="1" applyFill="1" applyBorder="1" applyAlignment="1">
      <alignment horizontal="center" vertical="center" justifyLastLine="1"/>
    </xf>
    <xf numFmtId="38" fontId="9" fillId="3" borderId="16" xfId="2" applyFont="1" applyFill="1" applyBorder="1" applyAlignment="1">
      <alignment horizontal="center" vertical="center" shrinkToFit="1"/>
    </xf>
    <xf numFmtId="38" fontId="9" fillId="4" borderId="55" xfId="2" applyFont="1" applyFill="1" applyBorder="1" applyAlignment="1">
      <alignment horizontal="center" vertical="center" shrinkToFit="1"/>
    </xf>
    <xf numFmtId="38" fontId="9" fillId="3" borderId="29" xfId="2" applyFont="1" applyFill="1" applyBorder="1" applyAlignment="1">
      <alignment horizontal="center" vertical="center" justifyLastLine="1"/>
    </xf>
    <xf numFmtId="38" fontId="9" fillId="4" borderId="18" xfId="2" applyFont="1" applyFill="1" applyBorder="1" applyAlignment="1">
      <alignment horizontal="center" vertical="center" justifyLastLine="1"/>
    </xf>
    <xf numFmtId="38" fontId="9" fillId="2" borderId="0" xfId="2" applyFont="1" applyFill="1" applyAlignment="1">
      <alignment horizontal="center" vertical="center" justifyLastLine="1"/>
    </xf>
    <xf numFmtId="38" fontId="9" fillId="4" borderId="41" xfId="2" applyFont="1" applyFill="1" applyBorder="1" applyAlignment="1">
      <alignment horizontal="center" vertical="center" shrinkToFit="1"/>
    </xf>
    <xf numFmtId="38" fontId="9" fillId="4" borderId="77" xfId="2" applyFont="1" applyFill="1" applyBorder="1" applyAlignment="1">
      <alignment horizontal="center" vertical="center" justifyLastLine="1"/>
    </xf>
    <xf numFmtId="38" fontId="9" fillId="4" borderId="16" xfId="2" applyFont="1" applyFill="1" applyBorder="1" applyAlignment="1">
      <alignment horizontal="distributed" vertical="center" justifyLastLine="1"/>
    </xf>
    <xf numFmtId="38" fontId="9" fillId="2" borderId="16" xfId="2" applyFont="1" applyFill="1" applyBorder="1" applyAlignment="1">
      <alignment horizontal="center" vertical="center"/>
    </xf>
    <xf numFmtId="178" fontId="8" fillId="4" borderId="16" xfId="2" applyNumberFormat="1" applyFont="1" applyFill="1" applyBorder="1" applyAlignment="1">
      <alignment horizontal="distributed" vertical="center" justifyLastLine="1"/>
    </xf>
    <xf numFmtId="38" fontId="8" fillId="4" borderId="16" xfId="2" applyFont="1" applyFill="1" applyBorder="1" applyAlignment="1">
      <alignment horizontal="distributed" vertical="center" justifyLastLine="1"/>
    </xf>
    <xf numFmtId="178" fontId="8" fillId="4" borderId="16" xfId="2" applyNumberFormat="1" applyFont="1" applyFill="1" applyBorder="1" applyAlignment="1">
      <alignment horizontal="center" vertical="center" justifyLastLine="1"/>
    </xf>
    <xf numFmtId="38" fontId="8" fillId="2" borderId="45" xfId="2" applyFont="1" applyFill="1" applyBorder="1" applyAlignment="1">
      <alignment vertical="center"/>
    </xf>
    <xf numFmtId="38" fontId="8" fillId="2" borderId="30" xfId="2" applyFont="1" applyFill="1" applyBorder="1" applyAlignment="1">
      <alignment vertical="center"/>
    </xf>
    <xf numFmtId="38" fontId="8" fillId="3" borderId="46" xfId="2" applyFont="1" applyFill="1" applyBorder="1" applyAlignment="1">
      <alignment vertical="center"/>
    </xf>
    <xf numFmtId="38" fontId="8" fillId="3" borderId="31" xfId="2" applyFont="1" applyFill="1" applyBorder="1" applyAlignment="1">
      <alignment vertical="center"/>
    </xf>
    <xf numFmtId="179" fontId="8" fillId="2" borderId="78" xfId="2" applyNumberFormat="1" applyFont="1" applyFill="1" applyBorder="1" applyAlignment="1">
      <alignment vertical="center"/>
    </xf>
    <xf numFmtId="179" fontId="8" fillId="2" borderId="31" xfId="2" applyNumberFormat="1" applyFont="1" applyFill="1" applyBorder="1" applyAlignment="1">
      <alignment vertical="center"/>
    </xf>
    <xf numFmtId="179" fontId="8" fillId="2" borderId="0" xfId="2" applyNumberFormat="1" applyFont="1" applyFill="1" applyAlignment="1">
      <alignment vertical="center"/>
    </xf>
    <xf numFmtId="38" fontId="9" fillId="4" borderId="32" xfId="2" applyFont="1" applyFill="1" applyBorder="1" applyAlignment="1">
      <alignment horizontal="distributed" vertical="center" justifyLastLine="1"/>
    </xf>
    <xf numFmtId="178" fontId="8" fillId="4" borderId="32" xfId="2" applyNumberFormat="1" applyFont="1" applyFill="1" applyBorder="1" applyAlignment="1">
      <alignment horizontal="distributed" vertical="center" justifyLastLine="1"/>
    </xf>
    <xf numFmtId="38" fontId="8" fillId="4" borderId="32" xfId="2" applyFont="1" applyFill="1" applyBorder="1" applyAlignment="1">
      <alignment horizontal="distributed" vertical="center" justifyLastLine="1"/>
    </xf>
    <xf numFmtId="178" fontId="8" fillId="4" borderId="32" xfId="2" applyNumberFormat="1" applyFont="1" applyFill="1" applyBorder="1" applyAlignment="1">
      <alignment horizontal="center" vertical="center" justifyLastLine="1"/>
    </xf>
    <xf numFmtId="179" fontId="8" fillId="2" borderId="45" xfId="2" applyNumberFormat="1" applyFont="1" applyFill="1" applyBorder="1" applyAlignment="1">
      <alignment vertical="center"/>
    </xf>
    <xf numFmtId="176" fontId="8" fillId="2" borderId="31" xfId="2" applyNumberFormat="1" applyFont="1" applyFill="1" applyBorder="1" applyAlignment="1">
      <alignment vertical="center"/>
    </xf>
    <xf numFmtId="38" fontId="14" fillId="2" borderId="30" xfId="2" applyFont="1" applyFill="1" applyBorder="1" applyAlignment="1">
      <alignment vertical="center"/>
    </xf>
    <xf numFmtId="38" fontId="8" fillId="2" borderId="76" xfId="2" applyFont="1" applyFill="1" applyBorder="1" applyAlignment="1">
      <alignment vertical="center"/>
    </xf>
    <xf numFmtId="38" fontId="8" fillId="2" borderId="33" xfId="2" applyFont="1" applyFill="1" applyBorder="1" applyAlignment="1">
      <alignment vertical="center"/>
    </xf>
    <xf numFmtId="38" fontId="8" fillId="3" borderId="79" xfId="2" applyFont="1" applyFill="1" applyBorder="1" applyAlignment="1">
      <alignment vertical="center"/>
    </xf>
    <xf numFmtId="38" fontId="8" fillId="3" borderId="34" xfId="2" applyFont="1" applyFill="1" applyBorder="1" applyAlignment="1">
      <alignment vertical="center"/>
    </xf>
    <xf numFmtId="179" fontId="8" fillId="2" borderId="80" xfId="2" applyNumberFormat="1" applyFont="1" applyFill="1" applyBorder="1" applyAlignment="1">
      <alignment vertical="center"/>
    </xf>
    <xf numFmtId="179" fontId="8" fillId="2" borderId="34" xfId="2" applyNumberFormat="1" applyFont="1" applyFill="1" applyBorder="1" applyAlignment="1">
      <alignment vertical="center"/>
    </xf>
    <xf numFmtId="38" fontId="9" fillId="4" borderId="35" xfId="2" applyFont="1" applyFill="1" applyBorder="1" applyAlignment="1">
      <alignment horizontal="distributed" vertical="center" justifyLastLine="1"/>
    </xf>
    <xf numFmtId="178" fontId="8" fillId="4" borderId="35" xfId="2" applyNumberFormat="1" applyFont="1" applyFill="1" applyBorder="1" applyAlignment="1">
      <alignment horizontal="distributed" vertical="center" justifyLastLine="1"/>
    </xf>
    <xf numFmtId="38" fontId="8" fillId="4" borderId="35" xfId="2" applyFont="1" applyFill="1" applyBorder="1" applyAlignment="1">
      <alignment horizontal="distributed" vertical="center" justifyLastLine="1"/>
    </xf>
    <xf numFmtId="178" fontId="8" fillId="4" borderId="35" xfId="2" applyNumberFormat="1" applyFont="1" applyFill="1" applyBorder="1" applyAlignment="1">
      <alignment horizontal="center" vertical="center" justifyLastLine="1"/>
    </xf>
    <xf numFmtId="179" fontId="8" fillId="2" borderId="76" xfId="2" applyNumberFormat="1" applyFont="1" applyFill="1" applyBorder="1" applyAlignment="1">
      <alignment vertical="center"/>
    </xf>
    <xf numFmtId="176" fontId="8" fillId="2" borderId="34" xfId="2" applyNumberFormat="1" applyFont="1" applyFill="1" applyBorder="1" applyAlignment="1">
      <alignment vertical="center"/>
    </xf>
    <xf numFmtId="38" fontId="9" fillId="4" borderId="39" xfId="2" applyFont="1" applyFill="1" applyBorder="1" applyAlignment="1">
      <alignment horizontal="distributed" vertical="center" justifyLastLine="1"/>
    </xf>
    <xf numFmtId="178" fontId="8" fillId="4" borderId="39" xfId="2" applyNumberFormat="1" applyFont="1" applyFill="1" applyBorder="1" applyAlignment="1">
      <alignment horizontal="distributed" vertical="center" justifyLastLine="1"/>
    </xf>
    <xf numFmtId="38" fontId="8" fillId="4" borderId="39" xfId="2" applyFont="1" applyFill="1" applyBorder="1" applyAlignment="1">
      <alignment horizontal="distributed" vertical="center" justifyLastLine="1"/>
    </xf>
    <xf numFmtId="178" fontId="8" fillId="4" borderId="39" xfId="2" applyNumberFormat="1" applyFont="1" applyFill="1" applyBorder="1" applyAlignment="1">
      <alignment horizontal="center" vertical="center" justifyLastLine="1"/>
    </xf>
    <xf numFmtId="38" fontId="8" fillId="2" borderId="50" xfId="2" applyFont="1" applyFill="1" applyBorder="1" applyAlignment="1">
      <alignment vertical="center"/>
    </xf>
    <xf numFmtId="38" fontId="8" fillId="2" borderId="37" xfId="2" applyFont="1" applyFill="1" applyBorder="1" applyAlignment="1">
      <alignment vertical="center"/>
    </xf>
    <xf numFmtId="38" fontId="8" fillId="3" borderId="38" xfId="2" applyFont="1" applyFill="1" applyBorder="1" applyAlignment="1">
      <alignment vertical="center"/>
    </xf>
    <xf numFmtId="179" fontId="8" fillId="2" borderId="50" xfId="2" applyNumberFormat="1" applyFont="1" applyFill="1" applyBorder="1" applyAlignment="1">
      <alignment vertical="center"/>
    </xf>
    <xf numFmtId="176" fontId="8" fillId="2" borderId="38" xfId="2" applyNumberFormat="1" applyFont="1" applyFill="1" applyBorder="1" applyAlignment="1">
      <alignment vertical="center"/>
    </xf>
    <xf numFmtId="179" fontId="8" fillId="2" borderId="38" xfId="2" applyNumberFormat="1" applyFont="1" applyFill="1" applyBorder="1" applyAlignment="1">
      <alignment vertical="center"/>
    </xf>
    <xf numFmtId="38" fontId="8" fillId="3" borderId="81" xfId="2" applyFont="1" applyFill="1" applyBorder="1" applyAlignment="1">
      <alignment vertical="center"/>
    </xf>
    <xf numFmtId="179" fontId="8" fillId="2" borderId="82" xfId="2" applyNumberFormat="1" applyFont="1" applyFill="1" applyBorder="1" applyAlignment="1">
      <alignment vertical="center"/>
    </xf>
    <xf numFmtId="38" fontId="9" fillId="4" borderId="22" xfId="2" applyFont="1" applyFill="1" applyBorder="1" applyAlignment="1">
      <alignment horizontal="center" vertical="center" justifyLastLine="1"/>
    </xf>
    <xf numFmtId="38" fontId="9" fillId="4" borderId="83" xfId="2" applyFont="1" applyFill="1" applyBorder="1" applyAlignment="1">
      <alignment horizontal="distributed" vertical="center" justifyLastLine="1"/>
    </xf>
    <xf numFmtId="178" fontId="8" fillId="4" borderId="83" xfId="2" applyNumberFormat="1" applyFont="1" applyFill="1" applyBorder="1" applyAlignment="1">
      <alignment horizontal="distributed" vertical="center" justifyLastLine="1"/>
    </xf>
    <xf numFmtId="38" fontId="8" fillId="4" borderId="83" xfId="2" applyFont="1" applyFill="1" applyBorder="1" applyAlignment="1">
      <alignment horizontal="distributed" vertical="center" justifyLastLine="1"/>
    </xf>
    <xf numFmtId="178" fontId="8" fillId="4" borderId="83" xfId="2" applyNumberFormat="1" applyFont="1" applyFill="1" applyBorder="1" applyAlignment="1">
      <alignment horizontal="center" vertical="center" justifyLastLine="1"/>
    </xf>
    <xf numFmtId="38" fontId="8" fillId="2" borderId="84" xfId="2" applyFont="1" applyFill="1" applyBorder="1" applyAlignment="1">
      <alignment vertical="center"/>
    </xf>
    <xf numFmtId="38" fontId="8" fillId="2" borderId="85" xfId="2" applyFont="1" applyFill="1" applyBorder="1" applyAlignment="1">
      <alignment vertical="center"/>
    </xf>
    <xf numFmtId="38" fontId="8" fillId="2" borderId="86" xfId="2" applyFont="1" applyFill="1" applyBorder="1" applyAlignment="1">
      <alignment vertical="center"/>
    </xf>
    <xf numFmtId="38" fontId="8" fillId="3" borderId="87" xfId="2" applyFont="1" applyFill="1" applyBorder="1" applyAlignment="1">
      <alignment vertical="center"/>
    </xf>
    <xf numFmtId="179" fontId="8" fillId="2" borderId="84" xfId="2" applyNumberFormat="1" applyFont="1" applyFill="1" applyBorder="1" applyAlignment="1">
      <alignment vertical="center"/>
    </xf>
    <xf numFmtId="179" fontId="8" fillId="2" borderId="87" xfId="2" applyNumberFormat="1" applyFont="1" applyFill="1" applyBorder="1" applyAlignment="1">
      <alignment vertical="center"/>
    </xf>
    <xf numFmtId="38" fontId="8" fillId="2" borderId="79" xfId="2" applyFont="1" applyFill="1" applyBorder="1" applyAlignment="1">
      <alignment vertical="center"/>
    </xf>
    <xf numFmtId="38" fontId="9" fillId="4" borderId="25" xfId="2" applyFont="1" applyFill="1" applyBorder="1" applyAlignment="1">
      <alignment horizontal="center" vertical="center" justifyLastLine="1"/>
    </xf>
    <xf numFmtId="38" fontId="8" fillId="2" borderId="81" xfId="2" applyFont="1" applyFill="1" applyBorder="1" applyAlignment="1">
      <alignment vertical="center"/>
    </xf>
    <xf numFmtId="38" fontId="8" fillId="2" borderId="28" xfId="2" applyFont="1" applyFill="1" applyBorder="1" applyAlignment="1">
      <alignment vertical="center"/>
    </xf>
    <xf numFmtId="38" fontId="8" fillId="2" borderId="41" xfId="2" applyFont="1" applyFill="1" applyBorder="1" applyAlignment="1">
      <alignment vertical="center"/>
    </xf>
    <xf numFmtId="38" fontId="8" fillId="2" borderId="55" xfId="2" applyFont="1" applyFill="1" applyBorder="1" applyAlignment="1">
      <alignment vertical="center"/>
    </xf>
    <xf numFmtId="38" fontId="8" fillId="3" borderId="29" xfId="2" applyFont="1" applyFill="1" applyBorder="1" applyAlignment="1">
      <alignment vertical="center"/>
    </xf>
    <xf numFmtId="179" fontId="8" fillId="2" borderId="28" xfId="2" applyNumberFormat="1" applyFont="1" applyFill="1" applyBorder="1" applyAlignment="1">
      <alignment vertical="center"/>
    </xf>
    <xf numFmtId="179" fontId="8" fillId="2" borderId="29" xfId="2" applyNumberFormat="1" applyFont="1" applyFill="1" applyBorder="1" applyAlignment="1">
      <alignment vertical="center"/>
    </xf>
    <xf numFmtId="0" fontId="6" fillId="2" borderId="17" xfId="1" applyFont="1" applyFill="1" applyBorder="1" applyAlignment="1">
      <alignment horizontal="center" vertical="center" textRotation="255"/>
    </xf>
    <xf numFmtId="0" fontId="6" fillId="2" borderId="42" xfId="1" applyFont="1" applyFill="1" applyBorder="1" applyAlignment="1">
      <alignment horizontal="center" vertical="center" textRotation="255"/>
    </xf>
    <xf numFmtId="0" fontId="6" fillId="2" borderId="18" xfId="1" applyFont="1" applyFill="1" applyBorder="1" applyAlignment="1">
      <alignment horizontal="center" vertical="center" textRotation="255"/>
    </xf>
    <xf numFmtId="0" fontId="12" fillId="2" borderId="17" xfId="1" applyFont="1" applyFill="1" applyBorder="1" applyAlignment="1">
      <alignment horizontal="center" vertical="center" textRotation="255"/>
    </xf>
    <xf numFmtId="0" fontId="12" fillId="2" borderId="42" xfId="1" applyFont="1" applyFill="1" applyBorder="1" applyAlignment="1">
      <alignment horizontal="center" vertical="center" textRotation="255"/>
    </xf>
    <xf numFmtId="0" fontId="12" fillId="2" borderId="18" xfId="1" applyFont="1" applyFill="1" applyBorder="1" applyAlignment="1">
      <alignment horizontal="center" vertical="center" textRotation="255"/>
    </xf>
    <xf numFmtId="0" fontId="6" fillId="2" borderId="16" xfId="0" applyFont="1" applyFill="1" applyBorder="1">
      <alignment vertical="center"/>
    </xf>
    <xf numFmtId="0" fontId="7" fillId="2" borderId="42" xfId="0" applyFont="1" applyFill="1" applyBorder="1" applyAlignment="1">
      <alignment horizontal="center" vertical="center"/>
    </xf>
    <xf numFmtId="0" fontId="6" fillId="2" borderId="42" xfId="0" applyFont="1" applyFill="1" applyBorder="1">
      <alignment vertical="center"/>
    </xf>
    <xf numFmtId="0" fontId="6" fillId="2" borderId="62" xfId="0" applyFont="1" applyFill="1" applyBorder="1">
      <alignment vertical="center"/>
    </xf>
    <xf numFmtId="0" fontId="6" fillId="2" borderId="0" xfId="0" applyFont="1" applyFill="1" applyBorder="1">
      <alignment vertical="center"/>
    </xf>
    <xf numFmtId="0" fontId="6" fillId="2" borderId="0" xfId="0" applyFont="1" applyFill="1">
      <alignment vertical="center"/>
    </xf>
    <xf numFmtId="0" fontId="6" fillId="2" borderId="0" xfId="0" applyFont="1" applyFill="1" applyBorder="1" applyAlignment="1">
      <alignment horizontal="center" vertical="center"/>
    </xf>
    <xf numFmtId="0" fontId="6" fillId="2" borderId="16" xfId="1" applyFont="1" applyFill="1" applyBorder="1" applyAlignment="1">
      <alignment horizontal="center" vertical="center" textRotation="255"/>
    </xf>
    <xf numFmtId="0" fontId="6" fillId="2" borderId="0" xfId="1" applyFont="1" applyFill="1" applyBorder="1" applyAlignment="1">
      <alignment horizontal="center" vertical="center" textRotation="255"/>
    </xf>
    <xf numFmtId="0" fontId="0" fillId="0" borderId="0" xfId="0" applyAlignment="1">
      <alignment horizontal="center" vertical="center"/>
    </xf>
    <xf numFmtId="178" fontId="0" fillId="0" borderId="0" xfId="0" applyNumberFormat="1">
      <alignment vertical="center"/>
    </xf>
    <xf numFmtId="0" fontId="7" fillId="5" borderId="16" xfId="0" applyFont="1" applyFill="1" applyBorder="1" applyAlignment="1">
      <alignment horizontal="center" vertical="center"/>
    </xf>
    <xf numFmtId="0" fontId="6" fillId="6" borderId="16" xfId="0" applyFont="1" applyFill="1" applyBorder="1" applyAlignment="1">
      <alignment horizontal="center" vertical="center"/>
    </xf>
    <xf numFmtId="0" fontId="6" fillId="7" borderId="16" xfId="0" applyFont="1" applyFill="1" applyBorder="1" applyAlignment="1">
      <alignment horizontal="center" vertical="center"/>
    </xf>
    <xf numFmtId="0" fontId="7" fillId="0" borderId="0" xfId="0" applyFont="1" applyAlignment="1">
      <alignment horizontal="center" vertical="center"/>
    </xf>
  </cellXfs>
  <cellStyles count="3">
    <cellStyle name="標準" xfId="0" builtinId="0"/>
    <cellStyle name="標準 2" xfId="1"/>
    <cellStyle name="桁区切り" xfId="2" builtinId="6"/>
  </cellStyles>
  <tableStyles count="0" defaultTableStyle="TableStyleMedium2" defaultPivotStyle="PivotStyleLight16"/>
  <colors>
    <mruColors>
      <color rgb="FFA0C0FF"/>
      <color rgb="FFE9E9FF"/>
      <color rgb="FFF5FF75"/>
      <color rgb="FFFF0066"/>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theme" Target="theme/theme1.xml" /><Relationship Id="rId16" Type="http://schemas.openxmlformats.org/officeDocument/2006/relationships/sharedStrings" Target="sharedStrings.xml" /><Relationship Id="rId17"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vmlDrawing" Target="../drawings/vmlDrawing2.vml" /><Relationship Id="rId3" Type="http://schemas.openxmlformats.org/officeDocument/2006/relationships/comments" Target="../comments2.xml"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vmlDrawing" Target="../drawings/vmlDrawing3.vml" /><Relationship Id="rId3" Type="http://schemas.openxmlformats.org/officeDocument/2006/relationships/comments" Target="../comments3.xml" /></Relationships>
</file>

<file path=xl/worksheets/_rels/sheet11.xml.rels><?xml version="1.0" encoding="UTF-8"?><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Relationships xmlns="http://schemas.openxmlformats.org/package/2006/relationships"><Relationship Id="rId1" Type="http://schemas.openxmlformats.org/officeDocument/2006/relationships/printerSettings" Target="../printerSettings/printerSettings12.bin" /></Relationships>
</file>

<file path=xl/worksheets/_rels/sheet13.xml.rels><?xml version="1.0" encoding="UTF-8"?><Relationships xmlns="http://schemas.openxmlformats.org/package/2006/relationships"><Relationship Id="rId1" Type="http://schemas.openxmlformats.org/officeDocument/2006/relationships/printerSettings" Target="../printerSettings/printerSettings13.bin" /></Relationships>
</file>

<file path=xl/worksheets/_rels/sheet14.xml.rels><?xml version="1.0" encoding="UTF-8"?><Relationships xmlns="http://schemas.openxmlformats.org/package/2006/relationships"><Relationship Id="rId1" Type="http://schemas.openxmlformats.org/officeDocument/2006/relationships/printerSettings" Target="../printerSettings/printerSettings14.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0066"/>
  </sheetPr>
  <dimension ref="A1:D8"/>
  <sheetViews>
    <sheetView view="pageBreakPreview" zoomScale="120" zoomScaleNormal="120" zoomScaleSheetLayoutView="120" workbookViewId="0">
      <selection activeCell="D6" sqref="D6"/>
    </sheetView>
  </sheetViews>
  <sheetFormatPr defaultColWidth="15.625" defaultRowHeight="17.100000000000001" customHeight="1"/>
  <cols>
    <col min="1" max="1" width="3.625" style="1" customWidth="1"/>
    <col min="2" max="2" width="12.625" style="2" customWidth="1"/>
    <col min="3" max="3" width="60.625" style="3" customWidth="1"/>
    <col min="4" max="4" width="51.625" style="1" customWidth="1"/>
    <col min="5" max="16384" width="15.625" style="1"/>
  </cols>
  <sheetData>
    <row r="1" spans="1:4" s="4" customFormat="1" ht="17.100000000000001" customHeight="1">
      <c r="A1" s="6" t="s">
        <v>15</v>
      </c>
      <c r="B1" s="12"/>
      <c r="C1" s="18"/>
    </row>
    <row r="2" spans="1:4" s="4" customFormat="1" ht="17.100000000000001" customHeight="1">
      <c r="B2" s="12"/>
      <c r="C2" s="18"/>
    </row>
    <row r="3" spans="1:4" s="5" customFormat="1" ht="24.95" customHeight="1">
      <c r="A3" s="7" t="s">
        <v>33</v>
      </c>
      <c r="B3" s="13"/>
      <c r="C3" s="19" t="s">
        <v>36</v>
      </c>
      <c r="D3" s="13" t="s">
        <v>5</v>
      </c>
    </row>
    <row r="4" spans="1:4" s="4" customFormat="1" ht="129.94999999999999" customHeight="1">
      <c r="A4" s="8" t="s">
        <v>2</v>
      </c>
      <c r="B4" s="14" t="s">
        <v>39</v>
      </c>
      <c r="C4" s="20" t="s">
        <v>205</v>
      </c>
      <c r="D4" s="24" t="s">
        <v>464</v>
      </c>
    </row>
    <row r="5" spans="1:4" s="4" customFormat="1" ht="66.95" customHeight="1">
      <c r="A5" s="9"/>
      <c r="B5" s="15" t="s">
        <v>17</v>
      </c>
      <c r="C5" s="21" t="s">
        <v>250</v>
      </c>
      <c r="D5" s="25" t="s">
        <v>7</v>
      </c>
    </row>
    <row r="6" spans="1:4" s="4" customFormat="1" ht="66.95" customHeight="1">
      <c r="A6" s="9"/>
      <c r="B6" s="15" t="s">
        <v>18</v>
      </c>
      <c r="C6" s="21" t="s">
        <v>407</v>
      </c>
      <c r="D6" s="25" t="s">
        <v>46</v>
      </c>
    </row>
    <row r="7" spans="1:4" s="4" customFormat="1" ht="66.95" customHeight="1">
      <c r="A7" s="10"/>
      <c r="B7" s="16" t="s">
        <v>29</v>
      </c>
      <c r="C7" s="22" t="s">
        <v>365</v>
      </c>
      <c r="D7" s="26" t="s">
        <v>50</v>
      </c>
    </row>
    <row r="8" spans="1:4" s="4" customFormat="1" ht="66.95" customHeight="1">
      <c r="A8" s="11" t="s">
        <v>13</v>
      </c>
      <c r="B8" s="17"/>
      <c r="C8" s="23" t="s">
        <v>413</v>
      </c>
      <c r="D8" s="27" t="s">
        <v>57</v>
      </c>
    </row>
  </sheetData>
  <mergeCells count="3">
    <mergeCell ref="A3:B3"/>
    <mergeCell ref="A8:B8"/>
    <mergeCell ref="A4:A7"/>
  </mergeCells>
  <phoneticPr fontId="2"/>
  <pageMargins left="0.7" right="0.7" top="0.75" bottom="0.75" header="0.3" footer="0.3"/>
  <pageSetup paperSize="9" fitToWidth="1" fitToHeight="1" orientation="landscape"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theme="8"/>
    <pageSetUpPr fitToPage="1"/>
  </sheetPr>
  <dimension ref="B2:P24"/>
  <sheetViews>
    <sheetView view="pageBreakPreview" zoomScale="70" zoomScaleNormal="85" zoomScaleSheetLayoutView="70" workbookViewId="0">
      <selection activeCell="V4" sqref="V4"/>
    </sheetView>
  </sheetViews>
  <sheetFormatPr defaultRowHeight="39.950000000000003" customHeight="1"/>
  <cols>
    <col min="1" max="1" width="5.625" style="28" customWidth="1"/>
    <col min="2" max="2" width="4.625" style="29" customWidth="1"/>
    <col min="3" max="3" width="20.625" style="29" customWidth="1"/>
    <col min="4" max="4" width="7.625" style="29" customWidth="1"/>
    <col min="5" max="14" width="4.625" style="29" customWidth="1"/>
    <col min="15" max="15" width="7.625" style="30" customWidth="1"/>
    <col min="16" max="16" width="70.625" style="31" customWidth="1"/>
    <col min="17" max="16384" width="9" style="28" customWidth="1"/>
  </cols>
  <sheetData>
    <row r="1" spans="2:16" ht="20.100000000000001" customHeight="1"/>
    <row r="2" spans="2:16" ht="24.95" customHeight="1">
      <c r="B2" s="32" t="s">
        <v>243</v>
      </c>
      <c r="C2" s="32" t="s">
        <v>247</v>
      </c>
      <c r="D2" s="43" t="s">
        <v>102</v>
      </c>
      <c r="E2" s="43"/>
      <c r="F2" s="43"/>
      <c r="G2" s="43"/>
      <c r="H2" s="43"/>
      <c r="I2" s="43"/>
      <c r="J2" s="43"/>
      <c r="K2" s="43"/>
      <c r="L2" s="43"/>
      <c r="M2" s="43"/>
      <c r="N2" s="43"/>
      <c r="O2" s="68" t="s">
        <v>81</v>
      </c>
      <c r="P2" s="77" t="s">
        <v>85</v>
      </c>
    </row>
    <row r="3" spans="2:16" ht="24.95" customHeight="1">
      <c r="B3" s="32"/>
      <c r="C3" s="32"/>
      <c r="D3" s="43"/>
      <c r="E3" s="43"/>
      <c r="F3" s="43"/>
      <c r="G3" s="43"/>
      <c r="H3" s="43"/>
      <c r="I3" s="43"/>
      <c r="J3" s="43"/>
      <c r="K3" s="43"/>
      <c r="L3" s="43"/>
      <c r="M3" s="43"/>
      <c r="N3" s="43"/>
      <c r="O3" s="68"/>
      <c r="P3" s="78" t="s">
        <v>33</v>
      </c>
    </row>
    <row r="4" spans="2:16" ht="50.1" customHeight="1">
      <c r="B4" s="33">
        <v>1</v>
      </c>
      <c r="C4" s="33" t="s">
        <v>382</v>
      </c>
      <c r="D4" s="44">
        <v>2026</v>
      </c>
      <c r="E4" s="52" t="s">
        <v>64</v>
      </c>
      <c r="F4" s="52">
        <v>9</v>
      </c>
      <c r="G4" s="52" t="s">
        <v>68</v>
      </c>
      <c r="H4" s="52">
        <v>3</v>
      </c>
      <c r="I4" s="52" t="s">
        <v>80</v>
      </c>
      <c r="J4" s="52" t="s">
        <v>66</v>
      </c>
      <c r="K4" s="52">
        <v>9</v>
      </c>
      <c r="L4" s="52" t="s">
        <v>68</v>
      </c>
      <c r="M4" s="52">
        <v>6</v>
      </c>
      <c r="N4" s="60" t="s">
        <v>80</v>
      </c>
      <c r="O4" s="69">
        <f>IF(H4="","",M4-H4+1)</f>
        <v>4</v>
      </c>
      <c r="P4" s="79" t="s">
        <v>484</v>
      </c>
    </row>
    <row r="5" spans="2:16" ht="50.1" customHeight="1">
      <c r="B5" s="34">
        <v>2</v>
      </c>
      <c r="C5" s="40" t="s">
        <v>781</v>
      </c>
      <c r="D5" s="45">
        <v>2026</v>
      </c>
      <c r="E5" s="53" t="s">
        <v>64</v>
      </c>
      <c r="F5" s="53">
        <v>9</v>
      </c>
      <c r="G5" s="53" t="s">
        <v>68</v>
      </c>
      <c r="H5" s="53">
        <v>3</v>
      </c>
      <c r="I5" s="53" t="s">
        <v>80</v>
      </c>
      <c r="J5" s="53" t="s">
        <v>66</v>
      </c>
      <c r="K5" s="53">
        <v>9</v>
      </c>
      <c r="L5" s="53" t="s">
        <v>68</v>
      </c>
      <c r="M5" s="53">
        <v>6</v>
      </c>
      <c r="N5" s="61" t="s">
        <v>80</v>
      </c>
      <c r="O5" s="70">
        <v>4</v>
      </c>
      <c r="P5" s="80" t="s">
        <v>783</v>
      </c>
    </row>
    <row r="6" spans="2:16" ht="50.1" customHeight="1">
      <c r="B6" s="33">
        <v>3</v>
      </c>
      <c r="C6" s="41" t="s">
        <v>771</v>
      </c>
      <c r="D6" s="46">
        <v>2026</v>
      </c>
      <c r="E6" s="54" t="s">
        <v>64</v>
      </c>
      <c r="F6" s="54">
        <v>9</v>
      </c>
      <c r="G6" s="54" t="s">
        <v>68</v>
      </c>
      <c r="H6" s="54">
        <v>9</v>
      </c>
      <c r="I6" s="54" t="s">
        <v>80</v>
      </c>
      <c r="J6" s="54" t="s">
        <v>66</v>
      </c>
      <c r="K6" s="54">
        <v>9</v>
      </c>
      <c r="L6" s="54" t="s">
        <v>68</v>
      </c>
      <c r="M6" s="54">
        <v>9</v>
      </c>
      <c r="N6" s="62" t="s">
        <v>80</v>
      </c>
      <c r="O6" s="71">
        <v>1</v>
      </c>
      <c r="P6" s="81" t="s">
        <v>747</v>
      </c>
    </row>
    <row r="7" spans="2:16" ht="50.1" customHeight="1">
      <c r="B7" s="35">
        <v>4</v>
      </c>
      <c r="C7" s="35" t="s">
        <v>390</v>
      </c>
      <c r="D7" s="47">
        <v>2026</v>
      </c>
      <c r="E7" s="55" t="s">
        <v>64</v>
      </c>
      <c r="F7" s="55">
        <v>9</v>
      </c>
      <c r="G7" s="55" t="s">
        <v>68</v>
      </c>
      <c r="H7" s="55">
        <v>10</v>
      </c>
      <c r="I7" s="55" t="s">
        <v>80</v>
      </c>
      <c r="J7" s="55" t="s">
        <v>66</v>
      </c>
      <c r="K7" s="55">
        <v>9</v>
      </c>
      <c r="L7" s="55" t="s">
        <v>68</v>
      </c>
      <c r="M7" s="55">
        <v>13</v>
      </c>
      <c r="N7" s="63" t="s">
        <v>80</v>
      </c>
      <c r="O7" s="72">
        <v>4</v>
      </c>
      <c r="P7" s="82" t="s">
        <v>676</v>
      </c>
    </row>
    <row r="8" spans="2:16" ht="50.1" customHeight="1">
      <c r="B8" s="36"/>
      <c r="C8" s="36"/>
      <c r="D8" s="48">
        <v>2026</v>
      </c>
      <c r="E8" s="56" t="s">
        <v>64</v>
      </c>
      <c r="F8" s="56">
        <v>9</v>
      </c>
      <c r="G8" s="56" t="s">
        <v>68</v>
      </c>
      <c r="H8" s="56">
        <v>10</v>
      </c>
      <c r="I8" s="56" t="s">
        <v>80</v>
      </c>
      <c r="J8" s="56" t="s">
        <v>66</v>
      </c>
      <c r="K8" s="56">
        <v>9</v>
      </c>
      <c r="L8" s="56" t="s">
        <v>68</v>
      </c>
      <c r="M8" s="56">
        <v>13</v>
      </c>
      <c r="N8" s="64" t="s">
        <v>80</v>
      </c>
      <c r="O8" s="73">
        <v>4</v>
      </c>
      <c r="P8" s="83" t="s">
        <v>641</v>
      </c>
    </row>
    <row r="9" spans="2:16" ht="50.1" customHeight="1">
      <c r="B9" s="33">
        <v>5</v>
      </c>
      <c r="C9" s="41" t="s">
        <v>1081</v>
      </c>
      <c r="D9" s="46">
        <v>2026</v>
      </c>
      <c r="E9" s="54" t="s">
        <v>64</v>
      </c>
      <c r="F9" s="54">
        <v>9</v>
      </c>
      <c r="G9" s="54" t="s">
        <v>68</v>
      </c>
      <c r="H9" s="54">
        <v>12</v>
      </c>
      <c r="I9" s="54" t="s">
        <v>80</v>
      </c>
      <c r="J9" s="54" t="s">
        <v>66</v>
      </c>
      <c r="K9" s="54">
        <v>9</v>
      </c>
      <c r="L9" s="54" t="s">
        <v>68</v>
      </c>
      <c r="M9" s="54">
        <v>13</v>
      </c>
      <c r="N9" s="62" t="s">
        <v>80</v>
      </c>
      <c r="O9" s="71">
        <v>2</v>
      </c>
      <c r="P9" s="81" t="s">
        <v>538</v>
      </c>
    </row>
    <row r="10" spans="2:16" ht="50.1" customHeight="1">
      <c r="B10" s="34">
        <v>6</v>
      </c>
      <c r="C10" s="42" t="s">
        <v>113</v>
      </c>
      <c r="D10" s="45">
        <v>2026</v>
      </c>
      <c r="E10" s="53" t="s">
        <v>64</v>
      </c>
      <c r="F10" s="53">
        <v>10</v>
      </c>
      <c r="G10" s="53" t="s">
        <v>68</v>
      </c>
      <c r="H10" s="53">
        <v>2</v>
      </c>
      <c r="I10" s="53" t="s">
        <v>80</v>
      </c>
      <c r="J10" s="53" t="s">
        <v>66</v>
      </c>
      <c r="K10" s="53">
        <v>10</v>
      </c>
      <c r="L10" s="53" t="s">
        <v>68</v>
      </c>
      <c r="M10" s="53">
        <v>6</v>
      </c>
      <c r="N10" s="61" t="s">
        <v>80</v>
      </c>
      <c r="O10" s="70">
        <v>5</v>
      </c>
      <c r="P10" s="80" t="s">
        <v>1105</v>
      </c>
    </row>
    <row r="11" spans="2:16" ht="50.1" customHeight="1">
      <c r="B11" s="37">
        <v>7</v>
      </c>
      <c r="C11" s="37" t="s">
        <v>392</v>
      </c>
      <c r="D11" s="49">
        <v>2026</v>
      </c>
      <c r="E11" s="57" t="s">
        <v>64</v>
      </c>
      <c r="F11" s="57">
        <v>10</v>
      </c>
      <c r="G11" s="57" t="s">
        <v>68</v>
      </c>
      <c r="H11" s="57">
        <v>10</v>
      </c>
      <c r="I11" s="57" t="s">
        <v>80</v>
      </c>
      <c r="J11" s="57" t="s">
        <v>66</v>
      </c>
      <c r="K11" s="57">
        <v>10</v>
      </c>
      <c r="L11" s="57" t="s">
        <v>68</v>
      </c>
      <c r="M11" s="57">
        <v>12</v>
      </c>
      <c r="N11" s="65" t="s">
        <v>80</v>
      </c>
      <c r="O11" s="74">
        <v>3</v>
      </c>
      <c r="P11" s="84" t="s">
        <v>1145</v>
      </c>
    </row>
    <row r="12" spans="2:16" ht="50.1" customHeight="1">
      <c r="B12" s="38"/>
      <c r="C12" s="38"/>
      <c r="D12" s="50">
        <v>2026</v>
      </c>
      <c r="E12" s="58" t="s">
        <v>64</v>
      </c>
      <c r="F12" s="58">
        <v>10</v>
      </c>
      <c r="G12" s="58" t="s">
        <v>68</v>
      </c>
      <c r="H12" s="58">
        <v>10</v>
      </c>
      <c r="I12" s="58" t="s">
        <v>80</v>
      </c>
      <c r="J12" s="58" t="s">
        <v>66</v>
      </c>
      <c r="K12" s="58">
        <v>10</v>
      </c>
      <c r="L12" s="58" t="s">
        <v>68</v>
      </c>
      <c r="M12" s="58">
        <v>13</v>
      </c>
      <c r="N12" s="66" t="s">
        <v>80</v>
      </c>
      <c r="O12" s="75">
        <v>4</v>
      </c>
      <c r="P12" s="85" t="s">
        <v>782</v>
      </c>
    </row>
    <row r="13" spans="2:16" ht="50.1" customHeight="1">
      <c r="B13" s="34">
        <v>8</v>
      </c>
      <c r="C13" s="34" t="s">
        <v>1189</v>
      </c>
      <c r="D13" s="45">
        <v>2026</v>
      </c>
      <c r="E13" s="53" t="s">
        <v>64</v>
      </c>
      <c r="F13" s="53">
        <v>10</v>
      </c>
      <c r="G13" s="53" t="s">
        <v>68</v>
      </c>
      <c r="H13" s="53">
        <v>17</v>
      </c>
      <c r="I13" s="53" t="s">
        <v>80</v>
      </c>
      <c r="J13" s="53" t="s">
        <v>66</v>
      </c>
      <c r="K13" s="53">
        <v>10</v>
      </c>
      <c r="L13" s="53" t="s">
        <v>68</v>
      </c>
      <c r="M13" s="53">
        <v>19</v>
      </c>
      <c r="N13" s="61" t="s">
        <v>80</v>
      </c>
      <c r="O13" s="70">
        <v>3</v>
      </c>
      <c r="P13" s="80" t="s">
        <v>538</v>
      </c>
    </row>
    <row r="14" spans="2:16" ht="50.1" customHeight="1">
      <c r="B14" s="37">
        <v>9</v>
      </c>
      <c r="C14" s="37" t="s">
        <v>395</v>
      </c>
      <c r="D14" s="49">
        <v>2026</v>
      </c>
      <c r="E14" s="57" t="s">
        <v>64</v>
      </c>
      <c r="F14" s="57">
        <v>10</v>
      </c>
      <c r="G14" s="57" t="s">
        <v>68</v>
      </c>
      <c r="H14" s="57">
        <v>17</v>
      </c>
      <c r="I14" s="57" t="s">
        <v>80</v>
      </c>
      <c r="J14" s="57" t="s">
        <v>66</v>
      </c>
      <c r="K14" s="57">
        <v>10</v>
      </c>
      <c r="L14" s="57" t="s">
        <v>68</v>
      </c>
      <c r="M14" s="57">
        <v>19</v>
      </c>
      <c r="N14" s="65" t="s">
        <v>80</v>
      </c>
      <c r="O14" s="74">
        <v>3</v>
      </c>
      <c r="P14" s="84" t="s">
        <v>661</v>
      </c>
    </row>
    <row r="15" spans="2:16" ht="50.1" customHeight="1">
      <c r="B15" s="38"/>
      <c r="C15" s="38"/>
      <c r="D15" s="50">
        <v>2026</v>
      </c>
      <c r="E15" s="58" t="s">
        <v>64</v>
      </c>
      <c r="F15" s="58">
        <v>10</v>
      </c>
      <c r="G15" s="58" t="s">
        <v>68</v>
      </c>
      <c r="H15" s="58">
        <v>17</v>
      </c>
      <c r="I15" s="58" t="s">
        <v>80</v>
      </c>
      <c r="J15" s="58" t="s">
        <v>66</v>
      </c>
      <c r="K15" s="58">
        <v>10</v>
      </c>
      <c r="L15" s="58" t="s">
        <v>68</v>
      </c>
      <c r="M15" s="58">
        <v>19</v>
      </c>
      <c r="N15" s="66" t="s">
        <v>80</v>
      </c>
      <c r="O15" s="75">
        <v>3</v>
      </c>
      <c r="P15" s="85" t="s">
        <v>411</v>
      </c>
    </row>
    <row r="16" spans="2:16" ht="50.1" customHeight="1">
      <c r="B16" s="39"/>
      <c r="C16" s="39"/>
      <c r="D16" s="51"/>
      <c r="E16" s="59"/>
      <c r="F16" s="59"/>
      <c r="G16" s="59"/>
      <c r="H16" s="59"/>
      <c r="I16" s="59"/>
      <c r="J16" s="59"/>
      <c r="K16" s="59"/>
      <c r="L16" s="59"/>
      <c r="M16" s="59"/>
      <c r="N16" s="67"/>
      <c r="O16" s="76"/>
      <c r="P16" s="86"/>
    </row>
    <row r="17" spans="2:16" ht="50.1" customHeight="1">
      <c r="B17" s="39"/>
      <c r="C17" s="39"/>
      <c r="D17" s="51"/>
      <c r="E17" s="59"/>
      <c r="F17" s="59"/>
      <c r="G17" s="59"/>
      <c r="H17" s="59"/>
      <c r="I17" s="59"/>
      <c r="J17" s="59"/>
      <c r="K17" s="59"/>
      <c r="L17" s="59"/>
      <c r="M17" s="59"/>
      <c r="N17" s="67"/>
      <c r="O17" s="76"/>
      <c r="P17" s="86"/>
    </row>
    <row r="18" spans="2:16" ht="50.1" customHeight="1">
      <c r="B18" s="39"/>
      <c r="C18" s="39"/>
      <c r="D18" s="51"/>
      <c r="E18" s="59"/>
      <c r="F18" s="59"/>
      <c r="G18" s="59"/>
      <c r="H18" s="59"/>
      <c r="I18" s="59"/>
      <c r="J18" s="59"/>
      <c r="K18" s="59"/>
      <c r="L18" s="59"/>
      <c r="M18" s="59"/>
      <c r="N18" s="67"/>
      <c r="O18" s="76"/>
      <c r="P18" s="86"/>
    </row>
    <row r="19" spans="2:16" ht="50.1" customHeight="1">
      <c r="B19" s="39"/>
      <c r="C19" s="39"/>
      <c r="D19" s="51"/>
      <c r="E19" s="59"/>
      <c r="F19" s="59"/>
      <c r="G19" s="59"/>
      <c r="H19" s="59"/>
      <c r="I19" s="59"/>
      <c r="J19" s="59"/>
      <c r="K19" s="59"/>
      <c r="L19" s="59"/>
      <c r="M19" s="59"/>
      <c r="N19" s="67"/>
      <c r="O19" s="76"/>
      <c r="P19" s="86"/>
    </row>
    <row r="20" spans="2:16" ht="50.1" customHeight="1">
      <c r="B20" s="39"/>
      <c r="C20" s="39"/>
      <c r="D20" s="51"/>
      <c r="E20" s="59"/>
      <c r="F20" s="59"/>
      <c r="G20" s="59"/>
      <c r="H20" s="59"/>
      <c r="I20" s="59"/>
      <c r="J20" s="59"/>
      <c r="K20" s="59"/>
      <c r="L20" s="59"/>
      <c r="M20" s="59"/>
      <c r="N20" s="67"/>
      <c r="O20" s="76"/>
      <c r="P20" s="86"/>
    </row>
    <row r="21" spans="2:16" ht="50.1" customHeight="1">
      <c r="B21" s="39"/>
      <c r="C21" s="39"/>
      <c r="D21" s="51"/>
      <c r="E21" s="59"/>
      <c r="F21" s="59"/>
      <c r="G21" s="59"/>
      <c r="H21" s="59"/>
      <c r="I21" s="59"/>
      <c r="J21" s="59"/>
      <c r="K21" s="59"/>
      <c r="L21" s="59"/>
      <c r="M21" s="59"/>
      <c r="N21" s="67"/>
      <c r="O21" s="76"/>
      <c r="P21" s="86"/>
    </row>
    <row r="22" spans="2:16" ht="50.1" customHeight="1">
      <c r="B22" s="39"/>
      <c r="C22" s="39"/>
      <c r="D22" s="51"/>
      <c r="E22" s="59"/>
      <c r="F22" s="59"/>
      <c r="G22" s="59"/>
      <c r="H22" s="59"/>
      <c r="I22" s="59"/>
      <c r="J22" s="59"/>
      <c r="K22" s="59"/>
      <c r="L22" s="59"/>
      <c r="M22" s="59"/>
      <c r="N22" s="67"/>
      <c r="O22" s="76"/>
      <c r="P22" s="86"/>
    </row>
    <row r="23" spans="2:16" ht="50.1" customHeight="1">
      <c r="B23" s="39"/>
      <c r="C23" s="39"/>
      <c r="D23" s="51"/>
      <c r="E23" s="59"/>
      <c r="F23" s="59"/>
      <c r="G23" s="59"/>
      <c r="H23" s="59"/>
      <c r="I23" s="59"/>
      <c r="J23" s="59"/>
      <c r="K23" s="59"/>
      <c r="L23" s="59"/>
      <c r="M23" s="59"/>
      <c r="N23" s="67"/>
      <c r="O23" s="76"/>
      <c r="P23" s="86"/>
    </row>
    <row r="24" spans="2:16" ht="50.1" customHeight="1">
      <c r="B24" s="39"/>
      <c r="C24" s="39"/>
      <c r="D24" s="51"/>
      <c r="E24" s="59"/>
      <c r="F24" s="59"/>
      <c r="G24" s="59"/>
      <c r="H24" s="59"/>
      <c r="I24" s="59"/>
      <c r="J24" s="59"/>
      <c r="K24" s="59"/>
      <c r="L24" s="59"/>
      <c r="M24" s="59"/>
      <c r="N24" s="67"/>
      <c r="O24" s="76"/>
      <c r="P24" s="86"/>
    </row>
  </sheetData>
  <autoFilter ref="D3:P3">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10">
    <mergeCell ref="B2:B3"/>
    <mergeCell ref="C2:C3"/>
    <mergeCell ref="D2:N3"/>
    <mergeCell ref="O2:O3"/>
    <mergeCell ref="B7:B8"/>
    <mergeCell ref="C7:C8"/>
    <mergeCell ref="B11:B12"/>
    <mergeCell ref="C11:C12"/>
    <mergeCell ref="B14:B15"/>
    <mergeCell ref="C14:C15"/>
  </mergeCells>
  <phoneticPr fontId="2"/>
  <pageMargins left="0.70866141732283472" right="0.70866141732283472" top="0.74803149606299213" bottom="0.3543307086614173" header="0.31496062992125984" footer="0.31496062992125984"/>
  <pageSetup paperSize="9" scale="85" fitToWidth="1" fitToHeight="0" orientation="landscape" usePrinterDefaults="1" r:id="rId1"/>
  <headerFooter scaleWithDoc="0">
    <oddHeader>&amp;L&amp;"HGｺﾞｼｯｸM,ﾒﾃﾞｨｳﾑ"
別紙１　大会概要</oddHeader>
    <oddFooter>&amp;C&amp;"UD デジタル 教科書体 NP,regular"&amp;P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theme="8"/>
    <pageSetUpPr fitToPage="1"/>
  </sheetPr>
  <dimension ref="B2:AK52"/>
  <sheetViews>
    <sheetView showZeros="0" tabSelected="1" view="pageBreakPreview" zoomScale="50" zoomScaleSheetLayoutView="50" workbookViewId="0">
      <selection activeCell="J5" sqref="J5"/>
    </sheetView>
  </sheetViews>
  <sheetFormatPr defaultRowHeight="30" customHeight="1"/>
  <cols>
    <col min="1" max="1" width="4.625" style="87" customWidth="1"/>
    <col min="2" max="2" width="4.625" style="29" customWidth="1"/>
    <col min="3" max="3" width="20.625" style="29" customWidth="1"/>
    <col min="4" max="4" width="7.625" style="88" customWidth="1"/>
    <col min="5" max="14" width="4.625" style="88" customWidth="1"/>
    <col min="15" max="15" width="7.625" style="89" customWidth="1"/>
    <col min="16" max="37" width="8.625" style="87" customWidth="1"/>
    <col min="38" max="16384" width="9" style="87" customWidth="1"/>
  </cols>
  <sheetData>
    <row r="2" spans="2:37" ht="30" customHeight="1">
      <c r="B2" s="32" t="s">
        <v>243</v>
      </c>
      <c r="C2" s="32" t="s">
        <v>247</v>
      </c>
      <c r="D2" s="92" t="s">
        <v>1349</v>
      </c>
      <c r="E2" s="92"/>
      <c r="F2" s="92"/>
      <c r="G2" s="92"/>
      <c r="H2" s="92"/>
      <c r="I2" s="92"/>
      <c r="J2" s="92"/>
      <c r="K2" s="92"/>
      <c r="L2" s="92"/>
      <c r="M2" s="92"/>
      <c r="N2" s="92"/>
      <c r="O2" s="99" t="s">
        <v>81</v>
      </c>
      <c r="P2" s="102" t="s">
        <v>236</v>
      </c>
      <c r="Q2" s="102"/>
      <c r="R2" s="102"/>
      <c r="S2" s="102"/>
      <c r="T2" s="102"/>
      <c r="U2" s="102"/>
      <c r="V2" s="102"/>
      <c r="W2" s="102"/>
      <c r="X2" s="102"/>
      <c r="Y2" s="102"/>
      <c r="Z2" s="102"/>
      <c r="AA2" s="102"/>
      <c r="AB2" s="102"/>
      <c r="AC2" s="102"/>
      <c r="AD2" s="102"/>
      <c r="AE2" s="102" t="s">
        <v>239</v>
      </c>
      <c r="AF2" s="102"/>
      <c r="AG2" s="102"/>
      <c r="AH2" s="102"/>
      <c r="AI2" s="102"/>
      <c r="AJ2" s="102"/>
      <c r="AK2" s="92" t="s">
        <v>697</v>
      </c>
    </row>
    <row r="3" spans="2:37" ht="80.099999999999994" customHeight="1">
      <c r="B3" s="32"/>
      <c r="C3" s="32"/>
      <c r="D3" s="92"/>
      <c r="E3" s="92"/>
      <c r="F3" s="92"/>
      <c r="G3" s="92"/>
      <c r="H3" s="92"/>
      <c r="I3" s="92"/>
      <c r="J3" s="92"/>
      <c r="K3" s="92"/>
      <c r="L3" s="92"/>
      <c r="M3" s="92"/>
      <c r="N3" s="92"/>
      <c r="O3" s="99"/>
      <c r="P3" s="103" t="s">
        <v>361</v>
      </c>
      <c r="Q3" s="108" t="s">
        <v>252</v>
      </c>
      <c r="R3" s="108" t="s">
        <v>740</v>
      </c>
      <c r="S3" s="108" t="s">
        <v>729</v>
      </c>
      <c r="T3" s="108" t="s">
        <v>181</v>
      </c>
      <c r="U3" s="108" t="s">
        <v>733</v>
      </c>
      <c r="V3" s="108" t="s">
        <v>741</v>
      </c>
      <c r="W3" s="108" t="s">
        <v>328</v>
      </c>
      <c r="X3" s="108" t="s">
        <v>363</v>
      </c>
      <c r="Y3" s="108" t="s">
        <v>420</v>
      </c>
      <c r="Z3" s="108" t="s">
        <v>742</v>
      </c>
      <c r="AA3" s="108" t="s">
        <v>377</v>
      </c>
      <c r="AB3" s="108" t="s">
        <v>429</v>
      </c>
      <c r="AC3" s="108" t="s">
        <v>743</v>
      </c>
      <c r="AD3" s="115" t="s">
        <v>109</v>
      </c>
      <c r="AE3" s="103" t="s">
        <v>744</v>
      </c>
      <c r="AF3" s="108" t="s">
        <v>553</v>
      </c>
      <c r="AG3" s="108" t="s">
        <v>591</v>
      </c>
      <c r="AH3" s="108" t="s">
        <v>745</v>
      </c>
      <c r="AI3" s="108" t="s">
        <v>192</v>
      </c>
      <c r="AJ3" s="115" t="s">
        <v>739</v>
      </c>
      <c r="AK3" s="121"/>
    </row>
    <row r="4" spans="2:37" ht="80.099999999999994" customHeight="1">
      <c r="B4" s="32"/>
      <c r="C4" s="32"/>
      <c r="D4" s="92"/>
      <c r="E4" s="92"/>
      <c r="F4" s="92"/>
      <c r="G4" s="92"/>
      <c r="H4" s="92"/>
      <c r="I4" s="92"/>
      <c r="J4" s="92"/>
      <c r="K4" s="92"/>
      <c r="L4" s="92"/>
      <c r="M4" s="92"/>
      <c r="N4" s="92"/>
      <c r="O4" s="99"/>
      <c r="P4" s="104"/>
      <c r="Q4" s="109"/>
      <c r="R4" s="109"/>
      <c r="S4" s="112"/>
      <c r="T4" s="109"/>
      <c r="U4" s="112"/>
      <c r="V4" s="112"/>
      <c r="W4" s="112"/>
      <c r="X4" s="109"/>
      <c r="Y4" s="109"/>
      <c r="Z4" s="109"/>
      <c r="AA4" s="109"/>
      <c r="AB4" s="112"/>
      <c r="AC4" s="112"/>
      <c r="AD4" s="116"/>
      <c r="AE4" s="104"/>
      <c r="AF4" s="112"/>
      <c r="AG4" s="109"/>
      <c r="AH4" s="109"/>
      <c r="AI4" s="109"/>
      <c r="AJ4" s="116"/>
      <c r="AK4" s="121"/>
    </row>
    <row r="5" spans="2:37" s="90" customFormat="1" ht="60" customHeight="1">
      <c r="B5" s="33">
        <v>1</v>
      </c>
      <c r="C5" s="33" t="s">
        <v>382</v>
      </c>
      <c r="D5" s="44">
        <v>2026</v>
      </c>
      <c r="E5" s="52" t="s">
        <v>86</v>
      </c>
      <c r="F5" s="52">
        <v>8</v>
      </c>
      <c r="G5" s="52" t="s">
        <v>105</v>
      </c>
      <c r="H5" s="52">
        <v>29</v>
      </c>
      <c r="I5" s="52" t="s">
        <v>65</v>
      </c>
      <c r="J5" s="52" t="s">
        <v>66</v>
      </c>
      <c r="K5" s="52">
        <v>9</v>
      </c>
      <c r="L5" s="52" t="s">
        <v>105</v>
      </c>
      <c r="M5" s="52">
        <v>7</v>
      </c>
      <c r="N5" s="60" t="s">
        <v>65</v>
      </c>
      <c r="O5" s="69">
        <v>10</v>
      </c>
      <c r="P5" s="105">
        <v>10</v>
      </c>
      <c r="Q5" s="110">
        <v>20</v>
      </c>
      <c r="R5" s="110">
        <v>486</v>
      </c>
      <c r="S5" s="113">
        <v>0</v>
      </c>
      <c r="T5" s="110">
        <v>360</v>
      </c>
      <c r="U5" s="110">
        <v>187</v>
      </c>
      <c r="V5" s="110">
        <v>28</v>
      </c>
      <c r="W5" s="113"/>
      <c r="X5" s="113"/>
      <c r="Y5" s="113"/>
      <c r="Z5" s="110">
        <v>4</v>
      </c>
      <c r="AA5" s="113"/>
      <c r="AB5" s="113"/>
      <c r="AC5" s="113"/>
      <c r="AD5" s="117">
        <v>25</v>
      </c>
      <c r="AE5" s="105">
        <v>1450</v>
      </c>
      <c r="AF5" s="110">
        <v>552</v>
      </c>
      <c r="AG5" s="110">
        <v>40</v>
      </c>
      <c r="AH5" s="110">
        <v>20</v>
      </c>
      <c r="AI5" s="110">
        <v>200</v>
      </c>
      <c r="AJ5" s="117">
        <v>386</v>
      </c>
      <c r="AK5" s="122">
        <f t="shared" ref="AK5:AK52" si="0">SUM(P5:AJ5)</f>
        <v>3768</v>
      </c>
    </row>
    <row r="6" spans="2:37" ht="60" customHeight="1">
      <c r="B6" s="34">
        <v>2</v>
      </c>
      <c r="C6" s="40" t="s">
        <v>785</v>
      </c>
      <c r="D6" s="93">
        <v>2026</v>
      </c>
      <c r="E6" s="95" t="s">
        <v>86</v>
      </c>
      <c r="F6" s="95">
        <v>8</v>
      </c>
      <c r="G6" s="95" t="s">
        <v>105</v>
      </c>
      <c r="H6" s="95">
        <v>29</v>
      </c>
      <c r="I6" s="95" t="s">
        <v>65</v>
      </c>
      <c r="J6" s="95" t="s">
        <v>66</v>
      </c>
      <c r="K6" s="95">
        <v>9</v>
      </c>
      <c r="L6" s="95" t="s">
        <v>105</v>
      </c>
      <c r="M6" s="95">
        <v>7</v>
      </c>
      <c r="N6" s="97" t="s">
        <v>65</v>
      </c>
      <c r="O6" s="100">
        <v>10</v>
      </c>
      <c r="P6" s="106">
        <v>10</v>
      </c>
      <c r="Q6" s="111">
        <v>66</v>
      </c>
      <c r="R6" s="111">
        <v>837</v>
      </c>
      <c r="S6" s="111">
        <v>284</v>
      </c>
      <c r="T6" s="111">
        <v>77</v>
      </c>
      <c r="U6" s="111">
        <v>249</v>
      </c>
      <c r="V6" s="111">
        <v>44</v>
      </c>
      <c r="W6" s="111">
        <v>105</v>
      </c>
      <c r="X6" s="111">
        <v>4</v>
      </c>
      <c r="Y6" s="114"/>
      <c r="Z6" s="111">
        <v>17</v>
      </c>
      <c r="AA6" s="114"/>
      <c r="AB6" s="114"/>
      <c r="AC6" s="114"/>
      <c r="AD6" s="118">
        <v>4</v>
      </c>
      <c r="AE6" s="106">
        <v>2982</v>
      </c>
      <c r="AF6" s="111">
        <v>2485</v>
      </c>
      <c r="AG6" s="111">
        <v>205</v>
      </c>
      <c r="AH6" s="111">
        <v>105</v>
      </c>
      <c r="AI6" s="111">
        <v>6800</v>
      </c>
      <c r="AJ6" s="118">
        <v>1257</v>
      </c>
      <c r="AK6" s="123">
        <f t="shared" si="0"/>
        <v>15531</v>
      </c>
    </row>
    <row r="7" spans="2:37" ht="60" customHeight="1">
      <c r="B7" s="33">
        <v>3</v>
      </c>
      <c r="C7" s="91" t="s">
        <v>771</v>
      </c>
      <c r="D7" s="44">
        <v>2026</v>
      </c>
      <c r="E7" s="52" t="s">
        <v>86</v>
      </c>
      <c r="F7" s="52">
        <v>9</v>
      </c>
      <c r="G7" s="52" t="s">
        <v>105</v>
      </c>
      <c r="H7" s="52">
        <v>7</v>
      </c>
      <c r="I7" s="52" t="s">
        <v>65</v>
      </c>
      <c r="J7" s="52" t="s">
        <v>66</v>
      </c>
      <c r="K7" s="52">
        <v>9</v>
      </c>
      <c r="L7" s="52" t="s">
        <v>105</v>
      </c>
      <c r="M7" s="52">
        <v>10</v>
      </c>
      <c r="N7" s="60" t="s">
        <v>65</v>
      </c>
      <c r="O7" s="69">
        <v>4</v>
      </c>
      <c r="P7" s="105">
        <v>5</v>
      </c>
      <c r="Q7" s="110">
        <v>10</v>
      </c>
      <c r="R7" s="110">
        <v>90</v>
      </c>
      <c r="S7" s="113">
        <v>0</v>
      </c>
      <c r="T7" s="110">
        <f>O7*36</f>
        <v>144</v>
      </c>
      <c r="U7" s="110">
        <v>34</v>
      </c>
      <c r="V7" s="110">
        <v>4</v>
      </c>
      <c r="W7" s="110">
        <v>10</v>
      </c>
      <c r="X7" s="110">
        <v>1</v>
      </c>
      <c r="Y7" s="113">
        <v>0</v>
      </c>
      <c r="Z7" s="110">
        <v>2</v>
      </c>
      <c r="AA7" s="113">
        <v>0</v>
      </c>
      <c r="AB7" s="110">
        <v>2</v>
      </c>
      <c r="AC7" s="113"/>
      <c r="AD7" s="117">
        <v>20</v>
      </c>
      <c r="AE7" s="105">
        <v>78</v>
      </c>
      <c r="AF7" s="110">
        <v>60</v>
      </c>
      <c r="AG7" s="110">
        <v>40</v>
      </c>
      <c r="AH7" s="110">
        <v>40</v>
      </c>
      <c r="AI7" s="110">
        <v>418</v>
      </c>
      <c r="AJ7" s="117">
        <v>50</v>
      </c>
      <c r="AK7" s="122">
        <f t="shared" si="0"/>
        <v>1008</v>
      </c>
    </row>
    <row r="8" spans="2:37" ht="60" customHeight="1">
      <c r="B8" s="34">
        <v>4</v>
      </c>
      <c r="C8" s="34" t="s">
        <v>390</v>
      </c>
      <c r="D8" s="93">
        <v>2026</v>
      </c>
      <c r="E8" s="95" t="s">
        <v>86</v>
      </c>
      <c r="F8" s="95">
        <v>9</v>
      </c>
      <c r="G8" s="95" t="s">
        <v>105</v>
      </c>
      <c r="H8" s="95">
        <v>8</v>
      </c>
      <c r="I8" s="95" t="s">
        <v>65</v>
      </c>
      <c r="J8" s="95" t="s">
        <v>66</v>
      </c>
      <c r="K8" s="95">
        <v>9</v>
      </c>
      <c r="L8" s="95" t="s">
        <v>105</v>
      </c>
      <c r="M8" s="95">
        <v>14</v>
      </c>
      <c r="N8" s="97" t="s">
        <v>65</v>
      </c>
      <c r="O8" s="100">
        <v>7</v>
      </c>
      <c r="P8" s="106">
        <v>60</v>
      </c>
      <c r="Q8" s="111">
        <v>60</v>
      </c>
      <c r="R8" s="111">
        <v>384</v>
      </c>
      <c r="S8" s="111">
        <v>200</v>
      </c>
      <c r="T8" s="111">
        <f>O8*36</f>
        <v>252</v>
      </c>
      <c r="U8" s="111">
        <v>238</v>
      </c>
      <c r="V8" s="111">
        <v>48</v>
      </c>
      <c r="W8" s="111">
        <v>90</v>
      </c>
      <c r="X8" s="114"/>
      <c r="Y8" s="114"/>
      <c r="Z8" s="111">
        <v>4</v>
      </c>
      <c r="AA8" s="114"/>
      <c r="AB8" s="114"/>
      <c r="AC8" s="114"/>
      <c r="AD8" s="118">
        <v>30</v>
      </c>
      <c r="AE8" s="106">
        <v>2286</v>
      </c>
      <c r="AF8" s="120"/>
      <c r="AG8" s="111">
        <v>120</v>
      </c>
      <c r="AH8" s="111">
        <v>140</v>
      </c>
      <c r="AI8" s="111">
        <v>750</v>
      </c>
      <c r="AJ8" s="118">
        <v>780</v>
      </c>
      <c r="AK8" s="123">
        <f t="shared" si="0"/>
        <v>5442</v>
      </c>
    </row>
    <row r="9" spans="2:37" ht="60" customHeight="1">
      <c r="B9" s="33">
        <v>5</v>
      </c>
      <c r="C9" s="41" t="s">
        <v>1081</v>
      </c>
      <c r="D9" s="44">
        <v>2026</v>
      </c>
      <c r="E9" s="52" t="s">
        <v>86</v>
      </c>
      <c r="F9" s="52">
        <v>9</v>
      </c>
      <c r="G9" s="52" t="s">
        <v>105</v>
      </c>
      <c r="H9" s="52">
        <v>9</v>
      </c>
      <c r="I9" s="52" t="s">
        <v>65</v>
      </c>
      <c r="J9" s="52" t="s">
        <v>66</v>
      </c>
      <c r="K9" s="52">
        <v>9</v>
      </c>
      <c r="L9" s="52" t="s">
        <v>105</v>
      </c>
      <c r="M9" s="52">
        <v>14</v>
      </c>
      <c r="N9" s="60" t="s">
        <v>65</v>
      </c>
      <c r="O9" s="69">
        <v>6</v>
      </c>
      <c r="P9" s="105">
        <v>40</v>
      </c>
      <c r="Q9" s="110">
        <v>60</v>
      </c>
      <c r="R9" s="110">
        <v>337</v>
      </c>
      <c r="S9" s="110">
        <v>117</v>
      </c>
      <c r="T9" s="110">
        <f>O9*36</f>
        <v>216</v>
      </c>
      <c r="U9" s="110">
        <v>137</v>
      </c>
      <c r="V9" s="110">
        <v>8</v>
      </c>
      <c r="W9" s="110">
        <v>10</v>
      </c>
      <c r="X9" s="110">
        <v>2</v>
      </c>
      <c r="Y9" s="113">
        <v>0</v>
      </c>
      <c r="Z9" s="110">
        <v>14</v>
      </c>
      <c r="AA9" s="113">
        <v>0</v>
      </c>
      <c r="AB9" s="113"/>
      <c r="AC9" s="113"/>
      <c r="AD9" s="117">
        <v>20</v>
      </c>
      <c r="AE9" s="105">
        <v>990</v>
      </c>
      <c r="AF9" s="110">
        <v>150</v>
      </c>
      <c r="AG9" s="110">
        <v>130</v>
      </c>
      <c r="AH9" s="110">
        <v>60</v>
      </c>
      <c r="AI9" s="110">
        <v>2500</v>
      </c>
      <c r="AJ9" s="117">
        <v>100</v>
      </c>
      <c r="AK9" s="122">
        <f t="shared" si="0"/>
        <v>4891</v>
      </c>
    </row>
    <row r="10" spans="2:37" ht="60" customHeight="1">
      <c r="B10" s="34">
        <v>6</v>
      </c>
      <c r="C10" s="42" t="s">
        <v>113</v>
      </c>
      <c r="D10" s="93">
        <v>2026</v>
      </c>
      <c r="E10" s="95" t="s">
        <v>86</v>
      </c>
      <c r="F10" s="95">
        <v>9</v>
      </c>
      <c r="G10" s="95" t="s">
        <v>105</v>
      </c>
      <c r="H10" s="95">
        <v>30</v>
      </c>
      <c r="I10" s="95" t="s">
        <v>65</v>
      </c>
      <c r="J10" s="95" t="s">
        <v>66</v>
      </c>
      <c r="K10" s="95">
        <v>10</v>
      </c>
      <c r="L10" s="95" t="s">
        <v>105</v>
      </c>
      <c r="M10" s="95">
        <v>7</v>
      </c>
      <c r="N10" s="97" t="s">
        <v>65</v>
      </c>
      <c r="O10" s="100">
        <v>8</v>
      </c>
      <c r="P10" s="106">
        <v>25</v>
      </c>
      <c r="Q10" s="111">
        <v>25</v>
      </c>
      <c r="R10" s="111">
        <v>450</v>
      </c>
      <c r="S10" s="111">
        <v>800</v>
      </c>
      <c r="T10" s="111">
        <f>O10*36</f>
        <v>288</v>
      </c>
      <c r="U10" s="111">
        <v>368</v>
      </c>
      <c r="V10" s="111">
        <v>100</v>
      </c>
      <c r="W10" s="114"/>
      <c r="X10" s="111">
        <v>5</v>
      </c>
      <c r="Y10" s="114"/>
      <c r="Z10" s="111">
        <v>5</v>
      </c>
      <c r="AA10" s="111">
        <v>30</v>
      </c>
      <c r="AB10" s="114"/>
      <c r="AC10" s="114"/>
      <c r="AD10" s="119"/>
      <c r="AE10" s="106">
        <v>304</v>
      </c>
      <c r="AF10" s="111">
        <v>50</v>
      </c>
      <c r="AG10" s="111">
        <v>100</v>
      </c>
      <c r="AH10" s="111">
        <v>100</v>
      </c>
      <c r="AI10" s="111">
        <v>75250</v>
      </c>
      <c r="AJ10" s="118">
        <v>100</v>
      </c>
      <c r="AK10" s="123">
        <f t="shared" si="0"/>
        <v>78000</v>
      </c>
    </row>
    <row r="11" spans="2:37" ht="60" customHeight="1">
      <c r="B11" s="33">
        <v>7</v>
      </c>
      <c r="C11" s="33" t="s">
        <v>392</v>
      </c>
      <c r="D11" s="44">
        <v>2026</v>
      </c>
      <c r="E11" s="52" t="s">
        <v>86</v>
      </c>
      <c r="F11" s="52">
        <v>9</v>
      </c>
      <c r="G11" s="52" t="s">
        <v>105</v>
      </c>
      <c r="H11" s="52">
        <v>6</v>
      </c>
      <c r="I11" s="52" t="s">
        <v>65</v>
      </c>
      <c r="J11" s="52" t="s">
        <v>66</v>
      </c>
      <c r="K11" s="52">
        <v>10</v>
      </c>
      <c r="L11" s="52" t="s">
        <v>105</v>
      </c>
      <c r="M11" s="52">
        <v>14</v>
      </c>
      <c r="N11" s="60" t="s">
        <v>65</v>
      </c>
      <c r="O11" s="69">
        <v>9</v>
      </c>
      <c r="P11" s="105">
        <v>10</v>
      </c>
      <c r="Q11" s="110">
        <v>10</v>
      </c>
      <c r="R11" s="110">
        <v>1615</v>
      </c>
      <c r="S11" s="110">
        <v>666</v>
      </c>
      <c r="T11" s="110">
        <f>O11*36</f>
        <v>324</v>
      </c>
      <c r="U11" s="110">
        <v>231</v>
      </c>
      <c r="V11" s="110">
        <v>40</v>
      </c>
      <c r="W11" s="110">
        <v>10</v>
      </c>
      <c r="X11" s="113"/>
      <c r="Y11" s="113"/>
      <c r="Z11" s="110">
        <v>7</v>
      </c>
      <c r="AA11" s="113"/>
      <c r="AB11" s="113"/>
      <c r="AC11" s="113"/>
      <c r="AD11" s="117">
        <v>20</v>
      </c>
      <c r="AE11" s="105">
        <v>1413</v>
      </c>
      <c r="AF11" s="110">
        <v>774</v>
      </c>
      <c r="AG11" s="110">
        <v>120</v>
      </c>
      <c r="AH11" s="110">
        <v>30</v>
      </c>
      <c r="AI11" s="110">
        <v>1020</v>
      </c>
      <c r="AJ11" s="117">
        <v>100</v>
      </c>
      <c r="AK11" s="122">
        <f t="shared" si="0"/>
        <v>6390</v>
      </c>
    </row>
    <row r="12" spans="2:37" ht="60" customHeight="1">
      <c r="B12" s="34">
        <v>8</v>
      </c>
      <c r="C12" s="34" t="s">
        <v>1189</v>
      </c>
      <c r="D12" s="93">
        <v>2026</v>
      </c>
      <c r="E12" s="95" t="s">
        <v>86</v>
      </c>
      <c r="F12" s="95">
        <v>10</v>
      </c>
      <c r="G12" s="95" t="s">
        <v>105</v>
      </c>
      <c r="H12" s="95">
        <v>16</v>
      </c>
      <c r="I12" s="95" t="s">
        <v>65</v>
      </c>
      <c r="J12" s="95" t="s">
        <v>66</v>
      </c>
      <c r="K12" s="95">
        <v>10</v>
      </c>
      <c r="L12" s="95" t="s">
        <v>105</v>
      </c>
      <c r="M12" s="95">
        <v>19</v>
      </c>
      <c r="N12" s="97" t="s">
        <v>65</v>
      </c>
      <c r="O12" s="100">
        <v>4</v>
      </c>
      <c r="P12" s="106">
        <v>60</v>
      </c>
      <c r="Q12" s="111">
        <v>140</v>
      </c>
      <c r="R12" s="111">
        <v>600</v>
      </c>
      <c r="S12" s="111">
        <v>400</v>
      </c>
      <c r="T12" s="111">
        <v>144</v>
      </c>
      <c r="U12" s="111">
        <v>151</v>
      </c>
      <c r="V12" s="111">
        <v>45</v>
      </c>
      <c r="W12" s="111">
        <v>80</v>
      </c>
      <c r="X12" s="111">
        <v>9</v>
      </c>
      <c r="Y12" s="114"/>
      <c r="Z12" s="111">
        <v>9</v>
      </c>
      <c r="AA12" s="114"/>
      <c r="AB12" s="114"/>
      <c r="AC12" s="114"/>
      <c r="AD12" s="118">
        <v>150</v>
      </c>
      <c r="AE12" s="106">
        <v>1656</v>
      </c>
      <c r="AF12" s="111">
        <v>600</v>
      </c>
      <c r="AG12" s="111">
        <v>80</v>
      </c>
      <c r="AH12" s="111">
        <v>80</v>
      </c>
      <c r="AI12" s="111">
        <v>3600</v>
      </c>
      <c r="AJ12" s="118">
        <v>90</v>
      </c>
      <c r="AK12" s="123">
        <f t="shared" si="0"/>
        <v>7894</v>
      </c>
    </row>
    <row r="13" spans="2:37" ht="60" customHeight="1">
      <c r="B13" s="33">
        <v>9</v>
      </c>
      <c r="C13" s="33" t="s">
        <v>395</v>
      </c>
      <c r="D13" s="44">
        <v>2026</v>
      </c>
      <c r="E13" s="52" t="s">
        <v>86</v>
      </c>
      <c r="F13" s="52">
        <v>10</v>
      </c>
      <c r="G13" s="52" t="s">
        <v>105</v>
      </c>
      <c r="H13" s="52">
        <v>5</v>
      </c>
      <c r="I13" s="52" t="s">
        <v>65</v>
      </c>
      <c r="J13" s="52" t="s">
        <v>66</v>
      </c>
      <c r="K13" s="52">
        <v>10</v>
      </c>
      <c r="L13" s="52" t="s">
        <v>105</v>
      </c>
      <c r="M13" s="52">
        <v>20</v>
      </c>
      <c r="N13" s="60" t="s">
        <v>65</v>
      </c>
      <c r="O13" s="69">
        <v>6</v>
      </c>
      <c r="P13" s="105">
        <v>25</v>
      </c>
      <c r="Q13" s="110">
        <v>20</v>
      </c>
      <c r="R13" s="110">
        <v>370</v>
      </c>
      <c r="S13" s="110">
        <v>216</v>
      </c>
      <c r="T13" s="110">
        <f>O13*36</f>
        <v>216</v>
      </c>
      <c r="U13" s="110">
        <v>200</v>
      </c>
      <c r="V13" s="110">
        <v>36</v>
      </c>
      <c r="W13" s="110">
        <v>60</v>
      </c>
      <c r="X13" s="110">
        <v>6</v>
      </c>
      <c r="Y13" s="110">
        <v>6</v>
      </c>
      <c r="Z13" s="113"/>
      <c r="AA13" s="113"/>
      <c r="AB13" s="113"/>
      <c r="AC13" s="113"/>
      <c r="AD13" s="117">
        <v>10</v>
      </c>
      <c r="AE13" s="105">
        <v>546</v>
      </c>
      <c r="AF13" s="110">
        <v>65</v>
      </c>
      <c r="AG13" s="110">
        <v>120</v>
      </c>
      <c r="AH13" s="110">
        <v>25</v>
      </c>
      <c r="AI13" s="110">
        <v>90150</v>
      </c>
      <c r="AJ13" s="117">
        <v>228</v>
      </c>
      <c r="AK13" s="122">
        <f t="shared" si="0"/>
        <v>92299</v>
      </c>
    </row>
    <row r="14" spans="2:37" ht="60" customHeight="1">
      <c r="B14" s="39"/>
      <c r="C14" s="39"/>
      <c r="D14" s="94"/>
      <c r="E14" s="96"/>
      <c r="F14" s="96"/>
      <c r="G14" s="96"/>
      <c r="H14" s="96"/>
      <c r="I14" s="96"/>
      <c r="J14" s="96"/>
      <c r="K14" s="96"/>
      <c r="L14" s="96"/>
      <c r="M14" s="96"/>
      <c r="N14" s="98"/>
      <c r="O14" s="101"/>
      <c r="P14" s="107"/>
      <c r="Q14" s="107"/>
      <c r="R14" s="107"/>
      <c r="S14" s="107"/>
      <c r="T14" s="107"/>
      <c r="U14" s="107"/>
      <c r="V14" s="107"/>
      <c r="W14" s="107"/>
      <c r="X14" s="107"/>
      <c r="Y14" s="107"/>
      <c r="Z14" s="107"/>
      <c r="AA14" s="107"/>
      <c r="AB14" s="107"/>
      <c r="AC14" s="107"/>
      <c r="AD14" s="107"/>
      <c r="AE14" s="107"/>
      <c r="AF14" s="107"/>
      <c r="AG14" s="107"/>
      <c r="AH14" s="107"/>
      <c r="AI14" s="107"/>
      <c r="AJ14" s="107"/>
      <c r="AK14" s="124">
        <f t="shared" si="0"/>
        <v>0</v>
      </c>
    </row>
    <row r="15" spans="2:37" ht="60" customHeight="1">
      <c r="B15" s="39"/>
      <c r="C15" s="39"/>
      <c r="D15" s="94"/>
      <c r="E15" s="96"/>
      <c r="F15" s="96"/>
      <c r="G15" s="96"/>
      <c r="H15" s="96"/>
      <c r="I15" s="96"/>
      <c r="J15" s="96"/>
      <c r="K15" s="96"/>
      <c r="L15" s="96"/>
      <c r="M15" s="96"/>
      <c r="N15" s="98"/>
      <c r="O15" s="101"/>
      <c r="P15" s="107"/>
      <c r="Q15" s="107"/>
      <c r="R15" s="107"/>
      <c r="S15" s="107"/>
      <c r="T15" s="107"/>
      <c r="U15" s="107"/>
      <c r="V15" s="107"/>
      <c r="W15" s="107"/>
      <c r="X15" s="107"/>
      <c r="Y15" s="107"/>
      <c r="Z15" s="107"/>
      <c r="AA15" s="107"/>
      <c r="AB15" s="107"/>
      <c r="AC15" s="107"/>
      <c r="AD15" s="107"/>
      <c r="AE15" s="107"/>
      <c r="AF15" s="107"/>
      <c r="AG15" s="107"/>
      <c r="AH15" s="107"/>
      <c r="AI15" s="107"/>
      <c r="AJ15" s="107"/>
      <c r="AK15" s="124">
        <f t="shared" si="0"/>
        <v>0</v>
      </c>
    </row>
    <row r="16" spans="2:37" ht="60" customHeight="1">
      <c r="B16" s="39"/>
      <c r="C16" s="39"/>
      <c r="D16" s="94"/>
      <c r="E16" s="96"/>
      <c r="F16" s="96"/>
      <c r="G16" s="96"/>
      <c r="H16" s="96"/>
      <c r="I16" s="96"/>
      <c r="J16" s="96"/>
      <c r="K16" s="96"/>
      <c r="L16" s="96"/>
      <c r="M16" s="96"/>
      <c r="N16" s="98"/>
      <c r="O16" s="101"/>
      <c r="P16" s="107"/>
      <c r="Q16" s="107"/>
      <c r="R16" s="107"/>
      <c r="S16" s="107"/>
      <c r="T16" s="107"/>
      <c r="U16" s="107"/>
      <c r="V16" s="107"/>
      <c r="W16" s="107"/>
      <c r="X16" s="107"/>
      <c r="Y16" s="107"/>
      <c r="Z16" s="107"/>
      <c r="AA16" s="107"/>
      <c r="AB16" s="107"/>
      <c r="AC16" s="107"/>
      <c r="AD16" s="107"/>
      <c r="AE16" s="107"/>
      <c r="AF16" s="107"/>
      <c r="AG16" s="107"/>
      <c r="AH16" s="107"/>
      <c r="AI16" s="107"/>
      <c r="AJ16" s="107"/>
      <c r="AK16" s="124">
        <f t="shared" si="0"/>
        <v>0</v>
      </c>
    </row>
    <row r="17" spans="2:37" ht="60" customHeight="1">
      <c r="B17" s="39"/>
      <c r="C17" s="39"/>
      <c r="D17" s="94"/>
      <c r="E17" s="96"/>
      <c r="F17" s="96"/>
      <c r="G17" s="96"/>
      <c r="H17" s="96"/>
      <c r="I17" s="96"/>
      <c r="J17" s="96"/>
      <c r="K17" s="96"/>
      <c r="L17" s="96"/>
      <c r="M17" s="96"/>
      <c r="N17" s="98"/>
      <c r="O17" s="101"/>
      <c r="P17" s="107"/>
      <c r="Q17" s="107"/>
      <c r="R17" s="107"/>
      <c r="S17" s="107"/>
      <c r="T17" s="107"/>
      <c r="U17" s="107"/>
      <c r="V17" s="107"/>
      <c r="W17" s="107"/>
      <c r="X17" s="107"/>
      <c r="Y17" s="107"/>
      <c r="Z17" s="107"/>
      <c r="AA17" s="107"/>
      <c r="AB17" s="107"/>
      <c r="AC17" s="107"/>
      <c r="AD17" s="107"/>
      <c r="AE17" s="107"/>
      <c r="AF17" s="107"/>
      <c r="AG17" s="107"/>
      <c r="AH17" s="107"/>
      <c r="AI17" s="107"/>
      <c r="AJ17" s="107"/>
      <c r="AK17" s="124">
        <f t="shared" si="0"/>
        <v>0</v>
      </c>
    </row>
    <row r="18" spans="2:37" ht="60" customHeight="1">
      <c r="B18" s="39"/>
      <c r="C18" s="39"/>
      <c r="D18" s="94"/>
      <c r="E18" s="96"/>
      <c r="F18" s="96"/>
      <c r="G18" s="96"/>
      <c r="H18" s="96"/>
      <c r="I18" s="96"/>
      <c r="J18" s="96"/>
      <c r="K18" s="96"/>
      <c r="L18" s="96"/>
      <c r="M18" s="96"/>
      <c r="N18" s="98"/>
      <c r="O18" s="101"/>
      <c r="P18" s="107"/>
      <c r="Q18" s="107"/>
      <c r="R18" s="107"/>
      <c r="S18" s="107"/>
      <c r="T18" s="107"/>
      <c r="U18" s="107"/>
      <c r="V18" s="107"/>
      <c r="W18" s="107"/>
      <c r="X18" s="107"/>
      <c r="Y18" s="107"/>
      <c r="Z18" s="107"/>
      <c r="AA18" s="107"/>
      <c r="AB18" s="107"/>
      <c r="AC18" s="107"/>
      <c r="AD18" s="107"/>
      <c r="AE18" s="107"/>
      <c r="AF18" s="107"/>
      <c r="AG18" s="107"/>
      <c r="AH18" s="107"/>
      <c r="AI18" s="107"/>
      <c r="AJ18" s="107"/>
      <c r="AK18" s="124">
        <f t="shared" si="0"/>
        <v>0</v>
      </c>
    </row>
    <row r="19" spans="2:37" ht="60" customHeight="1">
      <c r="B19" s="39"/>
      <c r="C19" s="39"/>
      <c r="D19" s="94"/>
      <c r="E19" s="96"/>
      <c r="F19" s="96"/>
      <c r="G19" s="96"/>
      <c r="H19" s="96"/>
      <c r="I19" s="96"/>
      <c r="J19" s="96"/>
      <c r="K19" s="96"/>
      <c r="L19" s="96"/>
      <c r="M19" s="96"/>
      <c r="N19" s="98"/>
      <c r="O19" s="101"/>
      <c r="P19" s="107"/>
      <c r="Q19" s="107"/>
      <c r="R19" s="107"/>
      <c r="S19" s="107"/>
      <c r="T19" s="107"/>
      <c r="U19" s="107"/>
      <c r="V19" s="107"/>
      <c r="W19" s="107"/>
      <c r="X19" s="107"/>
      <c r="Y19" s="107"/>
      <c r="Z19" s="107"/>
      <c r="AA19" s="107"/>
      <c r="AB19" s="107"/>
      <c r="AC19" s="107"/>
      <c r="AD19" s="107"/>
      <c r="AE19" s="107"/>
      <c r="AF19" s="107"/>
      <c r="AG19" s="107"/>
      <c r="AH19" s="107"/>
      <c r="AI19" s="107"/>
      <c r="AJ19" s="107"/>
      <c r="AK19" s="124">
        <f t="shared" si="0"/>
        <v>0</v>
      </c>
    </row>
    <row r="20" spans="2:37" ht="60" customHeight="1">
      <c r="B20" s="39"/>
      <c r="C20" s="39"/>
      <c r="D20" s="94"/>
      <c r="E20" s="96"/>
      <c r="F20" s="96"/>
      <c r="G20" s="96"/>
      <c r="H20" s="96"/>
      <c r="I20" s="96"/>
      <c r="J20" s="96"/>
      <c r="K20" s="96"/>
      <c r="L20" s="96"/>
      <c r="M20" s="96"/>
      <c r="N20" s="98"/>
      <c r="O20" s="101"/>
      <c r="P20" s="107"/>
      <c r="Q20" s="107"/>
      <c r="R20" s="107"/>
      <c r="S20" s="107"/>
      <c r="T20" s="107"/>
      <c r="U20" s="107"/>
      <c r="V20" s="107"/>
      <c r="W20" s="107"/>
      <c r="X20" s="107"/>
      <c r="Y20" s="107"/>
      <c r="Z20" s="107"/>
      <c r="AA20" s="107"/>
      <c r="AB20" s="107"/>
      <c r="AC20" s="107"/>
      <c r="AD20" s="107"/>
      <c r="AE20" s="107"/>
      <c r="AF20" s="107"/>
      <c r="AG20" s="107"/>
      <c r="AH20" s="107"/>
      <c r="AI20" s="107"/>
      <c r="AJ20" s="107"/>
      <c r="AK20" s="124">
        <f t="shared" si="0"/>
        <v>0</v>
      </c>
    </row>
    <row r="21" spans="2:37" ht="60" customHeight="1">
      <c r="B21" s="39"/>
      <c r="C21" s="39"/>
      <c r="D21" s="94"/>
      <c r="E21" s="96"/>
      <c r="F21" s="96"/>
      <c r="G21" s="96"/>
      <c r="H21" s="96"/>
      <c r="I21" s="96"/>
      <c r="J21" s="96"/>
      <c r="K21" s="96"/>
      <c r="L21" s="96"/>
      <c r="M21" s="96"/>
      <c r="N21" s="98"/>
      <c r="O21" s="101"/>
      <c r="P21" s="107"/>
      <c r="Q21" s="107"/>
      <c r="R21" s="107"/>
      <c r="S21" s="107"/>
      <c r="T21" s="107"/>
      <c r="U21" s="107"/>
      <c r="V21" s="107"/>
      <c r="W21" s="107"/>
      <c r="X21" s="107"/>
      <c r="Y21" s="107"/>
      <c r="Z21" s="107"/>
      <c r="AA21" s="107"/>
      <c r="AB21" s="107"/>
      <c r="AC21" s="107"/>
      <c r="AD21" s="107"/>
      <c r="AE21" s="107"/>
      <c r="AF21" s="107"/>
      <c r="AG21" s="107"/>
      <c r="AH21" s="107"/>
      <c r="AI21" s="107"/>
      <c r="AJ21" s="107"/>
      <c r="AK21" s="124">
        <f t="shared" si="0"/>
        <v>0</v>
      </c>
    </row>
    <row r="22" spans="2:37" ht="60" customHeight="1">
      <c r="B22" s="39"/>
      <c r="C22" s="39"/>
      <c r="D22" s="94"/>
      <c r="E22" s="96"/>
      <c r="F22" s="96"/>
      <c r="G22" s="96"/>
      <c r="H22" s="96"/>
      <c r="I22" s="96"/>
      <c r="J22" s="96"/>
      <c r="K22" s="96"/>
      <c r="L22" s="96"/>
      <c r="M22" s="96"/>
      <c r="N22" s="98"/>
      <c r="O22" s="101"/>
      <c r="P22" s="107"/>
      <c r="Q22" s="107"/>
      <c r="R22" s="107"/>
      <c r="S22" s="107"/>
      <c r="T22" s="107"/>
      <c r="U22" s="107"/>
      <c r="V22" s="107"/>
      <c r="W22" s="107"/>
      <c r="X22" s="107"/>
      <c r="Y22" s="107"/>
      <c r="Z22" s="107"/>
      <c r="AA22" s="107"/>
      <c r="AB22" s="107"/>
      <c r="AC22" s="107"/>
      <c r="AD22" s="107"/>
      <c r="AE22" s="107"/>
      <c r="AF22" s="107"/>
      <c r="AG22" s="107"/>
      <c r="AH22" s="107"/>
      <c r="AI22" s="107"/>
      <c r="AJ22" s="107"/>
      <c r="AK22" s="124">
        <f t="shared" si="0"/>
        <v>0</v>
      </c>
    </row>
    <row r="23" spans="2:37" ht="60" customHeight="1">
      <c r="B23" s="39"/>
      <c r="C23" s="39"/>
      <c r="D23" s="94"/>
      <c r="E23" s="96"/>
      <c r="F23" s="96"/>
      <c r="G23" s="96"/>
      <c r="H23" s="96"/>
      <c r="I23" s="96"/>
      <c r="J23" s="96"/>
      <c r="K23" s="96"/>
      <c r="L23" s="96"/>
      <c r="M23" s="96"/>
      <c r="N23" s="98"/>
      <c r="O23" s="101"/>
      <c r="P23" s="107"/>
      <c r="Q23" s="107"/>
      <c r="R23" s="107"/>
      <c r="S23" s="107"/>
      <c r="T23" s="107"/>
      <c r="U23" s="107"/>
      <c r="V23" s="107"/>
      <c r="W23" s="107"/>
      <c r="X23" s="107"/>
      <c r="Y23" s="107"/>
      <c r="Z23" s="107"/>
      <c r="AA23" s="107"/>
      <c r="AB23" s="107"/>
      <c r="AC23" s="107"/>
      <c r="AD23" s="107"/>
      <c r="AE23" s="107"/>
      <c r="AF23" s="107"/>
      <c r="AG23" s="107"/>
      <c r="AH23" s="107"/>
      <c r="AI23" s="107"/>
      <c r="AJ23" s="107"/>
      <c r="AK23" s="124">
        <f t="shared" si="0"/>
        <v>0</v>
      </c>
    </row>
    <row r="24" spans="2:37" ht="60" customHeight="1">
      <c r="B24" s="39"/>
      <c r="C24" s="39"/>
      <c r="D24" s="94"/>
      <c r="E24" s="96"/>
      <c r="F24" s="96"/>
      <c r="G24" s="96"/>
      <c r="H24" s="96"/>
      <c r="I24" s="96"/>
      <c r="J24" s="96"/>
      <c r="K24" s="96"/>
      <c r="L24" s="96"/>
      <c r="M24" s="96"/>
      <c r="N24" s="98"/>
      <c r="O24" s="101"/>
      <c r="P24" s="107"/>
      <c r="Q24" s="107"/>
      <c r="R24" s="107"/>
      <c r="S24" s="107"/>
      <c r="T24" s="107"/>
      <c r="U24" s="107"/>
      <c r="V24" s="107"/>
      <c r="W24" s="107"/>
      <c r="X24" s="107"/>
      <c r="Y24" s="107"/>
      <c r="Z24" s="107"/>
      <c r="AA24" s="107"/>
      <c r="AB24" s="107"/>
      <c r="AC24" s="107"/>
      <c r="AD24" s="107"/>
      <c r="AE24" s="107"/>
      <c r="AF24" s="107"/>
      <c r="AG24" s="107"/>
      <c r="AH24" s="107"/>
      <c r="AI24" s="107"/>
      <c r="AJ24" s="107"/>
      <c r="AK24" s="124">
        <f t="shared" si="0"/>
        <v>0</v>
      </c>
    </row>
    <row r="25" spans="2:37" ht="60" customHeight="1">
      <c r="B25" s="39"/>
      <c r="C25" s="39"/>
      <c r="D25" s="94"/>
      <c r="E25" s="96"/>
      <c r="F25" s="96"/>
      <c r="G25" s="96"/>
      <c r="H25" s="96"/>
      <c r="I25" s="96"/>
      <c r="J25" s="96"/>
      <c r="K25" s="96"/>
      <c r="L25" s="96"/>
      <c r="M25" s="96"/>
      <c r="N25" s="98"/>
      <c r="O25" s="101"/>
      <c r="P25" s="107"/>
      <c r="Q25" s="107"/>
      <c r="R25" s="107"/>
      <c r="S25" s="107"/>
      <c r="T25" s="107"/>
      <c r="U25" s="107"/>
      <c r="V25" s="107"/>
      <c r="W25" s="107"/>
      <c r="X25" s="107"/>
      <c r="Y25" s="107"/>
      <c r="Z25" s="107"/>
      <c r="AA25" s="107"/>
      <c r="AB25" s="107"/>
      <c r="AC25" s="107"/>
      <c r="AD25" s="107"/>
      <c r="AE25" s="107"/>
      <c r="AF25" s="107"/>
      <c r="AG25" s="107"/>
      <c r="AH25" s="107"/>
      <c r="AI25" s="107"/>
      <c r="AJ25" s="107"/>
      <c r="AK25" s="124">
        <f t="shared" si="0"/>
        <v>0</v>
      </c>
    </row>
    <row r="26" spans="2:37" ht="60" customHeight="1">
      <c r="B26" s="39"/>
      <c r="C26" s="39"/>
      <c r="D26" s="94"/>
      <c r="E26" s="96"/>
      <c r="F26" s="96"/>
      <c r="G26" s="96"/>
      <c r="H26" s="96"/>
      <c r="I26" s="96"/>
      <c r="J26" s="96"/>
      <c r="K26" s="96"/>
      <c r="L26" s="96"/>
      <c r="M26" s="96"/>
      <c r="N26" s="98"/>
      <c r="O26" s="101"/>
      <c r="P26" s="107"/>
      <c r="Q26" s="107"/>
      <c r="R26" s="107"/>
      <c r="S26" s="107"/>
      <c r="T26" s="107"/>
      <c r="U26" s="107"/>
      <c r="V26" s="107"/>
      <c r="W26" s="107"/>
      <c r="X26" s="107"/>
      <c r="Y26" s="107"/>
      <c r="Z26" s="107"/>
      <c r="AA26" s="107"/>
      <c r="AB26" s="107"/>
      <c r="AC26" s="107"/>
      <c r="AD26" s="107"/>
      <c r="AE26" s="107"/>
      <c r="AF26" s="107"/>
      <c r="AG26" s="107"/>
      <c r="AH26" s="107"/>
      <c r="AI26" s="107"/>
      <c r="AJ26" s="107"/>
      <c r="AK26" s="124">
        <f t="shared" si="0"/>
        <v>0</v>
      </c>
    </row>
    <row r="27" spans="2:37" ht="60" customHeight="1">
      <c r="B27" s="39"/>
      <c r="C27" s="39"/>
      <c r="D27" s="94"/>
      <c r="E27" s="96"/>
      <c r="F27" s="96"/>
      <c r="G27" s="96"/>
      <c r="H27" s="96"/>
      <c r="I27" s="96"/>
      <c r="J27" s="96"/>
      <c r="K27" s="96"/>
      <c r="L27" s="96"/>
      <c r="M27" s="96"/>
      <c r="N27" s="98"/>
      <c r="O27" s="101"/>
      <c r="P27" s="107"/>
      <c r="Q27" s="107"/>
      <c r="R27" s="107"/>
      <c r="S27" s="107"/>
      <c r="T27" s="107"/>
      <c r="U27" s="107"/>
      <c r="V27" s="107"/>
      <c r="W27" s="107"/>
      <c r="X27" s="107"/>
      <c r="Y27" s="107"/>
      <c r="Z27" s="107"/>
      <c r="AA27" s="107"/>
      <c r="AB27" s="107"/>
      <c r="AC27" s="107"/>
      <c r="AD27" s="107"/>
      <c r="AE27" s="107"/>
      <c r="AF27" s="107"/>
      <c r="AG27" s="107"/>
      <c r="AH27" s="107"/>
      <c r="AI27" s="107"/>
      <c r="AJ27" s="107"/>
      <c r="AK27" s="124">
        <f t="shared" si="0"/>
        <v>0</v>
      </c>
    </row>
    <row r="28" spans="2:37" ht="30" customHeight="1">
      <c r="B28" s="39"/>
      <c r="C28" s="39"/>
      <c r="D28" s="94"/>
      <c r="E28" s="96"/>
      <c r="F28" s="96"/>
      <c r="G28" s="96"/>
      <c r="H28" s="96"/>
      <c r="I28" s="96"/>
      <c r="J28" s="96"/>
      <c r="K28" s="96"/>
      <c r="L28" s="96"/>
      <c r="M28" s="96"/>
      <c r="N28" s="98"/>
      <c r="O28" s="101"/>
      <c r="P28" s="107"/>
      <c r="Q28" s="107"/>
      <c r="R28" s="107"/>
      <c r="S28" s="107"/>
      <c r="T28" s="107"/>
      <c r="U28" s="107"/>
      <c r="V28" s="107"/>
      <c r="W28" s="107"/>
      <c r="X28" s="107"/>
      <c r="Y28" s="107"/>
      <c r="Z28" s="107"/>
      <c r="AA28" s="107"/>
      <c r="AB28" s="107"/>
      <c r="AC28" s="107"/>
      <c r="AD28" s="107"/>
      <c r="AE28" s="107"/>
      <c r="AF28" s="107"/>
      <c r="AG28" s="107"/>
      <c r="AH28" s="107"/>
      <c r="AI28" s="107"/>
      <c r="AJ28" s="107"/>
      <c r="AK28" s="124">
        <f t="shared" si="0"/>
        <v>0</v>
      </c>
    </row>
    <row r="29" spans="2:37" ht="30" customHeight="1">
      <c r="B29" s="39"/>
      <c r="C29" s="39"/>
      <c r="D29" s="94"/>
      <c r="E29" s="96"/>
      <c r="F29" s="96"/>
      <c r="G29" s="96"/>
      <c r="H29" s="96"/>
      <c r="I29" s="96"/>
      <c r="J29" s="96"/>
      <c r="K29" s="96"/>
      <c r="L29" s="96"/>
      <c r="M29" s="96"/>
      <c r="N29" s="98"/>
      <c r="O29" s="101"/>
      <c r="P29" s="107"/>
      <c r="Q29" s="107"/>
      <c r="R29" s="107"/>
      <c r="S29" s="107"/>
      <c r="T29" s="107"/>
      <c r="U29" s="107"/>
      <c r="V29" s="107"/>
      <c r="W29" s="107"/>
      <c r="X29" s="107"/>
      <c r="Y29" s="107"/>
      <c r="Z29" s="107"/>
      <c r="AA29" s="107"/>
      <c r="AB29" s="107"/>
      <c r="AC29" s="107"/>
      <c r="AD29" s="107"/>
      <c r="AE29" s="107"/>
      <c r="AF29" s="107"/>
      <c r="AG29" s="107"/>
      <c r="AH29" s="107"/>
      <c r="AI29" s="107"/>
      <c r="AJ29" s="107"/>
      <c r="AK29" s="124">
        <f t="shared" si="0"/>
        <v>0</v>
      </c>
    </row>
    <row r="30" spans="2:37" ht="30" customHeight="1">
      <c r="B30" s="39"/>
      <c r="C30" s="39"/>
      <c r="D30" s="94"/>
      <c r="E30" s="96"/>
      <c r="F30" s="96"/>
      <c r="G30" s="96"/>
      <c r="H30" s="96"/>
      <c r="I30" s="96"/>
      <c r="J30" s="96"/>
      <c r="K30" s="96"/>
      <c r="L30" s="96"/>
      <c r="M30" s="96"/>
      <c r="N30" s="98"/>
      <c r="O30" s="101"/>
      <c r="P30" s="107"/>
      <c r="Q30" s="107"/>
      <c r="R30" s="107"/>
      <c r="S30" s="107"/>
      <c r="T30" s="107"/>
      <c r="U30" s="107"/>
      <c r="V30" s="107"/>
      <c r="W30" s="107"/>
      <c r="X30" s="107"/>
      <c r="Y30" s="107"/>
      <c r="Z30" s="107"/>
      <c r="AA30" s="107"/>
      <c r="AB30" s="107"/>
      <c r="AC30" s="107"/>
      <c r="AD30" s="107"/>
      <c r="AE30" s="107"/>
      <c r="AF30" s="107"/>
      <c r="AG30" s="107"/>
      <c r="AH30" s="107"/>
      <c r="AI30" s="107"/>
      <c r="AJ30" s="107"/>
      <c r="AK30" s="124">
        <f t="shared" si="0"/>
        <v>0</v>
      </c>
    </row>
    <row r="31" spans="2:37" ht="30" customHeight="1">
      <c r="B31" s="39"/>
      <c r="C31" s="39"/>
      <c r="D31" s="94"/>
      <c r="E31" s="96"/>
      <c r="F31" s="96"/>
      <c r="G31" s="96"/>
      <c r="H31" s="96"/>
      <c r="I31" s="96"/>
      <c r="J31" s="96"/>
      <c r="K31" s="96"/>
      <c r="L31" s="96"/>
      <c r="M31" s="96"/>
      <c r="N31" s="98"/>
      <c r="O31" s="101"/>
      <c r="P31" s="107"/>
      <c r="Q31" s="107"/>
      <c r="R31" s="107"/>
      <c r="S31" s="107"/>
      <c r="T31" s="107"/>
      <c r="U31" s="107"/>
      <c r="V31" s="107"/>
      <c r="W31" s="107"/>
      <c r="X31" s="107"/>
      <c r="Y31" s="107"/>
      <c r="Z31" s="107"/>
      <c r="AA31" s="107"/>
      <c r="AB31" s="107"/>
      <c r="AC31" s="107"/>
      <c r="AD31" s="107"/>
      <c r="AE31" s="107"/>
      <c r="AF31" s="107"/>
      <c r="AG31" s="107"/>
      <c r="AH31" s="107"/>
      <c r="AI31" s="107"/>
      <c r="AJ31" s="107"/>
      <c r="AK31" s="124">
        <f t="shared" si="0"/>
        <v>0</v>
      </c>
    </row>
    <row r="32" spans="2:37" ht="30" customHeight="1">
      <c r="B32" s="39"/>
      <c r="C32" s="39"/>
      <c r="D32" s="94"/>
      <c r="E32" s="96"/>
      <c r="F32" s="96"/>
      <c r="G32" s="96"/>
      <c r="H32" s="96"/>
      <c r="I32" s="96"/>
      <c r="J32" s="96"/>
      <c r="K32" s="96"/>
      <c r="L32" s="96"/>
      <c r="M32" s="96"/>
      <c r="N32" s="98"/>
      <c r="O32" s="101"/>
      <c r="P32" s="107"/>
      <c r="Q32" s="107"/>
      <c r="R32" s="107"/>
      <c r="S32" s="107"/>
      <c r="T32" s="107"/>
      <c r="U32" s="107"/>
      <c r="V32" s="107"/>
      <c r="W32" s="107"/>
      <c r="X32" s="107"/>
      <c r="Y32" s="107"/>
      <c r="Z32" s="107"/>
      <c r="AA32" s="107"/>
      <c r="AB32" s="107"/>
      <c r="AC32" s="107"/>
      <c r="AD32" s="107"/>
      <c r="AE32" s="107"/>
      <c r="AF32" s="107"/>
      <c r="AG32" s="107"/>
      <c r="AH32" s="107"/>
      <c r="AI32" s="107"/>
      <c r="AJ32" s="107"/>
      <c r="AK32" s="124">
        <f t="shared" si="0"/>
        <v>0</v>
      </c>
    </row>
    <row r="33" spans="2:37" ht="30" customHeight="1">
      <c r="B33" s="39"/>
      <c r="C33" s="39"/>
      <c r="D33" s="94"/>
      <c r="E33" s="96"/>
      <c r="F33" s="96"/>
      <c r="G33" s="96"/>
      <c r="H33" s="96"/>
      <c r="I33" s="96"/>
      <c r="J33" s="96"/>
      <c r="K33" s="96"/>
      <c r="L33" s="96"/>
      <c r="M33" s="96"/>
      <c r="N33" s="98"/>
      <c r="O33" s="101"/>
      <c r="P33" s="107"/>
      <c r="Q33" s="107"/>
      <c r="R33" s="107"/>
      <c r="S33" s="107"/>
      <c r="T33" s="107"/>
      <c r="U33" s="107"/>
      <c r="V33" s="107"/>
      <c r="W33" s="107"/>
      <c r="X33" s="107"/>
      <c r="Y33" s="107"/>
      <c r="Z33" s="107"/>
      <c r="AA33" s="107"/>
      <c r="AB33" s="107"/>
      <c r="AC33" s="107"/>
      <c r="AD33" s="107"/>
      <c r="AE33" s="107"/>
      <c r="AF33" s="107"/>
      <c r="AG33" s="107"/>
      <c r="AH33" s="107"/>
      <c r="AI33" s="107"/>
      <c r="AJ33" s="107"/>
      <c r="AK33" s="124">
        <f t="shared" si="0"/>
        <v>0</v>
      </c>
    </row>
    <row r="34" spans="2:37" ht="30" customHeight="1">
      <c r="B34" s="39"/>
      <c r="C34" s="39"/>
      <c r="D34" s="94"/>
      <c r="E34" s="96"/>
      <c r="F34" s="96"/>
      <c r="G34" s="96"/>
      <c r="H34" s="96"/>
      <c r="I34" s="96"/>
      <c r="J34" s="96"/>
      <c r="K34" s="96"/>
      <c r="L34" s="96"/>
      <c r="M34" s="96"/>
      <c r="N34" s="98"/>
      <c r="O34" s="101"/>
      <c r="P34" s="107"/>
      <c r="Q34" s="107"/>
      <c r="R34" s="107"/>
      <c r="S34" s="107"/>
      <c r="T34" s="107"/>
      <c r="U34" s="107"/>
      <c r="V34" s="107"/>
      <c r="W34" s="107"/>
      <c r="X34" s="107"/>
      <c r="Y34" s="107"/>
      <c r="Z34" s="107"/>
      <c r="AA34" s="107"/>
      <c r="AB34" s="107"/>
      <c r="AC34" s="107"/>
      <c r="AD34" s="107"/>
      <c r="AE34" s="107"/>
      <c r="AF34" s="107"/>
      <c r="AG34" s="107"/>
      <c r="AH34" s="107"/>
      <c r="AI34" s="107"/>
      <c r="AJ34" s="107"/>
      <c r="AK34" s="124">
        <f t="shared" si="0"/>
        <v>0</v>
      </c>
    </row>
    <row r="35" spans="2:37" ht="30" customHeight="1">
      <c r="B35" s="39"/>
      <c r="C35" s="39"/>
      <c r="D35" s="94"/>
      <c r="E35" s="96"/>
      <c r="F35" s="96"/>
      <c r="G35" s="96"/>
      <c r="H35" s="96"/>
      <c r="I35" s="96"/>
      <c r="J35" s="96"/>
      <c r="K35" s="96"/>
      <c r="L35" s="96"/>
      <c r="M35" s="96"/>
      <c r="N35" s="98"/>
      <c r="O35" s="101"/>
      <c r="P35" s="107"/>
      <c r="Q35" s="107"/>
      <c r="R35" s="107"/>
      <c r="S35" s="107"/>
      <c r="T35" s="107"/>
      <c r="U35" s="107"/>
      <c r="V35" s="107"/>
      <c r="W35" s="107"/>
      <c r="X35" s="107"/>
      <c r="Y35" s="107"/>
      <c r="Z35" s="107"/>
      <c r="AA35" s="107"/>
      <c r="AB35" s="107"/>
      <c r="AC35" s="107"/>
      <c r="AD35" s="107"/>
      <c r="AE35" s="107"/>
      <c r="AF35" s="107"/>
      <c r="AG35" s="107"/>
      <c r="AH35" s="107"/>
      <c r="AI35" s="107"/>
      <c r="AJ35" s="107"/>
      <c r="AK35" s="124">
        <f t="shared" si="0"/>
        <v>0</v>
      </c>
    </row>
    <row r="36" spans="2:37" ht="30" customHeight="1">
      <c r="B36" s="39"/>
      <c r="C36" s="39"/>
      <c r="D36" s="94"/>
      <c r="E36" s="96"/>
      <c r="F36" s="96"/>
      <c r="G36" s="96"/>
      <c r="H36" s="96"/>
      <c r="I36" s="96"/>
      <c r="J36" s="96"/>
      <c r="K36" s="96"/>
      <c r="L36" s="96"/>
      <c r="M36" s="96"/>
      <c r="N36" s="98"/>
      <c r="O36" s="101"/>
      <c r="P36" s="107"/>
      <c r="Q36" s="107"/>
      <c r="R36" s="107"/>
      <c r="S36" s="107"/>
      <c r="T36" s="107"/>
      <c r="U36" s="107"/>
      <c r="V36" s="107"/>
      <c r="W36" s="107"/>
      <c r="X36" s="107"/>
      <c r="Y36" s="107"/>
      <c r="Z36" s="107"/>
      <c r="AA36" s="107"/>
      <c r="AB36" s="107"/>
      <c r="AC36" s="107"/>
      <c r="AD36" s="107"/>
      <c r="AE36" s="107"/>
      <c r="AF36" s="107"/>
      <c r="AG36" s="107"/>
      <c r="AH36" s="107"/>
      <c r="AI36" s="107"/>
      <c r="AJ36" s="107"/>
      <c r="AK36" s="124">
        <f t="shared" si="0"/>
        <v>0</v>
      </c>
    </row>
    <row r="37" spans="2:37" ht="30" customHeight="1">
      <c r="B37" s="39"/>
      <c r="C37" s="39"/>
      <c r="D37" s="94"/>
      <c r="E37" s="96"/>
      <c r="F37" s="96"/>
      <c r="G37" s="96"/>
      <c r="H37" s="96"/>
      <c r="I37" s="96"/>
      <c r="J37" s="96"/>
      <c r="K37" s="96"/>
      <c r="L37" s="96"/>
      <c r="M37" s="96"/>
      <c r="N37" s="98"/>
      <c r="O37" s="101"/>
      <c r="P37" s="107"/>
      <c r="Q37" s="107"/>
      <c r="R37" s="107"/>
      <c r="S37" s="107"/>
      <c r="T37" s="107"/>
      <c r="U37" s="107"/>
      <c r="V37" s="107"/>
      <c r="W37" s="107"/>
      <c r="X37" s="107"/>
      <c r="Y37" s="107"/>
      <c r="Z37" s="107"/>
      <c r="AA37" s="107"/>
      <c r="AB37" s="107"/>
      <c r="AC37" s="107"/>
      <c r="AD37" s="107"/>
      <c r="AE37" s="107"/>
      <c r="AF37" s="107"/>
      <c r="AG37" s="107"/>
      <c r="AH37" s="107"/>
      <c r="AI37" s="107"/>
      <c r="AJ37" s="107"/>
      <c r="AK37" s="124">
        <f t="shared" si="0"/>
        <v>0</v>
      </c>
    </row>
    <row r="38" spans="2:37" ht="30" customHeight="1">
      <c r="B38" s="39"/>
      <c r="C38" s="39"/>
      <c r="D38" s="94"/>
      <c r="E38" s="96"/>
      <c r="F38" s="96"/>
      <c r="G38" s="96"/>
      <c r="H38" s="96"/>
      <c r="I38" s="96"/>
      <c r="J38" s="96"/>
      <c r="K38" s="96"/>
      <c r="L38" s="96"/>
      <c r="M38" s="96"/>
      <c r="N38" s="98"/>
      <c r="O38" s="101"/>
      <c r="P38" s="107"/>
      <c r="Q38" s="107"/>
      <c r="R38" s="107"/>
      <c r="S38" s="107"/>
      <c r="T38" s="107"/>
      <c r="U38" s="107"/>
      <c r="V38" s="107"/>
      <c r="W38" s="107"/>
      <c r="X38" s="107"/>
      <c r="Y38" s="107"/>
      <c r="Z38" s="107"/>
      <c r="AA38" s="107"/>
      <c r="AB38" s="107"/>
      <c r="AC38" s="107"/>
      <c r="AD38" s="107"/>
      <c r="AE38" s="107"/>
      <c r="AF38" s="107"/>
      <c r="AG38" s="107"/>
      <c r="AH38" s="107"/>
      <c r="AI38" s="107"/>
      <c r="AJ38" s="107"/>
      <c r="AK38" s="124">
        <f t="shared" si="0"/>
        <v>0</v>
      </c>
    </row>
    <row r="39" spans="2:37" ht="30" customHeight="1">
      <c r="B39" s="39"/>
      <c r="C39" s="39"/>
      <c r="D39" s="94"/>
      <c r="E39" s="96"/>
      <c r="F39" s="96"/>
      <c r="G39" s="96"/>
      <c r="H39" s="96"/>
      <c r="I39" s="96"/>
      <c r="J39" s="96"/>
      <c r="K39" s="96"/>
      <c r="L39" s="96"/>
      <c r="M39" s="96"/>
      <c r="N39" s="98"/>
      <c r="O39" s="101"/>
      <c r="P39" s="107"/>
      <c r="Q39" s="107"/>
      <c r="R39" s="107"/>
      <c r="S39" s="107"/>
      <c r="T39" s="107"/>
      <c r="U39" s="107"/>
      <c r="V39" s="107"/>
      <c r="W39" s="107"/>
      <c r="X39" s="107"/>
      <c r="Y39" s="107"/>
      <c r="Z39" s="107"/>
      <c r="AA39" s="107"/>
      <c r="AB39" s="107"/>
      <c r="AC39" s="107"/>
      <c r="AD39" s="107"/>
      <c r="AE39" s="107"/>
      <c r="AF39" s="107"/>
      <c r="AG39" s="107"/>
      <c r="AH39" s="107"/>
      <c r="AI39" s="107"/>
      <c r="AJ39" s="107"/>
      <c r="AK39" s="124">
        <f t="shared" si="0"/>
        <v>0</v>
      </c>
    </row>
    <row r="40" spans="2:37" ht="30" customHeight="1">
      <c r="B40" s="39"/>
      <c r="C40" s="39"/>
      <c r="D40" s="94"/>
      <c r="E40" s="96"/>
      <c r="F40" s="96"/>
      <c r="G40" s="96"/>
      <c r="H40" s="96"/>
      <c r="I40" s="96"/>
      <c r="J40" s="96"/>
      <c r="K40" s="96"/>
      <c r="L40" s="96"/>
      <c r="M40" s="96"/>
      <c r="N40" s="98"/>
      <c r="O40" s="101"/>
      <c r="P40" s="107"/>
      <c r="Q40" s="107"/>
      <c r="R40" s="107"/>
      <c r="S40" s="107"/>
      <c r="T40" s="107"/>
      <c r="U40" s="107"/>
      <c r="V40" s="107"/>
      <c r="W40" s="107"/>
      <c r="X40" s="107"/>
      <c r="Y40" s="107"/>
      <c r="Z40" s="107"/>
      <c r="AA40" s="107"/>
      <c r="AB40" s="107"/>
      <c r="AC40" s="107"/>
      <c r="AD40" s="107"/>
      <c r="AE40" s="107"/>
      <c r="AF40" s="107"/>
      <c r="AG40" s="107"/>
      <c r="AH40" s="107"/>
      <c r="AI40" s="107"/>
      <c r="AJ40" s="107"/>
      <c r="AK40" s="124">
        <f t="shared" si="0"/>
        <v>0</v>
      </c>
    </row>
    <row r="41" spans="2:37" ht="30" customHeight="1">
      <c r="B41" s="39"/>
      <c r="C41" s="39"/>
      <c r="D41" s="94"/>
      <c r="E41" s="96"/>
      <c r="F41" s="96"/>
      <c r="G41" s="96"/>
      <c r="H41" s="96"/>
      <c r="I41" s="96"/>
      <c r="J41" s="96"/>
      <c r="K41" s="96"/>
      <c r="L41" s="96"/>
      <c r="M41" s="96"/>
      <c r="N41" s="98"/>
      <c r="O41" s="101"/>
      <c r="P41" s="107"/>
      <c r="Q41" s="107"/>
      <c r="R41" s="107"/>
      <c r="S41" s="107"/>
      <c r="T41" s="107"/>
      <c r="U41" s="107"/>
      <c r="V41" s="107"/>
      <c r="W41" s="107"/>
      <c r="X41" s="107"/>
      <c r="Y41" s="107"/>
      <c r="Z41" s="107"/>
      <c r="AA41" s="107"/>
      <c r="AB41" s="107"/>
      <c r="AC41" s="107"/>
      <c r="AD41" s="107"/>
      <c r="AE41" s="107"/>
      <c r="AF41" s="107"/>
      <c r="AG41" s="107"/>
      <c r="AH41" s="107"/>
      <c r="AI41" s="107"/>
      <c r="AJ41" s="107"/>
      <c r="AK41" s="124">
        <f t="shared" si="0"/>
        <v>0</v>
      </c>
    </row>
    <row r="42" spans="2:37" ht="30" customHeight="1">
      <c r="B42" s="39"/>
      <c r="C42" s="39"/>
      <c r="D42" s="94"/>
      <c r="E42" s="96"/>
      <c r="F42" s="96"/>
      <c r="G42" s="96"/>
      <c r="H42" s="96"/>
      <c r="I42" s="96"/>
      <c r="J42" s="96"/>
      <c r="K42" s="96"/>
      <c r="L42" s="96"/>
      <c r="M42" s="96"/>
      <c r="N42" s="98"/>
      <c r="O42" s="101"/>
      <c r="P42" s="107"/>
      <c r="Q42" s="107"/>
      <c r="R42" s="107"/>
      <c r="S42" s="107"/>
      <c r="T42" s="107"/>
      <c r="U42" s="107"/>
      <c r="V42" s="107"/>
      <c r="W42" s="107"/>
      <c r="X42" s="107"/>
      <c r="Y42" s="107"/>
      <c r="Z42" s="107"/>
      <c r="AA42" s="107"/>
      <c r="AB42" s="107"/>
      <c r="AC42" s="107"/>
      <c r="AD42" s="107"/>
      <c r="AE42" s="107"/>
      <c r="AF42" s="107"/>
      <c r="AG42" s="107"/>
      <c r="AH42" s="107"/>
      <c r="AI42" s="107"/>
      <c r="AJ42" s="107"/>
      <c r="AK42" s="124">
        <f t="shared" si="0"/>
        <v>0</v>
      </c>
    </row>
    <row r="43" spans="2:37" ht="30" customHeight="1">
      <c r="B43" s="39"/>
      <c r="C43" s="39"/>
      <c r="D43" s="94"/>
      <c r="E43" s="96"/>
      <c r="F43" s="96"/>
      <c r="G43" s="96"/>
      <c r="H43" s="96"/>
      <c r="I43" s="96"/>
      <c r="J43" s="96"/>
      <c r="K43" s="96"/>
      <c r="L43" s="96"/>
      <c r="M43" s="96"/>
      <c r="N43" s="98"/>
      <c r="O43" s="101"/>
      <c r="P43" s="107"/>
      <c r="Q43" s="107"/>
      <c r="R43" s="107"/>
      <c r="S43" s="107"/>
      <c r="T43" s="107"/>
      <c r="U43" s="107"/>
      <c r="V43" s="107"/>
      <c r="W43" s="107"/>
      <c r="X43" s="107"/>
      <c r="Y43" s="107"/>
      <c r="Z43" s="107"/>
      <c r="AA43" s="107"/>
      <c r="AB43" s="107"/>
      <c r="AC43" s="107"/>
      <c r="AD43" s="107"/>
      <c r="AE43" s="107"/>
      <c r="AF43" s="107"/>
      <c r="AG43" s="107"/>
      <c r="AH43" s="107"/>
      <c r="AI43" s="107"/>
      <c r="AJ43" s="107"/>
      <c r="AK43" s="124">
        <f t="shared" si="0"/>
        <v>0</v>
      </c>
    </row>
    <row r="44" spans="2:37" ht="30" customHeight="1">
      <c r="B44" s="39"/>
      <c r="C44" s="39"/>
      <c r="D44" s="94"/>
      <c r="E44" s="96"/>
      <c r="F44" s="96"/>
      <c r="G44" s="96"/>
      <c r="H44" s="96"/>
      <c r="I44" s="96"/>
      <c r="J44" s="96"/>
      <c r="K44" s="96"/>
      <c r="L44" s="96"/>
      <c r="M44" s="96"/>
      <c r="N44" s="98"/>
      <c r="O44" s="101"/>
      <c r="P44" s="107"/>
      <c r="Q44" s="107"/>
      <c r="R44" s="107"/>
      <c r="S44" s="107"/>
      <c r="T44" s="107"/>
      <c r="U44" s="107"/>
      <c r="V44" s="107"/>
      <c r="W44" s="107"/>
      <c r="X44" s="107"/>
      <c r="Y44" s="107"/>
      <c r="Z44" s="107"/>
      <c r="AA44" s="107"/>
      <c r="AB44" s="107"/>
      <c r="AC44" s="107"/>
      <c r="AD44" s="107"/>
      <c r="AE44" s="107"/>
      <c r="AF44" s="107"/>
      <c r="AG44" s="107"/>
      <c r="AH44" s="107"/>
      <c r="AI44" s="107"/>
      <c r="AJ44" s="107"/>
      <c r="AK44" s="124">
        <f t="shared" si="0"/>
        <v>0</v>
      </c>
    </row>
    <row r="45" spans="2:37" ht="30" customHeight="1">
      <c r="B45" s="39"/>
      <c r="C45" s="39"/>
      <c r="D45" s="94"/>
      <c r="E45" s="96"/>
      <c r="F45" s="96"/>
      <c r="G45" s="96"/>
      <c r="H45" s="96"/>
      <c r="I45" s="96"/>
      <c r="J45" s="96"/>
      <c r="K45" s="96"/>
      <c r="L45" s="96"/>
      <c r="M45" s="96"/>
      <c r="N45" s="98"/>
      <c r="O45" s="101"/>
      <c r="P45" s="107"/>
      <c r="Q45" s="107"/>
      <c r="R45" s="107"/>
      <c r="S45" s="107"/>
      <c r="T45" s="107"/>
      <c r="U45" s="107"/>
      <c r="V45" s="107"/>
      <c r="W45" s="107"/>
      <c r="X45" s="107"/>
      <c r="Y45" s="107"/>
      <c r="Z45" s="107"/>
      <c r="AA45" s="107"/>
      <c r="AB45" s="107"/>
      <c r="AC45" s="107"/>
      <c r="AD45" s="107"/>
      <c r="AE45" s="107"/>
      <c r="AF45" s="107"/>
      <c r="AG45" s="107"/>
      <c r="AH45" s="107"/>
      <c r="AI45" s="107"/>
      <c r="AJ45" s="107"/>
      <c r="AK45" s="124">
        <f t="shared" si="0"/>
        <v>0</v>
      </c>
    </row>
    <row r="46" spans="2:37" ht="30" customHeight="1">
      <c r="B46" s="39"/>
      <c r="C46" s="39"/>
      <c r="D46" s="94"/>
      <c r="E46" s="96"/>
      <c r="F46" s="96"/>
      <c r="G46" s="96"/>
      <c r="H46" s="96"/>
      <c r="I46" s="96"/>
      <c r="J46" s="96"/>
      <c r="K46" s="96"/>
      <c r="L46" s="96"/>
      <c r="M46" s="96"/>
      <c r="N46" s="98"/>
      <c r="O46" s="101"/>
      <c r="P46" s="107"/>
      <c r="Q46" s="107"/>
      <c r="R46" s="107"/>
      <c r="S46" s="107"/>
      <c r="T46" s="107"/>
      <c r="U46" s="107"/>
      <c r="V46" s="107"/>
      <c r="W46" s="107"/>
      <c r="X46" s="107"/>
      <c r="Y46" s="107"/>
      <c r="Z46" s="107"/>
      <c r="AA46" s="107"/>
      <c r="AB46" s="107"/>
      <c r="AC46" s="107"/>
      <c r="AD46" s="107"/>
      <c r="AE46" s="107"/>
      <c r="AF46" s="107"/>
      <c r="AG46" s="107"/>
      <c r="AH46" s="107"/>
      <c r="AI46" s="107"/>
      <c r="AJ46" s="107"/>
      <c r="AK46" s="124">
        <f t="shared" si="0"/>
        <v>0</v>
      </c>
    </row>
    <row r="47" spans="2:37" ht="30" customHeight="1">
      <c r="B47" s="39"/>
      <c r="C47" s="39"/>
      <c r="D47" s="94"/>
      <c r="E47" s="96"/>
      <c r="F47" s="96"/>
      <c r="G47" s="96"/>
      <c r="H47" s="96"/>
      <c r="I47" s="96"/>
      <c r="J47" s="96"/>
      <c r="K47" s="96"/>
      <c r="L47" s="96"/>
      <c r="M47" s="96"/>
      <c r="N47" s="98"/>
      <c r="O47" s="101"/>
      <c r="P47" s="107"/>
      <c r="Q47" s="107"/>
      <c r="R47" s="107"/>
      <c r="S47" s="107"/>
      <c r="T47" s="107"/>
      <c r="U47" s="107"/>
      <c r="V47" s="107"/>
      <c r="W47" s="107"/>
      <c r="X47" s="107"/>
      <c r="Y47" s="107"/>
      <c r="Z47" s="107"/>
      <c r="AA47" s="107"/>
      <c r="AB47" s="107"/>
      <c r="AC47" s="107"/>
      <c r="AD47" s="107"/>
      <c r="AE47" s="107"/>
      <c r="AF47" s="107"/>
      <c r="AG47" s="107"/>
      <c r="AH47" s="107"/>
      <c r="AI47" s="107"/>
      <c r="AJ47" s="107"/>
      <c r="AK47" s="124">
        <f t="shared" si="0"/>
        <v>0</v>
      </c>
    </row>
    <row r="48" spans="2:37" ht="30" customHeight="1">
      <c r="B48" s="39"/>
      <c r="C48" s="39"/>
      <c r="D48" s="94"/>
      <c r="E48" s="96"/>
      <c r="F48" s="96"/>
      <c r="G48" s="96"/>
      <c r="H48" s="96"/>
      <c r="I48" s="96"/>
      <c r="J48" s="96"/>
      <c r="K48" s="96"/>
      <c r="L48" s="96"/>
      <c r="M48" s="96"/>
      <c r="N48" s="98"/>
      <c r="O48" s="101"/>
      <c r="P48" s="107"/>
      <c r="Q48" s="107"/>
      <c r="R48" s="107"/>
      <c r="S48" s="107"/>
      <c r="T48" s="107"/>
      <c r="U48" s="107"/>
      <c r="V48" s="107"/>
      <c r="W48" s="107"/>
      <c r="X48" s="107"/>
      <c r="Y48" s="107"/>
      <c r="Z48" s="107"/>
      <c r="AA48" s="107"/>
      <c r="AB48" s="107"/>
      <c r="AC48" s="107"/>
      <c r="AD48" s="107"/>
      <c r="AE48" s="107"/>
      <c r="AF48" s="107"/>
      <c r="AG48" s="107"/>
      <c r="AH48" s="107"/>
      <c r="AI48" s="107"/>
      <c r="AJ48" s="107"/>
      <c r="AK48" s="124">
        <f t="shared" si="0"/>
        <v>0</v>
      </c>
    </row>
    <row r="49" spans="2:37" ht="30" customHeight="1">
      <c r="B49" s="39"/>
      <c r="C49" s="39"/>
      <c r="D49" s="94"/>
      <c r="E49" s="96"/>
      <c r="F49" s="96"/>
      <c r="G49" s="96"/>
      <c r="H49" s="96"/>
      <c r="I49" s="96"/>
      <c r="J49" s="96"/>
      <c r="K49" s="96"/>
      <c r="L49" s="96"/>
      <c r="M49" s="96"/>
      <c r="N49" s="98"/>
      <c r="O49" s="101"/>
      <c r="P49" s="107"/>
      <c r="Q49" s="107"/>
      <c r="R49" s="107"/>
      <c r="S49" s="107"/>
      <c r="T49" s="107"/>
      <c r="U49" s="107"/>
      <c r="V49" s="107"/>
      <c r="W49" s="107"/>
      <c r="X49" s="107"/>
      <c r="Y49" s="107"/>
      <c r="Z49" s="107"/>
      <c r="AA49" s="107"/>
      <c r="AB49" s="107"/>
      <c r="AC49" s="107"/>
      <c r="AD49" s="107"/>
      <c r="AE49" s="107"/>
      <c r="AF49" s="107"/>
      <c r="AG49" s="107"/>
      <c r="AH49" s="107"/>
      <c r="AI49" s="107"/>
      <c r="AJ49" s="107"/>
      <c r="AK49" s="124">
        <f t="shared" si="0"/>
        <v>0</v>
      </c>
    </row>
    <row r="50" spans="2:37" ht="30" customHeight="1">
      <c r="B50" s="39"/>
      <c r="C50" s="39"/>
      <c r="D50" s="94"/>
      <c r="E50" s="96"/>
      <c r="F50" s="96"/>
      <c r="G50" s="96"/>
      <c r="H50" s="96"/>
      <c r="I50" s="96"/>
      <c r="J50" s="96"/>
      <c r="K50" s="96"/>
      <c r="L50" s="96"/>
      <c r="M50" s="96"/>
      <c r="N50" s="98"/>
      <c r="O50" s="101"/>
      <c r="P50" s="107"/>
      <c r="Q50" s="107"/>
      <c r="R50" s="107"/>
      <c r="S50" s="107"/>
      <c r="T50" s="107"/>
      <c r="U50" s="107"/>
      <c r="V50" s="107"/>
      <c r="W50" s="107"/>
      <c r="X50" s="107"/>
      <c r="Y50" s="107"/>
      <c r="Z50" s="107"/>
      <c r="AA50" s="107"/>
      <c r="AB50" s="107"/>
      <c r="AC50" s="107"/>
      <c r="AD50" s="107"/>
      <c r="AE50" s="107"/>
      <c r="AF50" s="107"/>
      <c r="AG50" s="107"/>
      <c r="AH50" s="107"/>
      <c r="AI50" s="107"/>
      <c r="AJ50" s="107"/>
      <c r="AK50" s="124">
        <f t="shared" si="0"/>
        <v>0</v>
      </c>
    </row>
    <row r="51" spans="2:37" ht="30" customHeight="1">
      <c r="B51" s="39"/>
      <c r="C51" s="39"/>
      <c r="D51" s="94"/>
      <c r="E51" s="96"/>
      <c r="F51" s="96"/>
      <c r="G51" s="96"/>
      <c r="H51" s="96"/>
      <c r="I51" s="96"/>
      <c r="J51" s="96"/>
      <c r="K51" s="96"/>
      <c r="L51" s="96"/>
      <c r="M51" s="96"/>
      <c r="N51" s="98"/>
      <c r="O51" s="101"/>
      <c r="P51" s="107"/>
      <c r="Q51" s="107"/>
      <c r="R51" s="107"/>
      <c r="S51" s="107"/>
      <c r="T51" s="107"/>
      <c r="U51" s="107"/>
      <c r="V51" s="107"/>
      <c r="W51" s="107"/>
      <c r="X51" s="107"/>
      <c r="Y51" s="107"/>
      <c r="Z51" s="107"/>
      <c r="AA51" s="107"/>
      <c r="AB51" s="107"/>
      <c r="AC51" s="107"/>
      <c r="AD51" s="107"/>
      <c r="AE51" s="107"/>
      <c r="AF51" s="107"/>
      <c r="AG51" s="107"/>
      <c r="AH51" s="107"/>
      <c r="AI51" s="107"/>
      <c r="AJ51" s="107"/>
      <c r="AK51" s="124">
        <f t="shared" si="0"/>
        <v>0</v>
      </c>
    </row>
    <row r="52" spans="2:37" ht="30" customHeight="1">
      <c r="B52" s="39"/>
      <c r="C52" s="39"/>
      <c r="D52" s="94"/>
      <c r="E52" s="96"/>
      <c r="F52" s="96"/>
      <c r="G52" s="96"/>
      <c r="H52" s="96"/>
      <c r="I52" s="96"/>
      <c r="J52" s="96"/>
      <c r="K52" s="96"/>
      <c r="L52" s="96"/>
      <c r="M52" s="96"/>
      <c r="N52" s="98"/>
      <c r="O52" s="101"/>
      <c r="P52" s="107"/>
      <c r="Q52" s="107"/>
      <c r="R52" s="107"/>
      <c r="S52" s="107"/>
      <c r="T52" s="107"/>
      <c r="U52" s="107"/>
      <c r="V52" s="107"/>
      <c r="W52" s="107"/>
      <c r="X52" s="107"/>
      <c r="Y52" s="107"/>
      <c r="Z52" s="107"/>
      <c r="AA52" s="107"/>
      <c r="AB52" s="107"/>
      <c r="AC52" s="107"/>
      <c r="AD52" s="107"/>
      <c r="AE52" s="107"/>
      <c r="AF52" s="107"/>
      <c r="AG52" s="107"/>
      <c r="AH52" s="107"/>
      <c r="AI52" s="107"/>
      <c r="AJ52" s="107"/>
      <c r="AK52" s="124">
        <f t="shared" si="0"/>
        <v>0</v>
      </c>
    </row>
  </sheetData>
  <mergeCells count="28">
    <mergeCell ref="P2:AD2"/>
    <mergeCell ref="AE2:AJ2"/>
    <mergeCell ref="B2:B4"/>
    <mergeCell ref="C2:C4"/>
    <mergeCell ref="D2:N4"/>
    <mergeCell ref="O2:O4"/>
    <mergeCell ref="AK2:AK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s>
  <phoneticPr fontId="2"/>
  <pageMargins left="0.19685039370078738" right="0.19685039370078738" top="0.74803149606299213" bottom="0.74803149606299213" header="0.31496062992125984" footer="0.31496062992125984"/>
  <pageSetup paperSize="9" scale="53" fitToWidth="1" fitToHeight="1" orientation="landscape" usePrinterDefaults="1" r:id="rId1"/>
  <headerFooter scaleWithDoc="0">
    <oddHeader>&amp;L&amp;"HGSｺﾞｼｯｸM,ﾒﾃﾞｨｳﾑ"
別紙２　損害賠償責任保険対象者数推計</oddHeader>
    <oddFooter>&amp;C&amp;"UD デジタル 教科書体 NP,regular"&amp;P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theme="8"/>
  </sheetPr>
  <dimension ref="B2:T43"/>
  <sheetViews>
    <sheetView showZeros="0" view="pageBreakPreview" zoomScale="80" zoomScaleSheetLayoutView="80" workbookViewId="0">
      <pane ySplit="3" topLeftCell="A4" activePane="bottomLeft" state="frozen"/>
      <selection pane="bottomLeft" activeCell="O7" sqref="O7"/>
    </sheetView>
  </sheetViews>
  <sheetFormatPr defaultRowHeight="18.95" customHeight="1"/>
  <cols>
    <col min="1" max="1" width="5.625" style="28" customWidth="1"/>
    <col min="2" max="2" width="5.625" style="29" customWidth="1"/>
    <col min="3" max="3" width="20.625" style="28" customWidth="1"/>
    <col min="4" max="4" width="10.625" style="28" customWidth="1"/>
    <col min="5" max="5" width="30.625" style="125" customWidth="1"/>
    <col min="6" max="6" width="25.625" style="125" customWidth="1"/>
    <col min="7" max="8" width="20.625" style="126" customWidth="1"/>
    <col min="9" max="9" width="7.625" style="29" customWidth="1"/>
    <col min="10" max="19" width="4.625" style="29" customWidth="1"/>
    <col min="20" max="20" width="7.625" style="29" customWidth="1"/>
    <col min="21" max="16384" width="9" style="28" customWidth="1"/>
  </cols>
  <sheetData>
    <row r="2" spans="2:20" s="29" customFormat="1" ht="24.95" customHeight="1">
      <c r="B2" s="32" t="s">
        <v>243</v>
      </c>
      <c r="C2" s="32" t="s">
        <v>247</v>
      </c>
      <c r="D2" s="140" t="s">
        <v>251</v>
      </c>
      <c r="E2" s="153"/>
      <c r="F2" s="162" t="s">
        <v>253</v>
      </c>
      <c r="G2" s="171" t="s">
        <v>467</v>
      </c>
      <c r="H2" s="171"/>
      <c r="I2" s="193" t="s">
        <v>289</v>
      </c>
      <c r="J2" s="193"/>
      <c r="K2" s="193"/>
      <c r="L2" s="193"/>
      <c r="M2" s="193"/>
      <c r="N2" s="193"/>
      <c r="O2" s="193"/>
      <c r="P2" s="193"/>
      <c r="Q2" s="193"/>
      <c r="R2" s="193"/>
      <c r="S2" s="193"/>
      <c r="T2" s="206" t="s">
        <v>81</v>
      </c>
    </row>
    <row r="3" spans="2:20" s="29" customFormat="1" ht="24.95" customHeight="1">
      <c r="B3" s="32"/>
      <c r="C3" s="32"/>
      <c r="D3" s="141"/>
      <c r="E3" s="154"/>
      <c r="F3" s="162"/>
      <c r="G3" s="172" t="s">
        <v>187</v>
      </c>
      <c r="H3" s="180" t="s">
        <v>469</v>
      </c>
      <c r="I3" s="193"/>
      <c r="J3" s="193"/>
      <c r="K3" s="193"/>
      <c r="L3" s="193"/>
      <c r="M3" s="193"/>
      <c r="N3" s="193"/>
      <c r="O3" s="193"/>
      <c r="P3" s="193"/>
      <c r="Q3" s="193"/>
      <c r="R3" s="193"/>
      <c r="S3" s="193"/>
      <c r="T3" s="206"/>
    </row>
    <row r="4" spans="2:20" s="127" customFormat="1" ht="24.95" customHeight="1">
      <c r="B4" s="128">
        <v>1</v>
      </c>
      <c r="C4" s="128" t="s">
        <v>382</v>
      </c>
      <c r="D4" s="142" t="s">
        <v>565</v>
      </c>
      <c r="E4" s="155" t="s">
        <v>484</v>
      </c>
      <c r="F4" s="163" t="s">
        <v>675</v>
      </c>
      <c r="G4" s="173">
        <v>40008</v>
      </c>
      <c r="H4" s="181">
        <v>40008</v>
      </c>
      <c r="I4" s="49">
        <v>2026</v>
      </c>
      <c r="J4" s="57" t="s">
        <v>86</v>
      </c>
      <c r="K4" s="57">
        <v>8</v>
      </c>
      <c r="L4" s="57" t="s">
        <v>105</v>
      </c>
      <c r="M4" s="198">
        <v>22</v>
      </c>
      <c r="N4" s="57" t="s">
        <v>65</v>
      </c>
      <c r="O4" s="57" t="s">
        <v>66</v>
      </c>
      <c r="P4" s="57">
        <v>9</v>
      </c>
      <c r="Q4" s="57" t="s">
        <v>105</v>
      </c>
      <c r="R4" s="198">
        <v>10</v>
      </c>
      <c r="S4" s="65" t="s">
        <v>65</v>
      </c>
      <c r="T4" s="74">
        <v>20</v>
      </c>
    </row>
    <row r="5" spans="2:20" s="127" customFormat="1" ht="24.95" customHeight="1">
      <c r="B5" s="129"/>
      <c r="C5" s="129"/>
      <c r="D5" s="143" t="s">
        <v>616</v>
      </c>
      <c r="E5" s="156" t="s">
        <v>486</v>
      </c>
      <c r="F5" s="164" t="s">
        <v>710</v>
      </c>
      <c r="G5" s="174">
        <v>7306.03</v>
      </c>
      <c r="H5" s="182">
        <v>11512.88</v>
      </c>
      <c r="I5" s="50">
        <v>2026</v>
      </c>
      <c r="J5" s="58" t="s">
        <v>86</v>
      </c>
      <c r="K5" s="58">
        <v>9</v>
      </c>
      <c r="L5" s="58" t="s">
        <v>105</v>
      </c>
      <c r="M5" s="199">
        <v>2</v>
      </c>
      <c r="N5" s="58" t="s">
        <v>65</v>
      </c>
      <c r="O5" s="58" t="s">
        <v>66</v>
      </c>
      <c r="P5" s="58">
        <v>9</v>
      </c>
      <c r="Q5" s="58" t="s">
        <v>105</v>
      </c>
      <c r="R5" s="199">
        <v>3</v>
      </c>
      <c r="S5" s="66" t="s">
        <v>65</v>
      </c>
      <c r="T5" s="75">
        <v>2</v>
      </c>
    </row>
    <row r="6" spans="2:20" ht="24.95" customHeight="1">
      <c r="B6" s="130">
        <v>2</v>
      </c>
      <c r="C6" s="135" t="s">
        <v>785</v>
      </c>
      <c r="D6" s="144" t="s">
        <v>684</v>
      </c>
      <c r="E6" s="157" t="s">
        <v>772</v>
      </c>
      <c r="F6" s="165" t="s">
        <v>704</v>
      </c>
      <c r="G6" s="175">
        <v>2256</v>
      </c>
      <c r="H6" s="183">
        <v>280000</v>
      </c>
      <c r="I6" s="47">
        <v>2026</v>
      </c>
      <c r="J6" s="55" t="s">
        <v>86</v>
      </c>
      <c r="K6" s="55">
        <v>8</v>
      </c>
      <c r="L6" s="55" t="s">
        <v>105</v>
      </c>
      <c r="M6" s="200">
        <v>24</v>
      </c>
      <c r="N6" s="55" t="s">
        <v>65</v>
      </c>
      <c r="O6" s="55" t="s">
        <v>66</v>
      </c>
      <c r="P6" s="55">
        <v>9</v>
      </c>
      <c r="Q6" s="55" t="s">
        <v>105</v>
      </c>
      <c r="R6" s="200">
        <v>6</v>
      </c>
      <c r="S6" s="63" t="s">
        <v>65</v>
      </c>
      <c r="T6" s="72">
        <v>14</v>
      </c>
    </row>
    <row r="7" spans="2:20" ht="24.95" customHeight="1">
      <c r="B7" s="131"/>
      <c r="C7" s="131"/>
      <c r="D7" s="145" t="s">
        <v>291</v>
      </c>
      <c r="E7" s="158" t="s">
        <v>787</v>
      </c>
      <c r="F7" s="166" t="s">
        <v>738</v>
      </c>
      <c r="G7" s="176">
        <v>4415</v>
      </c>
      <c r="H7" s="184">
        <v>10631</v>
      </c>
      <c r="I7" s="194">
        <v>2026</v>
      </c>
      <c r="J7" s="196" t="s">
        <v>86</v>
      </c>
      <c r="K7" s="196">
        <v>8</v>
      </c>
      <c r="L7" s="196" t="s">
        <v>105</v>
      </c>
      <c r="M7" s="201">
        <v>21</v>
      </c>
      <c r="N7" s="196" t="s">
        <v>65</v>
      </c>
      <c r="O7" s="196" t="s">
        <v>66</v>
      </c>
      <c r="P7" s="196">
        <v>9</v>
      </c>
      <c r="Q7" s="196" t="s">
        <v>105</v>
      </c>
      <c r="R7" s="201">
        <v>6</v>
      </c>
      <c r="S7" s="204" t="s">
        <v>65</v>
      </c>
      <c r="T7" s="207">
        <v>17</v>
      </c>
    </row>
    <row r="8" spans="2:20" ht="24.95" customHeight="1">
      <c r="B8" s="131"/>
      <c r="C8" s="131"/>
      <c r="D8" s="145"/>
      <c r="E8" s="158" t="s">
        <v>788</v>
      </c>
      <c r="F8" s="166" t="s">
        <v>718</v>
      </c>
      <c r="G8" s="176">
        <v>1828</v>
      </c>
      <c r="H8" s="184">
        <v>147000</v>
      </c>
      <c r="I8" s="194">
        <v>2026</v>
      </c>
      <c r="J8" s="196" t="s">
        <v>86</v>
      </c>
      <c r="K8" s="196">
        <v>8</v>
      </c>
      <c r="L8" s="196" t="s">
        <v>105</v>
      </c>
      <c r="M8" s="201">
        <v>27</v>
      </c>
      <c r="N8" s="196" t="s">
        <v>65</v>
      </c>
      <c r="O8" s="196" t="s">
        <v>66</v>
      </c>
      <c r="P8" s="196">
        <v>9</v>
      </c>
      <c r="Q8" s="196" t="s">
        <v>105</v>
      </c>
      <c r="R8" s="201">
        <v>6</v>
      </c>
      <c r="S8" s="204" t="s">
        <v>65</v>
      </c>
      <c r="T8" s="207">
        <v>11</v>
      </c>
    </row>
    <row r="9" spans="2:20" ht="24.95" customHeight="1">
      <c r="B9" s="131"/>
      <c r="C9" s="131"/>
      <c r="D9" s="145"/>
      <c r="E9" s="158" t="s">
        <v>789</v>
      </c>
      <c r="F9" s="166" t="s">
        <v>718</v>
      </c>
      <c r="G9" s="176">
        <v>1566</v>
      </c>
      <c r="H9" s="184"/>
      <c r="I9" s="194">
        <v>2026</v>
      </c>
      <c r="J9" s="196" t="s">
        <v>86</v>
      </c>
      <c r="K9" s="196">
        <v>8</v>
      </c>
      <c r="L9" s="196" t="s">
        <v>105</v>
      </c>
      <c r="M9" s="201">
        <v>27</v>
      </c>
      <c r="N9" s="196" t="s">
        <v>65</v>
      </c>
      <c r="O9" s="196" t="s">
        <v>66</v>
      </c>
      <c r="P9" s="196">
        <v>9</v>
      </c>
      <c r="Q9" s="196" t="s">
        <v>105</v>
      </c>
      <c r="R9" s="201">
        <v>6</v>
      </c>
      <c r="S9" s="204" t="s">
        <v>65</v>
      </c>
      <c r="T9" s="207">
        <v>11</v>
      </c>
    </row>
    <row r="10" spans="2:20" ht="24.95" customHeight="1">
      <c r="B10" s="33">
        <v>3</v>
      </c>
      <c r="C10" s="33" t="s">
        <v>383</v>
      </c>
      <c r="D10" s="146" t="s">
        <v>565</v>
      </c>
      <c r="E10" s="159" t="s">
        <v>747</v>
      </c>
      <c r="F10" s="167" t="s">
        <v>101</v>
      </c>
      <c r="G10" s="177">
        <v>1640</v>
      </c>
      <c r="H10" s="185">
        <v>280000</v>
      </c>
      <c r="I10" s="46">
        <v>2026</v>
      </c>
      <c r="J10" s="54" t="s">
        <v>86</v>
      </c>
      <c r="K10" s="54">
        <v>9</v>
      </c>
      <c r="L10" s="54" t="s">
        <v>105</v>
      </c>
      <c r="M10" s="52">
        <v>2</v>
      </c>
      <c r="N10" s="54" t="s">
        <v>65</v>
      </c>
      <c r="O10" s="54" t="s">
        <v>66</v>
      </c>
      <c r="P10" s="54">
        <v>9</v>
      </c>
      <c r="Q10" s="54" t="s">
        <v>105</v>
      </c>
      <c r="R10" s="52">
        <v>11</v>
      </c>
      <c r="S10" s="62" t="s">
        <v>65</v>
      </c>
      <c r="T10" s="71">
        <v>10</v>
      </c>
    </row>
    <row r="11" spans="2:20" ht="24.95" customHeight="1">
      <c r="B11" s="130">
        <v>4</v>
      </c>
      <c r="C11" s="130" t="s">
        <v>390</v>
      </c>
      <c r="D11" s="144" t="s">
        <v>565</v>
      </c>
      <c r="E11" s="157" t="s">
        <v>676</v>
      </c>
      <c r="F11" s="165" t="s">
        <v>191</v>
      </c>
      <c r="G11" s="175">
        <v>2251.0699999999997</v>
      </c>
      <c r="H11" s="186">
        <v>280000</v>
      </c>
      <c r="I11" s="47">
        <v>2026</v>
      </c>
      <c r="J11" s="55" t="s">
        <v>86</v>
      </c>
      <c r="K11" s="55">
        <v>9</v>
      </c>
      <c r="L11" s="55" t="s">
        <v>105</v>
      </c>
      <c r="M11" s="200">
        <v>1</v>
      </c>
      <c r="N11" s="55" t="s">
        <v>65</v>
      </c>
      <c r="O11" s="55" t="s">
        <v>66</v>
      </c>
      <c r="P11" s="55">
        <v>9</v>
      </c>
      <c r="Q11" s="55" t="s">
        <v>105</v>
      </c>
      <c r="R11" s="200">
        <v>18</v>
      </c>
      <c r="S11" s="63" t="s">
        <v>65</v>
      </c>
      <c r="T11" s="72">
        <v>18</v>
      </c>
    </row>
    <row r="12" spans="2:20" ht="24.95" customHeight="1">
      <c r="B12" s="131"/>
      <c r="C12" s="131"/>
      <c r="D12" s="145"/>
      <c r="E12" s="158" t="s">
        <v>641</v>
      </c>
      <c r="F12" s="166" t="s">
        <v>191</v>
      </c>
      <c r="G12" s="176">
        <v>6126</v>
      </c>
      <c r="H12" s="184"/>
      <c r="I12" s="194">
        <v>2026</v>
      </c>
      <c r="J12" s="196" t="s">
        <v>86</v>
      </c>
      <c r="K12" s="196">
        <v>9</v>
      </c>
      <c r="L12" s="196" t="s">
        <v>105</v>
      </c>
      <c r="M12" s="201">
        <v>1</v>
      </c>
      <c r="N12" s="196" t="s">
        <v>65</v>
      </c>
      <c r="O12" s="196" t="s">
        <v>66</v>
      </c>
      <c r="P12" s="196">
        <v>9</v>
      </c>
      <c r="Q12" s="196" t="s">
        <v>105</v>
      </c>
      <c r="R12" s="201">
        <v>18</v>
      </c>
      <c r="S12" s="204" t="s">
        <v>65</v>
      </c>
      <c r="T12" s="207">
        <v>18</v>
      </c>
    </row>
    <row r="13" spans="2:20" ht="24.95" customHeight="1">
      <c r="B13" s="132"/>
      <c r="C13" s="132"/>
      <c r="D13" s="147" t="s">
        <v>616</v>
      </c>
      <c r="E13" s="160" t="s">
        <v>486</v>
      </c>
      <c r="F13" s="168" t="s">
        <v>710</v>
      </c>
      <c r="G13" s="178">
        <v>7306.03</v>
      </c>
      <c r="H13" s="187">
        <v>11512.88</v>
      </c>
      <c r="I13" s="48">
        <v>2026</v>
      </c>
      <c r="J13" s="56" t="s">
        <v>86</v>
      </c>
      <c r="K13" s="56">
        <v>9</v>
      </c>
      <c r="L13" s="56" t="s">
        <v>105</v>
      </c>
      <c r="M13" s="202">
        <v>8</v>
      </c>
      <c r="N13" s="56" t="s">
        <v>65</v>
      </c>
      <c r="O13" s="56" t="s">
        <v>66</v>
      </c>
      <c r="P13" s="56">
        <v>9</v>
      </c>
      <c r="Q13" s="56" t="s">
        <v>105</v>
      </c>
      <c r="R13" s="202">
        <v>8</v>
      </c>
      <c r="S13" s="64" t="s">
        <v>65</v>
      </c>
      <c r="T13" s="73">
        <v>1</v>
      </c>
    </row>
    <row r="14" spans="2:20" ht="24.95" customHeight="1">
      <c r="B14" s="128">
        <v>5</v>
      </c>
      <c r="C14" s="136" t="s">
        <v>1081</v>
      </c>
      <c r="D14" s="142" t="s">
        <v>565</v>
      </c>
      <c r="E14" s="155" t="s">
        <v>1082</v>
      </c>
      <c r="F14" s="163" t="s">
        <v>1083</v>
      </c>
      <c r="G14" s="173">
        <v>2256</v>
      </c>
      <c r="H14" s="181">
        <v>280000</v>
      </c>
      <c r="I14" s="49">
        <v>2026</v>
      </c>
      <c r="J14" s="57" t="s">
        <v>86</v>
      </c>
      <c r="K14" s="57">
        <v>9</v>
      </c>
      <c r="L14" s="57" t="s">
        <v>105</v>
      </c>
      <c r="M14" s="198">
        <v>7</v>
      </c>
      <c r="N14" s="57" t="s">
        <v>65</v>
      </c>
      <c r="O14" s="57" t="s">
        <v>66</v>
      </c>
      <c r="P14" s="57">
        <v>9</v>
      </c>
      <c r="Q14" s="57" t="s">
        <v>105</v>
      </c>
      <c r="R14" s="198">
        <v>17</v>
      </c>
      <c r="S14" s="65" t="s">
        <v>65</v>
      </c>
      <c r="T14" s="74">
        <v>11</v>
      </c>
    </row>
    <row r="15" spans="2:20" ht="24.95" customHeight="1">
      <c r="B15" s="133"/>
      <c r="C15" s="133"/>
      <c r="D15" s="148" t="s">
        <v>291</v>
      </c>
      <c r="E15" s="161" t="s">
        <v>755</v>
      </c>
      <c r="F15" s="169" t="s">
        <v>738</v>
      </c>
      <c r="G15" s="179">
        <v>4415</v>
      </c>
      <c r="H15" s="188">
        <v>10631</v>
      </c>
      <c r="I15" s="195">
        <v>2026</v>
      </c>
      <c r="J15" s="197" t="s">
        <v>86</v>
      </c>
      <c r="K15" s="197">
        <v>9</v>
      </c>
      <c r="L15" s="197" t="s">
        <v>105</v>
      </c>
      <c r="M15" s="203">
        <v>7</v>
      </c>
      <c r="N15" s="197" t="s">
        <v>65</v>
      </c>
      <c r="O15" s="197" t="s">
        <v>66</v>
      </c>
      <c r="P15" s="197">
        <v>9</v>
      </c>
      <c r="Q15" s="197" t="s">
        <v>105</v>
      </c>
      <c r="R15" s="203">
        <v>17</v>
      </c>
      <c r="S15" s="205" t="s">
        <v>65</v>
      </c>
      <c r="T15" s="208">
        <v>11</v>
      </c>
    </row>
    <row r="16" spans="2:20" ht="24.95" customHeight="1">
      <c r="B16" s="133"/>
      <c r="C16" s="133"/>
      <c r="D16" s="148"/>
      <c r="E16" s="161" t="s">
        <v>788</v>
      </c>
      <c r="F16" s="169" t="s">
        <v>718</v>
      </c>
      <c r="G16" s="179">
        <v>1828</v>
      </c>
      <c r="H16" s="189">
        <v>147000</v>
      </c>
      <c r="I16" s="195">
        <v>2026</v>
      </c>
      <c r="J16" s="197" t="s">
        <v>86</v>
      </c>
      <c r="K16" s="197">
        <v>9</v>
      </c>
      <c r="L16" s="197" t="s">
        <v>105</v>
      </c>
      <c r="M16" s="203">
        <v>7</v>
      </c>
      <c r="N16" s="197" t="s">
        <v>65</v>
      </c>
      <c r="O16" s="197" t="s">
        <v>66</v>
      </c>
      <c r="P16" s="197">
        <v>9</v>
      </c>
      <c r="Q16" s="197" t="s">
        <v>105</v>
      </c>
      <c r="R16" s="203">
        <v>17</v>
      </c>
      <c r="S16" s="205" t="s">
        <v>65</v>
      </c>
      <c r="T16" s="208">
        <v>11</v>
      </c>
    </row>
    <row r="17" spans="2:20" ht="24.95" customHeight="1">
      <c r="B17" s="129"/>
      <c r="C17" s="129"/>
      <c r="D17" s="143"/>
      <c r="E17" s="156" t="s">
        <v>71</v>
      </c>
      <c r="F17" s="164" t="s">
        <v>718</v>
      </c>
      <c r="G17" s="174">
        <v>1566</v>
      </c>
      <c r="H17" s="190"/>
      <c r="I17" s="50">
        <v>2026</v>
      </c>
      <c r="J17" s="58" t="s">
        <v>86</v>
      </c>
      <c r="K17" s="58">
        <v>9</v>
      </c>
      <c r="L17" s="58" t="s">
        <v>105</v>
      </c>
      <c r="M17" s="199">
        <v>7</v>
      </c>
      <c r="N17" s="58" t="s">
        <v>65</v>
      </c>
      <c r="O17" s="58" t="s">
        <v>66</v>
      </c>
      <c r="P17" s="58">
        <v>9</v>
      </c>
      <c r="Q17" s="58" t="s">
        <v>105</v>
      </c>
      <c r="R17" s="199">
        <v>17</v>
      </c>
      <c r="S17" s="66" t="s">
        <v>65</v>
      </c>
      <c r="T17" s="75">
        <v>11</v>
      </c>
    </row>
    <row r="18" spans="2:20" ht="24.95" customHeight="1">
      <c r="B18" s="130">
        <v>6</v>
      </c>
      <c r="C18" s="137" t="s">
        <v>113</v>
      </c>
      <c r="D18" s="149" t="s">
        <v>565</v>
      </c>
      <c r="E18" s="157" t="s">
        <v>1106</v>
      </c>
      <c r="F18" s="165" t="s">
        <v>191</v>
      </c>
      <c r="G18" s="175">
        <v>20600</v>
      </c>
      <c r="H18" s="186">
        <v>280000</v>
      </c>
      <c r="I18" s="47">
        <v>2026</v>
      </c>
      <c r="J18" s="55" t="s">
        <v>86</v>
      </c>
      <c r="K18" s="55">
        <v>9</v>
      </c>
      <c r="L18" s="55" t="s">
        <v>105</v>
      </c>
      <c r="M18" s="200">
        <v>24</v>
      </c>
      <c r="N18" s="55" t="s">
        <v>65</v>
      </c>
      <c r="O18" s="55" t="s">
        <v>66</v>
      </c>
      <c r="P18" s="55">
        <v>10</v>
      </c>
      <c r="Q18" s="55" t="s">
        <v>105</v>
      </c>
      <c r="R18" s="200">
        <v>14</v>
      </c>
      <c r="S18" s="63" t="s">
        <v>65</v>
      </c>
      <c r="T18" s="72">
        <v>21</v>
      </c>
    </row>
    <row r="19" spans="2:20" ht="24.95" customHeight="1">
      <c r="B19" s="131"/>
      <c r="C19" s="138"/>
      <c r="D19" s="150" t="s">
        <v>291</v>
      </c>
      <c r="E19" s="158" t="s">
        <v>641</v>
      </c>
      <c r="F19" s="166" t="s">
        <v>191</v>
      </c>
      <c r="G19" s="176">
        <v>6126</v>
      </c>
      <c r="H19" s="191" t="s">
        <v>1115</v>
      </c>
      <c r="I19" s="194">
        <v>2026</v>
      </c>
      <c r="J19" s="196" t="s">
        <v>86</v>
      </c>
      <c r="K19" s="196">
        <v>9</v>
      </c>
      <c r="L19" s="196" t="s">
        <v>105</v>
      </c>
      <c r="M19" s="201">
        <v>30</v>
      </c>
      <c r="N19" s="196" t="s">
        <v>65</v>
      </c>
      <c r="O19" s="196" t="s">
        <v>66</v>
      </c>
      <c r="P19" s="196">
        <v>10</v>
      </c>
      <c r="Q19" s="196" t="s">
        <v>105</v>
      </c>
      <c r="R19" s="201">
        <v>6</v>
      </c>
      <c r="S19" s="204" t="s">
        <v>65</v>
      </c>
      <c r="T19" s="207">
        <v>7</v>
      </c>
    </row>
    <row r="20" spans="2:20" ht="24.95" customHeight="1">
      <c r="B20" s="131"/>
      <c r="C20" s="138"/>
      <c r="D20" s="150"/>
      <c r="E20" s="158" t="s">
        <v>1107</v>
      </c>
      <c r="F20" s="166" t="s">
        <v>1113</v>
      </c>
      <c r="G20" s="176">
        <v>12532</v>
      </c>
      <c r="H20" s="184">
        <v>12532</v>
      </c>
      <c r="I20" s="194">
        <v>2026</v>
      </c>
      <c r="J20" s="196" t="s">
        <v>86</v>
      </c>
      <c r="K20" s="196">
        <v>9</v>
      </c>
      <c r="L20" s="196" t="s">
        <v>105</v>
      </c>
      <c r="M20" s="201">
        <v>30</v>
      </c>
      <c r="N20" s="196" t="s">
        <v>65</v>
      </c>
      <c r="O20" s="196" t="s">
        <v>66</v>
      </c>
      <c r="P20" s="196">
        <v>10</v>
      </c>
      <c r="Q20" s="196" t="s">
        <v>105</v>
      </c>
      <c r="R20" s="201">
        <v>6</v>
      </c>
      <c r="S20" s="204" t="s">
        <v>65</v>
      </c>
      <c r="T20" s="207">
        <v>7</v>
      </c>
    </row>
    <row r="21" spans="2:20" ht="24.95" customHeight="1">
      <c r="B21" s="131"/>
      <c r="C21" s="138"/>
      <c r="D21" s="150"/>
      <c r="E21" s="158" t="s">
        <v>1108</v>
      </c>
      <c r="F21" s="166" t="s">
        <v>635</v>
      </c>
      <c r="G21" s="176">
        <v>15740</v>
      </c>
      <c r="H21" s="184">
        <v>28312</v>
      </c>
      <c r="I21" s="194">
        <v>2026</v>
      </c>
      <c r="J21" s="196" t="s">
        <v>86</v>
      </c>
      <c r="K21" s="196">
        <v>9</v>
      </c>
      <c r="L21" s="196" t="s">
        <v>105</v>
      </c>
      <c r="M21" s="201">
        <v>30</v>
      </c>
      <c r="N21" s="196" t="s">
        <v>65</v>
      </c>
      <c r="O21" s="196" t="s">
        <v>66</v>
      </c>
      <c r="P21" s="196">
        <v>10</v>
      </c>
      <c r="Q21" s="196" t="s">
        <v>105</v>
      </c>
      <c r="R21" s="201">
        <v>6</v>
      </c>
      <c r="S21" s="204" t="s">
        <v>65</v>
      </c>
      <c r="T21" s="207">
        <v>7</v>
      </c>
    </row>
    <row r="22" spans="2:20" ht="24.95" customHeight="1">
      <c r="B22" s="131"/>
      <c r="C22" s="138"/>
      <c r="D22" s="150"/>
      <c r="E22" s="158" t="s">
        <v>44</v>
      </c>
      <c r="F22" s="166" t="s">
        <v>917</v>
      </c>
      <c r="G22" s="176">
        <v>11586</v>
      </c>
      <c r="H22" s="184">
        <v>50537</v>
      </c>
      <c r="I22" s="194">
        <v>2026</v>
      </c>
      <c r="J22" s="196" t="s">
        <v>86</v>
      </c>
      <c r="K22" s="196">
        <v>9</v>
      </c>
      <c r="L22" s="196" t="s">
        <v>105</v>
      </c>
      <c r="M22" s="201">
        <v>30</v>
      </c>
      <c r="N22" s="196" t="s">
        <v>65</v>
      </c>
      <c r="O22" s="196" t="s">
        <v>66</v>
      </c>
      <c r="P22" s="196">
        <v>10</v>
      </c>
      <c r="Q22" s="196" t="s">
        <v>105</v>
      </c>
      <c r="R22" s="201">
        <v>6</v>
      </c>
      <c r="S22" s="204" t="s">
        <v>65</v>
      </c>
      <c r="T22" s="207">
        <v>7</v>
      </c>
    </row>
    <row r="23" spans="2:20" ht="24.95" customHeight="1">
      <c r="B23" s="131"/>
      <c r="C23" s="138"/>
      <c r="D23" s="150"/>
      <c r="E23" s="158" t="s">
        <v>1101</v>
      </c>
      <c r="F23" s="166" t="s">
        <v>917</v>
      </c>
      <c r="G23" s="176">
        <v>669</v>
      </c>
      <c r="H23" s="184">
        <v>50537</v>
      </c>
      <c r="I23" s="194">
        <v>2026</v>
      </c>
      <c r="J23" s="196" t="s">
        <v>86</v>
      </c>
      <c r="K23" s="196">
        <v>9</v>
      </c>
      <c r="L23" s="196" t="s">
        <v>105</v>
      </c>
      <c r="M23" s="201">
        <v>30</v>
      </c>
      <c r="N23" s="196" t="s">
        <v>65</v>
      </c>
      <c r="O23" s="196" t="s">
        <v>66</v>
      </c>
      <c r="P23" s="196">
        <v>10</v>
      </c>
      <c r="Q23" s="196" t="s">
        <v>105</v>
      </c>
      <c r="R23" s="201">
        <v>6</v>
      </c>
      <c r="S23" s="204" t="s">
        <v>65</v>
      </c>
      <c r="T23" s="207">
        <v>7</v>
      </c>
    </row>
    <row r="24" spans="2:20" ht="24.95" customHeight="1">
      <c r="B24" s="131"/>
      <c r="C24" s="138"/>
      <c r="D24" s="150"/>
      <c r="E24" s="158" t="s">
        <v>1110</v>
      </c>
      <c r="F24" s="166" t="s">
        <v>1114</v>
      </c>
      <c r="G24" s="176">
        <v>14239</v>
      </c>
      <c r="H24" s="184">
        <v>66833</v>
      </c>
      <c r="I24" s="194">
        <v>2026</v>
      </c>
      <c r="J24" s="196" t="s">
        <v>86</v>
      </c>
      <c r="K24" s="196">
        <v>9</v>
      </c>
      <c r="L24" s="196" t="s">
        <v>105</v>
      </c>
      <c r="M24" s="201">
        <v>30</v>
      </c>
      <c r="N24" s="196" t="s">
        <v>65</v>
      </c>
      <c r="O24" s="196" t="s">
        <v>66</v>
      </c>
      <c r="P24" s="196">
        <v>10</v>
      </c>
      <c r="Q24" s="196" t="s">
        <v>105</v>
      </c>
      <c r="R24" s="201">
        <v>6</v>
      </c>
      <c r="S24" s="204" t="s">
        <v>65</v>
      </c>
      <c r="T24" s="207">
        <v>7</v>
      </c>
    </row>
    <row r="25" spans="2:20" ht="24.95" customHeight="1">
      <c r="B25" s="131"/>
      <c r="C25" s="138"/>
      <c r="D25" s="150"/>
      <c r="E25" s="158" t="s">
        <v>1111</v>
      </c>
      <c r="F25" s="166" t="s">
        <v>810</v>
      </c>
      <c r="G25" s="176">
        <v>829</v>
      </c>
      <c r="H25" s="184">
        <v>829</v>
      </c>
      <c r="I25" s="194">
        <v>2026</v>
      </c>
      <c r="J25" s="196" t="s">
        <v>86</v>
      </c>
      <c r="K25" s="196">
        <v>9</v>
      </c>
      <c r="L25" s="196" t="s">
        <v>105</v>
      </c>
      <c r="M25" s="201">
        <v>30</v>
      </c>
      <c r="N25" s="196" t="s">
        <v>65</v>
      </c>
      <c r="O25" s="196" t="s">
        <v>66</v>
      </c>
      <c r="P25" s="196">
        <v>10</v>
      </c>
      <c r="Q25" s="196" t="s">
        <v>105</v>
      </c>
      <c r="R25" s="201">
        <v>6</v>
      </c>
      <c r="S25" s="204" t="s">
        <v>65</v>
      </c>
      <c r="T25" s="207">
        <v>7</v>
      </c>
    </row>
    <row r="26" spans="2:20" ht="24.95" customHeight="1">
      <c r="B26" s="131"/>
      <c r="C26" s="138"/>
      <c r="D26" s="150"/>
      <c r="E26" s="158" t="s">
        <v>488</v>
      </c>
      <c r="F26" s="166" t="s">
        <v>1079</v>
      </c>
      <c r="G26" s="176">
        <v>10650</v>
      </c>
      <c r="H26" s="184">
        <v>100264</v>
      </c>
      <c r="I26" s="194">
        <v>2026</v>
      </c>
      <c r="J26" s="196" t="s">
        <v>86</v>
      </c>
      <c r="K26" s="196">
        <v>9</v>
      </c>
      <c r="L26" s="196" t="s">
        <v>105</v>
      </c>
      <c r="M26" s="201">
        <v>30</v>
      </c>
      <c r="N26" s="196" t="s">
        <v>65</v>
      </c>
      <c r="O26" s="196" t="s">
        <v>66</v>
      </c>
      <c r="P26" s="196">
        <v>10</v>
      </c>
      <c r="Q26" s="196" t="s">
        <v>105</v>
      </c>
      <c r="R26" s="201">
        <v>6</v>
      </c>
      <c r="S26" s="204" t="s">
        <v>65</v>
      </c>
      <c r="T26" s="207">
        <v>7</v>
      </c>
    </row>
    <row r="27" spans="2:20" ht="24.95" customHeight="1">
      <c r="B27" s="131"/>
      <c r="C27" s="138"/>
      <c r="D27" s="150"/>
      <c r="E27" s="158" t="s">
        <v>1112</v>
      </c>
      <c r="F27" s="166" t="s">
        <v>1079</v>
      </c>
      <c r="G27" s="176">
        <v>2690</v>
      </c>
      <c r="H27" s="184">
        <v>100264</v>
      </c>
      <c r="I27" s="194">
        <v>2026</v>
      </c>
      <c r="J27" s="196" t="s">
        <v>86</v>
      </c>
      <c r="K27" s="196">
        <v>9</v>
      </c>
      <c r="L27" s="196" t="s">
        <v>105</v>
      </c>
      <c r="M27" s="201">
        <v>30</v>
      </c>
      <c r="N27" s="196" t="s">
        <v>65</v>
      </c>
      <c r="O27" s="196" t="s">
        <v>66</v>
      </c>
      <c r="P27" s="196">
        <v>10</v>
      </c>
      <c r="Q27" s="196" t="s">
        <v>105</v>
      </c>
      <c r="R27" s="201">
        <v>6</v>
      </c>
      <c r="S27" s="204" t="s">
        <v>65</v>
      </c>
      <c r="T27" s="207">
        <v>7</v>
      </c>
    </row>
    <row r="28" spans="2:20" ht="24.95" customHeight="1">
      <c r="B28" s="131"/>
      <c r="C28" s="138"/>
      <c r="D28" s="151" t="s">
        <v>616</v>
      </c>
      <c r="E28" s="158" t="s">
        <v>267</v>
      </c>
      <c r="F28" s="166" t="s">
        <v>719</v>
      </c>
      <c r="G28" s="176">
        <v>957</v>
      </c>
      <c r="H28" s="184">
        <v>957</v>
      </c>
      <c r="I28" s="194">
        <v>2026</v>
      </c>
      <c r="J28" s="196" t="s">
        <v>64</v>
      </c>
      <c r="K28" s="196">
        <v>10</v>
      </c>
      <c r="L28" s="196" t="s">
        <v>68</v>
      </c>
      <c r="M28" s="201">
        <v>1</v>
      </c>
      <c r="N28" s="196" t="s">
        <v>80</v>
      </c>
      <c r="O28" s="196" t="s">
        <v>66</v>
      </c>
      <c r="P28" s="196">
        <v>10</v>
      </c>
      <c r="Q28" s="196" t="s">
        <v>68</v>
      </c>
      <c r="R28" s="201">
        <v>1</v>
      </c>
      <c r="S28" s="204" t="s">
        <v>80</v>
      </c>
      <c r="T28" s="207">
        <v>1</v>
      </c>
    </row>
    <row r="29" spans="2:20" ht="24.95" customHeight="1">
      <c r="B29" s="132"/>
      <c r="C29" s="139"/>
      <c r="D29" s="152"/>
      <c r="E29" s="160" t="s">
        <v>1001</v>
      </c>
      <c r="F29" s="168" t="s">
        <v>195</v>
      </c>
      <c r="G29" s="178">
        <v>3195.86</v>
      </c>
      <c r="H29" s="187">
        <v>16953.43</v>
      </c>
      <c r="I29" s="48">
        <v>2026</v>
      </c>
      <c r="J29" s="56" t="s">
        <v>86</v>
      </c>
      <c r="K29" s="56">
        <v>10</v>
      </c>
      <c r="L29" s="56" t="s">
        <v>105</v>
      </c>
      <c r="M29" s="202">
        <v>2</v>
      </c>
      <c r="N29" s="56" t="s">
        <v>65</v>
      </c>
      <c r="O29" s="56" t="s">
        <v>66</v>
      </c>
      <c r="P29" s="56">
        <v>10</v>
      </c>
      <c r="Q29" s="56" t="s">
        <v>105</v>
      </c>
      <c r="R29" s="202">
        <v>2</v>
      </c>
      <c r="S29" s="64" t="s">
        <v>65</v>
      </c>
      <c r="T29" s="73">
        <v>1</v>
      </c>
    </row>
    <row r="30" spans="2:20" ht="24.95" customHeight="1">
      <c r="B30" s="128">
        <v>7</v>
      </c>
      <c r="C30" s="128" t="s">
        <v>392</v>
      </c>
      <c r="D30" s="142" t="s">
        <v>565</v>
      </c>
      <c r="E30" s="155" t="s">
        <v>28</v>
      </c>
      <c r="F30" s="170" t="s">
        <v>96</v>
      </c>
      <c r="G30" s="173">
        <v>880</v>
      </c>
      <c r="H30" s="181">
        <v>280000</v>
      </c>
      <c r="I30" s="49">
        <v>2026</v>
      </c>
      <c r="J30" s="57" t="s">
        <v>86</v>
      </c>
      <c r="K30" s="57">
        <v>9</v>
      </c>
      <c r="L30" s="57" t="s">
        <v>105</v>
      </c>
      <c r="M30" s="198">
        <v>30</v>
      </c>
      <c r="N30" s="57" t="s">
        <v>65</v>
      </c>
      <c r="O30" s="57" t="s">
        <v>66</v>
      </c>
      <c r="P30" s="57">
        <v>10</v>
      </c>
      <c r="Q30" s="57" t="s">
        <v>105</v>
      </c>
      <c r="R30" s="198">
        <v>16</v>
      </c>
      <c r="S30" s="65" t="s">
        <v>65</v>
      </c>
      <c r="T30" s="74">
        <v>5</v>
      </c>
    </row>
    <row r="31" spans="2:20" ht="24.95" customHeight="1">
      <c r="B31" s="133"/>
      <c r="C31" s="133"/>
      <c r="D31" s="148"/>
      <c r="E31" s="161" t="s">
        <v>538</v>
      </c>
      <c r="F31" s="169" t="s">
        <v>704</v>
      </c>
      <c r="G31" s="179">
        <v>15714.2</v>
      </c>
      <c r="H31" s="188"/>
      <c r="I31" s="195">
        <v>2026</v>
      </c>
      <c r="J31" s="197" t="s">
        <v>86</v>
      </c>
      <c r="K31" s="197">
        <v>9</v>
      </c>
      <c r="L31" s="197" t="s">
        <v>105</v>
      </c>
      <c r="M31" s="203">
        <v>30</v>
      </c>
      <c r="N31" s="197" t="s">
        <v>65</v>
      </c>
      <c r="O31" s="197" t="s">
        <v>66</v>
      </c>
      <c r="P31" s="197">
        <v>10</v>
      </c>
      <c r="Q31" s="197" t="s">
        <v>105</v>
      </c>
      <c r="R31" s="203">
        <v>14</v>
      </c>
      <c r="S31" s="205" t="s">
        <v>65</v>
      </c>
      <c r="T31" s="208">
        <v>6</v>
      </c>
    </row>
    <row r="32" spans="2:20" ht="24.95" customHeight="1">
      <c r="B32" s="130">
        <v>8</v>
      </c>
      <c r="C32" s="130" t="s">
        <v>1189</v>
      </c>
      <c r="D32" s="144" t="s">
        <v>565</v>
      </c>
      <c r="E32" s="157" t="s">
        <v>643</v>
      </c>
      <c r="F32" s="165" t="s">
        <v>704</v>
      </c>
      <c r="G32" s="175">
        <v>2256</v>
      </c>
      <c r="H32" s="186">
        <v>280000</v>
      </c>
      <c r="I32" s="47">
        <v>2026</v>
      </c>
      <c r="J32" s="55" t="s">
        <v>86</v>
      </c>
      <c r="K32" s="55">
        <v>10</v>
      </c>
      <c r="L32" s="55" t="s">
        <v>105</v>
      </c>
      <c r="M32" s="200">
        <v>14</v>
      </c>
      <c r="N32" s="55" t="s">
        <v>65</v>
      </c>
      <c r="O32" s="55" t="s">
        <v>66</v>
      </c>
      <c r="P32" s="55">
        <v>10</v>
      </c>
      <c r="Q32" s="55" t="s">
        <v>105</v>
      </c>
      <c r="R32" s="200">
        <v>20</v>
      </c>
      <c r="S32" s="63" t="s">
        <v>65</v>
      </c>
      <c r="T32" s="72">
        <v>7</v>
      </c>
    </row>
    <row r="33" spans="2:20" ht="24.95" customHeight="1">
      <c r="B33" s="131"/>
      <c r="C33" s="131"/>
      <c r="D33" s="145" t="s">
        <v>291</v>
      </c>
      <c r="E33" s="158" t="s">
        <v>1190</v>
      </c>
      <c r="F33" s="166" t="s">
        <v>419</v>
      </c>
      <c r="G33" s="176">
        <v>2206.89</v>
      </c>
      <c r="H33" s="184">
        <v>4958.6899999999996</v>
      </c>
      <c r="I33" s="194">
        <v>2026</v>
      </c>
      <c r="J33" s="196" t="s">
        <v>86</v>
      </c>
      <c r="K33" s="196">
        <v>10</v>
      </c>
      <c r="L33" s="196" t="s">
        <v>105</v>
      </c>
      <c r="M33" s="201">
        <v>14</v>
      </c>
      <c r="N33" s="196" t="s">
        <v>65</v>
      </c>
      <c r="O33" s="196" t="s">
        <v>66</v>
      </c>
      <c r="P33" s="196">
        <v>10</v>
      </c>
      <c r="Q33" s="196" t="s">
        <v>105</v>
      </c>
      <c r="R33" s="201">
        <v>19</v>
      </c>
      <c r="S33" s="204" t="s">
        <v>65</v>
      </c>
      <c r="T33" s="207">
        <v>6</v>
      </c>
    </row>
    <row r="34" spans="2:20" ht="24.95" customHeight="1">
      <c r="B34" s="131"/>
      <c r="C34" s="131"/>
      <c r="D34" s="145"/>
      <c r="E34" s="158" t="s">
        <v>304</v>
      </c>
      <c r="F34" s="166" t="s">
        <v>99</v>
      </c>
      <c r="G34" s="176">
        <v>2435.79</v>
      </c>
      <c r="H34" s="184">
        <v>23595.34</v>
      </c>
      <c r="I34" s="194">
        <v>2026</v>
      </c>
      <c r="J34" s="196" t="s">
        <v>86</v>
      </c>
      <c r="K34" s="196">
        <v>10</v>
      </c>
      <c r="L34" s="196" t="s">
        <v>105</v>
      </c>
      <c r="M34" s="201">
        <v>14</v>
      </c>
      <c r="N34" s="196" t="s">
        <v>65</v>
      </c>
      <c r="O34" s="196" t="s">
        <v>66</v>
      </c>
      <c r="P34" s="196">
        <v>10</v>
      </c>
      <c r="Q34" s="196" t="s">
        <v>105</v>
      </c>
      <c r="R34" s="201">
        <v>17</v>
      </c>
      <c r="S34" s="204" t="s">
        <v>65</v>
      </c>
      <c r="T34" s="207">
        <v>4</v>
      </c>
    </row>
    <row r="35" spans="2:20" ht="24.95" customHeight="1">
      <c r="B35" s="132"/>
      <c r="C35" s="132"/>
      <c r="D35" s="147" t="s">
        <v>616</v>
      </c>
      <c r="E35" s="160" t="s">
        <v>1001</v>
      </c>
      <c r="F35" s="168" t="s">
        <v>195</v>
      </c>
      <c r="G35" s="178">
        <v>3195.86</v>
      </c>
      <c r="H35" s="187">
        <v>16953.43</v>
      </c>
      <c r="I35" s="48">
        <v>2026</v>
      </c>
      <c r="J35" s="56" t="s">
        <v>86</v>
      </c>
      <c r="K35" s="56">
        <v>10</v>
      </c>
      <c r="L35" s="56" t="s">
        <v>105</v>
      </c>
      <c r="M35" s="202">
        <v>15</v>
      </c>
      <c r="N35" s="56" t="s">
        <v>65</v>
      </c>
      <c r="O35" s="56" t="s">
        <v>66</v>
      </c>
      <c r="P35" s="56">
        <v>10</v>
      </c>
      <c r="Q35" s="56" t="s">
        <v>105</v>
      </c>
      <c r="R35" s="202">
        <v>17</v>
      </c>
      <c r="S35" s="64" t="s">
        <v>65</v>
      </c>
      <c r="T35" s="73">
        <v>3</v>
      </c>
    </row>
    <row r="36" spans="2:20" ht="24.95" customHeight="1">
      <c r="B36" s="37">
        <v>9</v>
      </c>
      <c r="C36" s="37" t="s">
        <v>395</v>
      </c>
      <c r="D36" s="142" t="s">
        <v>565</v>
      </c>
      <c r="E36" s="155" t="s">
        <v>1232</v>
      </c>
      <c r="F36" s="163" t="s">
        <v>191</v>
      </c>
      <c r="G36" s="173">
        <v>20600</v>
      </c>
      <c r="H36" s="181">
        <v>280000</v>
      </c>
      <c r="I36" s="49">
        <v>2026</v>
      </c>
      <c r="J36" s="57" t="s">
        <v>86</v>
      </c>
      <c r="K36" s="57">
        <v>10</v>
      </c>
      <c r="L36" s="57" t="s">
        <v>105</v>
      </c>
      <c r="M36" s="198">
        <v>9</v>
      </c>
      <c r="N36" s="57" t="s">
        <v>65</v>
      </c>
      <c r="O36" s="57" t="s">
        <v>66</v>
      </c>
      <c r="P36" s="57">
        <v>10</v>
      </c>
      <c r="Q36" s="57" t="s">
        <v>105</v>
      </c>
      <c r="R36" s="198">
        <v>24</v>
      </c>
      <c r="S36" s="65" t="s">
        <v>65</v>
      </c>
      <c r="T36" s="74">
        <v>16</v>
      </c>
    </row>
    <row r="37" spans="2:20" ht="24.95" customHeight="1">
      <c r="B37" s="134"/>
      <c r="C37" s="134"/>
      <c r="D37" s="148"/>
      <c r="E37" s="161" t="s">
        <v>411</v>
      </c>
      <c r="F37" s="169" t="s">
        <v>101</v>
      </c>
      <c r="G37" s="179">
        <v>21813</v>
      </c>
      <c r="H37" s="188">
        <v>280000</v>
      </c>
      <c r="I37" s="195">
        <v>2026</v>
      </c>
      <c r="J37" s="197" t="s">
        <v>86</v>
      </c>
      <c r="K37" s="197">
        <v>10</v>
      </c>
      <c r="L37" s="197" t="s">
        <v>105</v>
      </c>
      <c r="M37" s="203">
        <v>9</v>
      </c>
      <c r="N37" s="197" t="s">
        <v>65</v>
      </c>
      <c r="O37" s="197" t="s">
        <v>66</v>
      </c>
      <c r="P37" s="197">
        <v>10</v>
      </c>
      <c r="Q37" s="197" t="s">
        <v>105</v>
      </c>
      <c r="R37" s="203">
        <v>24</v>
      </c>
      <c r="S37" s="205" t="s">
        <v>65</v>
      </c>
      <c r="T37" s="208">
        <v>16</v>
      </c>
    </row>
    <row r="38" spans="2:20" ht="24.95" customHeight="1">
      <c r="B38" s="134"/>
      <c r="C38" s="134"/>
      <c r="D38" s="148" t="s">
        <v>291</v>
      </c>
      <c r="E38" s="161" t="s">
        <v>1233</v>
      </c>
      <c r="F38" s="169" t="s">
        <v>191</v>
      </c>
      <c r="G38" s="179">
        <v>8200</v>
      </c>
      <c r="H38" s="192" t="s">
        <v>1115</v>
      </c>
      <c r="I38" s="195">
        <v>2026</v>
      </c>
      <c r="J38" s="197" t="s">
        <v>86</v>
      </c>
      <c r="K38" s="197">
        <v>10</v>
      </c>
      <c r="L38" s="197" t="s">
        <v>105</v>
      </c>
      <c r="M38" s="203">
        <v>13</v>
      </c>
      <c r="N38" s="197" t="s">
        <v>65</v>
      </c>
      <c r="O38" s="197" t="s">
        <v>66</v>
      </c>
      <c r="P38" s="197">
        <v>10</v>
      </c>
      <c r="Q38" s="197" t="s">
        <v>105</v>
      </c>
      <c r="R38" s="203">
        <v>24</v>
      </c>
      <c r="S38" s="205" t="s">
        <v>65</v>
      </c>
      <c r="T38" s="208">
        <v>12</v>
      </c>
    </row>
    <row r="39" spans="2:20" ht="24.95" customHeight="1">
      <c r="B39" s="134"/>
      <c r="C39" s="134"/>
      <c r="D39" s="148"/>
      <c r="E39" s="161" t="s">
        <v>1234</v>
      </c>
      <c r="F39" s="169" t="s">
        <v>191</v>
      </c>
      <c r="G39" s="179">
        <v>6126</v>
      </c>
      <c r="H39" s="192" t="s">
        <v>1115</v>
      </c>
      <c r="I39" s="195">
        <v>2026</v>
      </c>
      <c r="J39" s="197" t="s">
        <v>86</v>
      </c>
      <c r="K39" s="197">
        <v>10</v>
      </c>
      <c r="L39" s="197" t="s">
        <v>105</v>
      </c>
      <c r="M39" s="203">
        <v>13</v>
      </c>
      <c r="N39" s="197" t="s">
        <v>65</v>
      </c>
      <c r="O39" s="197" t="s">
        <v>66</v>
      </c>
      <c r="P39" s="197">
        <v>10</v>
      </c>
      <c r="Q39" s="197" t="s">
        <v>105</v>
      </c>
      <c r="R39" s="203">
        <v>24</v>
      </c>
      <c r="S39" s="205" t="s">
        <v>65</v>
      </c>
      <c r="T39" s="208">
        <v>12</v>
      </c>
    </row>
    <row r="40" spans="2:20" ht="24.95" customHeight="1">
      <c r="B40" s="134"/>
      <c r="C40" s="134"/>
      <c r="D40" s="148"/>
      <c r="E40" s="161" t="s">
        <v>584</v>
      </c>
      <c r="F40" s="169" t="s">
        <v>683</v>
      </c>
      <c r="G40" s="179">
        <v>21620</v>
      </c>
      <c r="H40" s="188">
        <v>21620</v>
      </c>
      <c r="I40" s="195">
        <v>2026</v>
      </c>
      <c r="J40" s="197" t="s">
        <v>86</v>
      </c>
      <c r="K40" s="197">
        <v>10</v>
      </c>
      <c r="L40" s="197" t="s">
        <v>105</v>
      </c>
      <c r="M40" s="203">
        <v>13</v>
      </c>
      <c r="N40" s="197" t="s">
        <v>65</v>
      </c>
      <c r="O40" s="197" t="s">
        <v>66</v>
      </c>
      <c r="P40" s="197">
        <v>10</v>
      </c>
      <c r="Q40" s="197" t="s">
        <v>105</v>
      </c>
      <c r="R40" s="203">
        <v>24</v>
      </c>
      <c r="S40" s="205" t="s">
        <v>65</v>
      </c>
      <c r="T40" s="208">
        <v>12</v>
      </c>
    </row>
    <row r="41" spans="2:20" ht="24.95" customHeight="1">
      <c r="B41" s="134"/>
      <c r="C41" s="134"/>
      <c r="D41" s="148"/>
      <c r="E41" s="161" t="s">
        <v>1117</v>
      </c>
      <c r="F41" s="169" t="s">
        <v>680</v>
      </c>
      <c r="G41" s="179">
        <v>8645</v>
      </c>
      <c r="H41" s="188">
        <v>22451.83</v>
      </c>
      <c r="I41" s="195">
        <v>2026</v>
      </c>
      <c r="J41" s="197" t="s">
        <v>86</v>
      </c>
      <c r="K41" s="197">
        <v>10</v>
      </c>
      <c r="L41" s="197" t="s">
        <v>105</v>
      </c>
      <c r="M41" s="203">
        <v>13</v>
      </c>
      <c r="N41" s="197" t="s">
        <v>65</v>
      </c>
      <c r="O41" s="197" t="s">
        <v>66</v>
      </c>
      <c r="P41" s="197">
        <v>10</v>
      </c>
      <c r="Q41" s="197" t="s">
        <v>105</v>
      </c>
      <c r="R41" s="203">
        <v>24</v>
      </c>
      <c r="S41" s="205" t="s">
        <v>65</v>
      </c>
      <c r="T41" s="208">
        <v>12</v>
      </c>
    </row>
    <row r="42" spans="2:20" ht="24.95" customHeight="1">
      <c r="B42" s="134"/>
      <c r="C42" s="134"/>
      <c r="D42" s="148"/>
      <c r="E42" s="161" t="s">
        <v>1235</v>
      </c>
      <c r="F42" s="169" t="s">
        <v>101</v>
      </c>
      <c r="G42" s="179">
        <v>1640</v>
      </c>
      <c r="H42" s="192" t="s">
        <v>649</v>
      </c>
      <c r="I42" s="195">
        <v>2026</v>
      </c>
      <c r="J42" s="197" t="s">
        <v>86</v>
      </c>
      <c r="K42" s="197">
        <v>10</v>
      </c>
      <c r="L42" s="197" t="s">
        <v>105</v>
      </c>
      <c r="M42" s="203">
        <v>15</v>
      </c>
      <c r="N42" s="197" t="s">
        <v>65</v>
      </c>
      <c r="O42" s="197" t="s">
        <v>66</v>
      </c>
      <c r="P42" s="197">
        <v>10</v>
      </c>
      <c r="Q42" s="197" t="s">
        <v>105</v>
      </c>
      <c r="R42" s="203">
        <v>19</v>
      </c>
      <c r="S42" s="205" t="s">
        <v>65</v>
      </c>
      <c r="T42" s="208">
        <v>5</v>
      </c>
    </row>
    <row r="43" spans="2:20" ht="24.95" customHeight="1">
      <c r="B43" s="38"/>
      <c r="C43" s="38"/>
      <c r="D43" s="143" t="s">
        <v>616</v>
      </c>
      <c r="E43" s="156" t="s">
        <v>530</v>
      </c>
      <c r="F43" s="164" t="s">
        <v>506</v>
      </c>
      <c r="G43" s="174">
        <v>1394</v>
      </c>
      <c r="H43" s="182">
        <v>5594</v>
      </c>
      <c r="I43" s="50">
        <v>2026</v>
      </c>
      <c r="J43" s="58" t="s">
        <v>86</v>
      </c>
      <c r="K43" s="58">
        <v>10</v>
      </c>
      <c r="L43" s="58" t="s">
        <v>105</v>
      </c>
      <c r="M43" s="199">
        <v>16</v>
      </c>
      <c r="N43" s="58" t="s">
        <v>65</v>
      </c>
      <c r="O43" s="58" t="s">
        <v>66</v>
      </c>
      <c r="P43" s="58">
        <v>10</v>
      </c>
      <c r="Q43" s="58" t="s">
        <v>105</v>
      </c>
      <c r="R43" s="199">
        <v>16</v>
      </c>
      <c r="S43" s="66" t="s">
        <v>65</v>
      </c>
      <c r="T43" s="75">
        <v>1</v>
      </c>
    </row>
    <row r="44" spans="2:20" ht="24.95" customHeight="1"/>
    <row r="45" spans="2:20" ht="24.95" customHeight="1"/>
    <row r="46" spans="2:20" ht="24.95" customHeight="1"/>
    <row r="47" spans="2:20" ht="24.95" customHeight="1"/>
    <row r="48" spans="2:20"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sheetData>
  <autoFilter ref="B2:T43">
    <filterColumn colId="2" showButton="0"/>
    <filterColumn colId="5"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36">
    <mergeCell ref="G2:H2"/>
    <mergeCell ref="B2:B3"/>
    <mergeCell ref="C2:C3"/>
    <mergeCell ref="D2:E3"/>
    <mergeCell ref="F2:F3"/>
    <mergeCell ref="I2:S3"/>
    <mergeCell ref="T2:T3"/>
    <mergeCell ref="B4:B5"/>
    <mergeCell ref="C4:C5"/>
    <mergeCell ref="B6:B9"/>
    <mergeCell ref="C6:C9"/>
    <mergeCell ref="D7:D9"/>
    <mergeCell ref="H8:H9"/>
    <mergeCell ref="B11:B13"/>
    <mergeCell ref="C11:C13"/>
    <mergeCell ref="D11:D12"/>
    <mergeCell ref="H11:H12"/>
    <mergeCell ref="B14:B17"/>
    <mergeCell ref="C14:C17"/>
    <mergeCell ref="D15:D17"/>
    <mergeCell ref="H16:H17"/>
    <mergeCell ref="D28:D29"/>
    <mergeCell ref="B30:B31"/>
    <mergeCell ref="C30:C31"/>
    <mergeCell ref="D30:D31"/>
    <mergeCell ref="H30:H31"/>
    <mergeCell ref="B32:B35"/>
    <mergeCell ref="C32:C35"/>
    <mergeCell ref="D33:D34"/>
    <mergeCell ref="D36:D37"/>
    <mergeCell ref="D38:D42"/>
    <mergeCell ref="B18:B29"/>
    <mergeCell ref="C18:C29"/>
    <mergeCell ref="D19:D27"/>
    <mergeCell ref="B36:B43"/>
    <mergeCell ref="C36:C43"/>
  </mergeCells>
  <phoneticPr fontId="2"/>
  <dataValidations count="1">
    <dataValidation type="list" allowBlank="1" showDropDown="0" showInputMessage="1" showErrorMessage="1" sqref="F31:F43 F6:F29 D7 D10:D11 D13:D15 D18:D19 D28 D30 D35:D36 D32:D33 D38 D43">
      <formula1>#REF!</formula1>
    </dataValidation>
  </dataValidations>
  <pageMargins left="0.19685039370078738" right="0.19685039370078738" top="0.55118110236220463" bottom="0.19685039370078738" header="0.11811023622047244" footer="0.31496062992125984"/>
  <pageSetup paperSize="9" scale="74" fitToWidth="1" fitToHeight="0" orientation="landscape" usePrinterDefaults="1" r:id="rId1"/>
  <headerFooter scaleWithDoc="0">
    <oddHeader>&amp;L&amp;"HGｺﾞｼｯｸM,regular"別紙３-１　競技会場・練習会場・その他会場一覧</oddHeader>
    <oddFooter>&amp;C&amp;"UD デジタル 教科書体 NP,regular"&amp;P</oddFooter>
  </headerFooter>
  <rowBreaks count="1" manualBreakCount="1">
    <brk id="31" min="1" max="19" man="1"/>
  </rowBreaks>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プル!$B$2:$B$4</xm:f>
          </x14:formula1>
          <xm:sqref>D1:D5 D44:D1048532</xm:sqref>
        </x14:dataValidation>
        <x14:dataValidation type="list" allowBlank="1" showDropDown="0" showInputMessage="1" showErrorMessage="1">
          <x14:formula1>
            <xm:f>プル!$D$2:$D$25</xm:f>
          </x14:formula1>
          <xm:sqref>F4:F5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theme="8"/>
  </sheetPr>
  <dimension ref="B2:T120"/>
  <sheetViews>
    <sheetView showZeros="0" view="pageBreakPreview" zoomScale="70" zoomScaleSheetLayoutView="70" workbookViewId="0">
      <pane ySplit="3" topLeftCell="A4" activePane="bottomLeft" state="frozen"/>
      <selection pane="bottomLeft" activeCell="Q33" sqref="Q33"/>
    </sheetView>
  </sheetViews>
  <sheetFormatPr defaultRowHeight="18.95" customHeight="1"/>
  <cols>
    <col min="1" max="1" width="5.625" style="28" customWidth="1"/>
    <col min="2" max="2" width="5.625" style="29" customWidth="1"/>
    <col min="3" max="3" width="20.625" style="28" customWidth="1"/>
    <col min="4" max="4" width="35.625" style="125" customWidth="1"/>
    <col min="5" max="5" width="40.625" style="125" customWidth="1"/>
    <col min="6" max="6" width="25.625" style="125" customWidth="1"/>
    <col min="7" max="7" width="10.625" style="125" customWidth="1"/>
    <col min="8" max="8" width="15.625" style="126" customWidth="1"/>
    <col min="9" max="9" width="7.625" style="29" customWidth="1"/>
    <col min="10" max="19" width="4.625" style="29" customWidth="1"/>
    <col min="20" max="20" width="7.625" style="29" customWidth="1"/>
    <col min="21" max="16384" width="9" style="28" customWidth="1"/>
  </cols>
  <sheetData>
    <row r="2" spans="2:20" s="29" customFormat="1" ht="24.95" customHeight="1">
      <c r="B2" s="32" t="s">
        <v>243</v>
      </c>
      <c r="C2" s="32" t="s">
        <v>247</v>
      </c>
      <c r="D2" s="223" t="s">
        <v>462</v>
      </c>
      <c r="E2" s="223" t="s">
        <v>258</v>
      </c>
      <c r="F2" s="223" t="s">
        <v>253</v>
      </c>
      <c r="G2" s="230" t="s">
        <v>254</v>
      </c>
      <c r="H2" s="231" t="s">
        <v>25</v>
      </c>
      <c r="I2" s="244" t="s">
        <v>1348</v>
      </c>
      <c r="J2" s="244"/>
      <c r="K2" s="244"/>
      <c r="L2" s="244"/>
      <c r="M2" s="244"/>
      <c r="N2" s="244"/>
      <c r="O2" s="244"/>
      <c r="P2" s="244"/>
      <c r="Q2" s="244"/>
      <c r="R2" s="244"/>
      <c r="S2" s="244"/>
      <c r="T2" s="32" t="s">
        <v>81</v>
      </c>
    </row>
    <row r="3" spans="2:20" s="29" customFormat="1" ht="24.95" customHeight="1">
      <c r="B3" s="32"/>
      <c r="C3" s="32"/>
      <c r="D3" s="223"/>
      <c r="E3" s="223"/>
      <c r="F3" s="223"/>
      <c r="G3" s="223"/>
      <c r="H3" s="232"/>
      <c r="I3" s="244"/>
      <c r="J3" s="244"/>
      <c r="K3" s="244"/>
      <c r="L3" s="244"/>
      <c r="M3" s="244"/>
      <c r="N3" s="244"/>
      <c r="O3" s="244"/>
      <c r="P3" s="244"/>
      <c r="Q3" s="244"/>
      <c r="R3" s="244"/>
      <c r="S3" s="244"/>
      <c r="T3" s="32"/>
    </row>
    <row r="4" spans="2:20" s="127" customFormat="1" ht="24.95" customHeight="1">
      <c r="B4" s="128">
        <v>1</v>
      </c>
      <c r="C4" s="128" t="s">
        <v>382</v>
      </c>
      <c r="D4" s="163" t="s">
        <v>296</v>
      </c>
      <c r="E4" s="163" t="s">
        <v>495</v>
      </c>
      <c r="F4" s="163" t="s">
        <v>191</v>
      </c>
      <c r="G4" s="163">
        <v>235</v>
      </c>
      <c r="H4" s="233">
        <v>10225</v>
      </c>
      <c r="I4" s="49">
        <v>2026</v>
      </c>
      <c r="J4" s="57" t="s">
        <v>86</v>
      </c>
      <c r="K4" s="57">
        <v>8</v>
      </c>
      <c r="L4" s="57" t="s">
        <v>105</v>
      </c>
      <c r="M4" s="198">
        <v>29</v>
      </c>
      <c r="N4" s="57" t="s">
        <v>65</v>
      </c>
      <c r="O4" s="57" t="s">
        <v>66</v>
      </c>
      <c r="P4" s="57">
        <v>9</v>
      </c>
      <c r="Q4" s="57" t="s">
        <v>105</v>
      </c>
      <c r="R4" s="198">
        <v>7</v>
      </c>
      <c r="S4" s="65" t="s">
        <v>65</v>
      </c>
      <c r="T4" s="74">
        <v>10</v>
      </c>
    </row>
    <row r="5" spans="2:20" s="127" customFormat="1" ht="24.95" customHeight="1">
      <c r="B5" s="134"/>
      <c r="C5" s="134"/>
      <c r="D5" s="169" t="s">
        <v>484</v>
      </c>
      <c r="E5" s="169" t="s">
        <v>730</v>
      </c>
      <c r="F5" s="169" t="s">
        <v>675</v>
      </c>
      <c r="G5" s="169">
        <v>3</v>
      </c>
      <c r="H5" s="234">
        <v>75</v>
      </c>
      <c r="I5" s="195">
        <v>2026</v>
      </c>
      <c r="J5" s="197" t="s">
        <v>86</v>
      </c>
      <c r="K5" s="197">
        <v>8</v>
      </c>
      <c r="L5" s="197" t="s">
        <v>105</v>
      </c>
      <c r="M5" s="203">
        <v>29</v>
      </c>
      <c r="N5" s="197" t="s">
        <v>65</v>
      </c>
      <c r="O5" s="197" t="s">
        <v>66</v>
      </c>
      <c r="P5" s="197">
        <v>9</v>
      </c>
      <c r="Q5" s="197" t="s">
        <v>105</v>
      </c>
      <c r="R5" s="203">
        <v>7</v>
      </c>
      <c r="S5" s="205" t="s">
        <v>65</v>
      </c>
      <c r="T5" s="208">
        <v>10</v>
      </c>
    </row>
    <row r="6" spans="2:20" s="127" customFormat="1" ht="24.95" customHeight="1">
      <c r="B6" s="134"/>
      <c r="C6" s="134"/>
      <c r="D6" s="169" t="s">
        <v>484</v>
      </c>
      <c r="E6" s="169" t="s">
        <v>637</v>
      </c>
      <c r="F6" s="169" t="s">
        <v>675</v>
      </c>
      <c r="G6" s="169">
        <v>5</v>
      </c>
      <c r="H6" s="234">
        <v>120</v>
      </c>
      <c r="I6" s="195">
        <v>2026</v>
      </c>
      <c r="J6" s="197" t="s">
        <v>86</v>
      </c>
      <c r="K6" s="197">
        <v>8</v>
      </c>
      <c r="L6" s="197" t="s">
        <v>105</v>
      </c>
      <c r="M6" s="203">
        <v>29</v>
      </c>
      <c r="N6" s="197" t="s">
        <v>65</v>
      </c>
      <c r="O6" s="197" t="s">
        <v>66</v>
      </c>
      <c r="P6" s="197">
        <v>9</v>
      </c>
      <c r="Q6" s="197" t="s">
        <v>105</v>
      </c>
      <c r="R6" s="203">
        <v>7</v>
      </c>
      <c r="S6" s="205" t="s">
        <v>65</v>
      </c>
      <c r="T6" s="208">
        <v>10</v>
      </c>
    </row>
    <row r="7" spans="2:20" s="127" customFormat="1" ht="24.95" customHeight="1">
      <c r="B7" s="134"/>
      <c r="C7" s="134"/>
      <c r="D7" s="169" t="s">
        <v>484</v>
      </c>
      <c r="E7" s="169" t="s">
        <v>731</v>
      </c>
      <c r="F7" s="169" t="s">
        <v>675</v>
      </c>
      <c r="G7" s="169">
        <v>2</v>
      </c>
      <c r="H7" s="234">
        <v>42</v>
      </c>
      <c r="I7" s="195">
        <v>2026</v>
      </c>
      <c r="J7" s="197" t="s">
        <v>86</v>
      </c>
      <c r="K7" s="197">
        <v>8</v>
      </c>
      <c r="L7" s="197" t="s">
        <v>105</v>
      </c>
      <c r="M7" s="203">
        <v>29</v>
      </c>
      <c r="N7" s="197" t="s">
        <v>65</v>
      </c>
      <c r="O7" s="197" t="s">
        <v>66</v>
      </c>
      <c r="P7" s="197">
        <v>9</v>
      </c>
      <c r="Q7" s="197" t="s">
        <v>105</v>
      </c>
      <c r="R7" s="203">
        <v>7</v>
      </c>
      <c r="S7" s="205" t="s">
        <v>65</v>
      </c>
      <c r="T7" s="208">
        <v>10</v>
      </c>
    </row>
    <row r="8" spans="2:20" s="127" customFormat="1" ht="24.95" customHeight="1">
      <c r="B8" s="129"/>
      <c r="C8" s="129"/>
      <c r="D8" s="164" t="s">
        <v>491</v>
      </c>
      <c r="E8" s="164" t="s">
        <v>367</v>
      </c>
      <c r="F8" s="164" t="s">
        <v>726</v>
      </c>
      <c r="G8" s="227">
        <v>90</v>
      </c>
      <c r="H8" s="235">
        <v>4962</v>
      </c>
      <c r="I8" s="50">
        <v>2026</v>
      </c>
      <c r="J8" s="58" t="s">
        <v>86</v>
      </c>
      <c r="K8" s="58">
        <v>8</v>
      </c>
      <c r="L8" s="58" t="s">
        <v>105</v>
      </c>
      <c r="M8" s="199">
        <v>29</v>
      </c>
      <c r="N8" s="58" t="s">
        <v>65</v>
      </c>
      <c r="O8" s="58" t="s">
        <v>66</v>
      </c>
      <c r="P8" s="58">
        <v>9</v>
      </c>
      <c r="Q8" s="58" t="s">
        <v>105</v>
      </c>
      <c r="R8" s="199">
        <v>7</v>
      </c>
      <c r="S8" s="66" t="s">
        <v>65</v>
      </c>
      <c r="T8" s="75">
        <v>10</v>
      </c>
    </row>
    <row r="9" spans="2:20" ht="24.95" customHeight="1">
      <c r="B9" s="35">
        <v>2</v>
      </c>
      <c r="C9" s="215" t="s">
        <v>785</v>
      </c>
      <c r="D9" s="165" t="s">
        <v>296</v>
      </c>
      <c r="E9" s="165" t="s">
        <v>690</v>
      </c>
      <c r="F9" s="165" t="s">
        <v>191</v>
      </c>
      <c r="G9" s="165">
        <v>315</v>
      </c>
      <c r="H9" s="236">
        <v>8785</v>
      </c>
      <c r="I9" s="47">
        <v>2026</v>
      </c>
      <c r="J9" s="55" t="s">
        <v>86</v>
      </c>
      <c r="K9" s="55">
        <v>8</v>
      </c>
      <c r="L9" s="55" t="s">
        <v>105</v>
      </c>
      <c r="M9" s="200">
        <v>24</v>
      </c>
      <c r="N9" s="55" t="s">
        <v>65</v>
      </c>
      <c r="O9" s="55" t="s">
        <v>66</v>
      </c>
      <c r="P9" s="55">
        <v>9</v>
      </c>
      <c r="Q9" s="55" t="s">
        <v>105</v>
      </c>
      <c r="R9" s="200">
        <v>6</v>
      </c>
      <c r="S9" s="63" t="s">
        <v>65</v>
      </c>
      <c r="T9" s="72">
        <v>14</v>
      </c>
    </row>
    <row r="10" spans="2:20" ht="24.95" customHeight="1">
      <c r="B10" s="209"/>
      <c r="C10" s="216"/>
      <c r="D10" s="166" t="s">
        <v>296</v>
      </c>
      <c r="E10" s="166" t="s">
        <v>300</v>
      </c>
      <c r="F10" s="166" t="s">
        <v>191</v>
      </c>
      <c r="G10" s="166">
        <v>110</v>
      </c>
      <c r="H10" s="237">
        <v>2409.9699999999998</v>
      </c>
      <c r="I10" s="194">
        <v>2026</v>
      </c>
      <c r="J10" s="196" t="s">
        <v>86</v>
      </c>
      <c r="K10" s="196">
        <v>8</v>
      </c>
      <c r="L10" s="196" t="s">
        <v>105</v>
      </c>
      <c r="M10" s="201">
        <v>24</v>
      </c>
      <c r="N10" s="196" t="s">
        <v>65</v>
      </c>
      <c r="O10" s="196" t="s">
        <v>66</v>
      </c>
      <c r="P10" s="196">
        <v>9</v>
      </c>
      <c r="Q10" s="196" t="s">
        <v>105</v>
      </c>
      <c r="R10" s="201">
        <v>6</v>
      </c>
      <c r="S10" s="204" t="s">
        <v>65</v>
      </c>
      <c r="T10" s="207">
        <v>14</v>
      </c>
    </row>
    <row r="11" spans="2:20" ht="24.95" customHeight="1">
      <c r="B11" s="209"/>
      <c r="C11" s="216"/>
      <c r="D11" s="166" t="s">
        <v>296</v>
      </c>
      <c r="E11" s="166" t="s">
        <v>720</v>
      </c>
      <c r="F11" s="166" t="s">
        <v>191</v>
      </c>
      <c r="G11" s="166">
        <v>72</v>
      </c>
      <c r="H11" s="237">
        <v>2929.89</v>
      </c>
      <c r="I11" s="194">
        <v>2026</v>
      </c>
      <c r="J11" s="196" t="s">
        <v>86</v>
      </c>
      <c r="K11" s="196">
        <v>8</v>
      </c>
      <c r="L11" s="196" t="s">
        <v>105</v>
      </c>
      <c r="M11" s="201">
        <v>24</v>
      </c>
      <c r="N11" s="196" t="s">
        <v>65</v>
      </c>
      <c r="O11" s="196" t="s">
        <v>66</v>
      </c>
      <c r="P11" s="196">
        <v>9</v>
      </c>
      <c r="Q11" s="196" t="s">
        <v>105</v>
      </c>
      <c r="R11" s="201">
        <v>6</v>
      </c>
      <c r="S11" s="204" t="s">
        <v>65</v>
      </c>
      <c r="T11" s="207">
        <v>14</v>
      </c>
    </row>
    <row r="12" spans="2:20" ht="24.95" customHeight="1">
      <c r="B12" s="209"/>
      <c r="C12" s="216"/>
      <c r="D12" s="166" t="s">
        <v>296</v>
      </c>
      <c r="E12" s="166" t="s">
        <v>721</v>
      </c>
      <c r="F12" s="166" t="s">
        <v>191</v>
      </c>
      <c r="G12" s="166">
        <v>130</v>
      </c>
      <c r="H12" s="237">
        <v>3527.1</v>
      </c>
      <c r="I12" s="194">
        <v>2026</v>
      </c>
      <c r="J12" s="196" t="s">
        <v>86</v>
      </c>
      <c r="K12" s="196">
        <v>8</v>
      </c>
      <c r="L12" s="196" t="s">
        <v>105</v>
      </c>
      <c r="M12" s="201">
        <v>24</v>
      </c>
      <c r="N12" s="196" t="s">
        <v>65</v>
      </c>
      <c r="O12" s="196" t="s">
        <v>66</v>
      </c>
      <c r="P12" s="196">
        <v>9</v>
      </c>
      <c r="Q12" s="196" t="s">
        <v>105</v>
      </c>
      <c r="R12" s="201">
        <v>6</v>
      </c>
      <c r="S12" s="204" t="s">
        <v>65</v>
      </c>
      <c r="T12" s="207">
        <v>14</v>
      </c>
    </row>
    <row r="13" spans="2:20" ht="24.95" customHeight="1">
      <c r="B13" s="209"/>
      <c r="C13" s="216"/>
      <c r="D13" s="166" t="s">
        <v>296</v>
      </c>
      <c r="E13" s="166" t="s">
        <v>176</v>
      </c>
      <c r="F13" s="166" t="s">
        <v>191</v>
      </c>
      <c r="G13" s="166">
        <v>209</v>
      </c>
      <c r="H13" s="237">
        <v>10225</v>
      </c>
      <c r="I13" s="194">
        <v>2026</v>
      </c>
      <c r="J13" s="196" t="s">
        <v>86</v>
      </c>
      <c r="K13" s="196">
        <v>8</v>
      </c>
      <c r="L13" s="196" t="s">
        <v>105</v>
      </c>
      <c r="M13" s="201">
        <v>24</v>
      </c>
      <c r="N13" s="196" t="s">
        <v>65</v>
      </c>
      <c r="O13" s="196" t="s">
        <v>66</v>
      </c>
      <c r="P13" s="196">
        <v>9</v>
      </c>
      <c r="Q13" s="196" t="s">
        <v>105</v>
      </c>
      <c r="R13" s="201">
        <v>6</v>
      </c>
      <c r="S13" s="204" t="s">
        <v>65</v>
      </c>
      <c r="T13" s="207">
        <v>14</v>
      </c>
    </row>
    <row r="14" spans="2:20" ht="24.95" customHeight="1">
      <c r="B14" s="209"/>
      <c r="C14" s="216"/>
      <c r="D14" s="166" t="s">
        <v>296</v>
      </c>
      <c r="E14" s="166" t="s">
        <v>563</v>
      </c>
      <c r="F14" s="166" t="s">
        <v>191</v>
      </c>
      <c r="G14" s="166">
        <v>100</v>
      </c>
      <c r="H14" s="237">
        <v>5816.82</v>
      </c>
      <c r="I14" s="194">
        <v>2026</v>
      </c>
      <c r="J14" s="196" t="s">
        <v>86</v>
      </c>
      <c r="K14" s="196">
        <v>9</v>
      </c>
      <c r="L14" s="196" t="s">
        <v>105</v>
      </c>
      <c r="M14" s="201">
        <v>5</v>
      </c>
      <c r="N14" s="196" t="s">
        <v>65</v>
      </c>
      <c r="O14" s="196" t="s">
        <v>66</v>
      </c>
      <c r="P14" s="196">
        <v>9</v>
      </c>
      <c r="Q14" s="196" t="s">
        <v>105</v>
      </c>
      <c r="R14" s="201">
        <v>6</v>
      </c>
      <c r="S14" s="204" t="s">
        <v>65</v>
      </c>
      <c r="T14" s="207">
        <v>2</v>
      </c>
    </row>
    <row r="15" spans="2:20" ht="24.95" customHeight="1">
      <c r="B15" s="209"/>
      <c r="C15" s="216"/>
      <c r="D15" s="166" t="s">
        <v>713</v>
      </c>
      <c r="E15" s="166" t="s">
        <v>722</v>
      </c>
      <c r="F15" s="166" t="s">
        <v>738</v>
      </c>
      <c r="G15" s="166">
        <v>143</v>
      </c>
      <c r="H15" s="237">
        <v>6181.67</v>
      </c>
      <c r="I15" s="194">
        <v>2026</v>
      </c>
      <c r="J15" s="196" t="s">
        <v>86</v>
      </c>
      <c r="K15" s="196">
        <v>8</v>
      </c>
      <c r="L15" s="196" t="s">
        <v>105</v>
      </c>
      <c r="M15" s="201">
        <v>21</v>
      </c>
      <c r="N15" s="196" t="s">
        <v>65</v>
      </c>
      <c r="O15" s="196" t="s">
        <v>66</v>
      </c>
      <c r="P15" s="196">
        <v>9</v>
      </c>
      <c r="Q15" s="196" t="s">
        <v>105</v>
      </c>
      <c r="R15" s="201">
        <v>6</v>
      </c>
      <c r="S15" s="204" t="s">
        <v>65</v>
      </c>
      <c r="T15" s="207">
        <v>17</v>
      </c>
    </row>
    <row r="16" spans="2:20" ht="24.95" customHeight="1">
      <c r="B16" s="209"/>
      <c r="C16" s="216"/>
      <c r="D16" s="166" t="s">
        <v>358</v>
      </c>
      <c r="E16" s="166" t="s">
        <v>156</v>
      </c>
      <c r="F16" s="166" t="s">
        <v>718</v>
      </c>
      <c r="G16" s="166">
        <v>20</v>
      </c>
      <c r="H16" s="237">
        <v>739.35400000000004</v>
      </c>
      <c r="I16" s="194">
        <v>2026</v>
      </c>
      <c r="J16" s="196" t="s">
        <v>86</v>
      </c>
      <c r="K16" s="196">
        <v>8</v>
      </c>
      <c r="L16" s="196" t="s">
        <v>105</v>
      </c>
      <c r="M16" s="201">
        <v>27</v>
      </c>
      <c r="N16" s="196" t="s">
        <v>65</v>
      </c>
      <c r="O16" s="196" t="s">
        <v>66</v>
      </c>
      <c r="P16" s="196">
        <v>9</v>
      </c>
      <c r="Q16" s="196" t="s">
        <v>105</v>
      </c>
      <c r="R16" s="201">
        <v>6</v>
      </c>
      <c r="S16" s="204" t="s">
        <v>65</v>
      </c>
      <c r="T16" s="207">
        <v>11</v>
      </c>
    </row>
    <row r="17" spans="2:20" ht="24.95" customHeight="1">
      <c r="B17" s="209"/>
      <c r="C17" s="216"/>
      <c r="D17" s="166" t="s">
        <v>492</v>
      </c>
      <c r="E17" s="166" t="s">
        <v>357</v>
      </c>
      <c r="F17" s="166" t="s">
        <v>718</v>
      </c>
      <c r="G17" s="166">
        <v>10</v>
      </c>
      <c r="H17" s="237">
        <v>710</v>
      </c>
      <c r="I17" s="194">
        <v>2026</v>
      </c>
      <c r="J17" s="196" t="s">
        <v>86</v>
      </c>
      <c r="K17" s="196">
        <v>8</v>
      </c>
      <c r="L17" s="196" t="s">
        <v>105</v>
      </c>
      <c r="M17" s="196">
        <v>27</v>
      </c>
      <c r="N17" s="196" t="s">
        <v>65</v>
      </c>
      <c r="O17" s="196" t="s">
        <v>66</v>
      </c>
      <c r="P17" s="196">
        <v>9</v>
      </c>
      <c r="Q17" s="196" t="s">
        <v>105</v>
      </c>
      <c r="R17" s="196">
        <v>6</v>
      </c>
      <c r="S17" s="204" t="s">
        <v>65</v>
      </c>
      <c r="T17" s="207">
        <v>11</v>
      </c>
    </row>
    <row r="18" spans="2:20" ht="24.95" customHeight="1">
      <c r="B18" s="209"/>
      <c r="C18" s="216"/>
      <c r="D18" s="166" t="s">
        <v>664</v>
      </c>
      <c r="E18" s="166" t="s">
        <v>163</v>
      </c>
      <c r="F18" s="166" t="s">
        <v>728</v>
      </c>
      <c r="G18" s="166">
        <v>100</v>
      </c>
      <c r="H18" s="237">
        <v>2932</v>
      </c>
      <c r="I18" s="194">
        <v>2026</v>
      </c>
      <c r="J18" s="196" t="s">
        <v>86</v>
      </c>
      <c r="K18" s="196">
        <v>9</v>
      </c>
      <c r="L18" s="196" t="s">
        <v>105</v>
      </c>
      <c r="M18" s="196">
        <v>5</v>
      </c>
      <c r="N18" s="196" t="s">
        <v>65</v>
      </c>
      <c r="O18" s="196" t="s">
        <v>66</v>
      </c>
      <c r="P18" s="196">
        <v>9</v>
      </c>
      <c r="Q18" s="196" t="s">
        <v>105</v>
      </c>
      <c r="R18" s="196">
        <v>6</v>
      </c>
      <c r="S18" s="204" t="s">
        <v>65</v>
      </c>
      <c r="T18" s="207">
        <v>2</v>
      </c>
    </row>
    <row r="19" spans="2:20" ht="24.95" customHeight="1">
      <c r="B19" s="36"/>
      <c r="C19" s="217"/>
      <c r="D19" s="224" t="s">
        <v>792</v>
      </c>
      <c r="E19" s="168" t="s">
        <v>40</v>
      </c>
      <c r="F19" s="168" t="s">
        <v>419</v>
      </c>
      <c r="G19" s="168">
        <v>70</v>
      </c>
      <c r="H19" s="238">
        <v>4958.6899999999996</v>
      </c>
      <c r="I19" s="245">
        <v>2026</v>
      </c>
      <c r="J19" s="250" t="s">
        <v>86</v>
      </c>
      <c r="K19" s="250">
        <v>9</v>
      </c>
      <c r="L19" s="250" t="s">
        <v>105</v>
      </c>
      <c r="M19" s="250">
        <v>5</v>
      </c>
      <c r="N19" s="250" t="s">
        <v>65</v>
      </c>
      <c r="O19" s="250" t="s">
        <v>66</v>
      </c>
      <c r="P19" s="250">
        <v>9</v>
      </c>
      <c r="Q19" s="250" t="s">
        <v>105</v>
      </c>
      <c r="R19" s="250">
        <v>6</v>
      </c>
      <c r="S19" s="252" t="s">
        <v>65</v>
      </c>
      <c r="T19" s="257">
        <v>2</v>
      </c>
    </row>
    <row r="20" spans="2:20" ht="24.95" customHeight="1">
      <c r="B20" s="210">
        <v>3</v>
      </c>
      <c r="C20" s="218" t="s">
        <v>771</v>
      </c>
      <c r="D20" s="225" t="s">
        <v>620</v>
      </c>
      <c r="E20" s="225" t="s">
        <v>662</v>
      </c>
      <c r="F20" s="225" t="s">
        <v>101</v>
      </c>
      <c r="G20" s="225">
        <v>74</v>
      </c>
      <c r="H20" s="239">
        <v>2500</v>
      </c>
      <c r="I20" s="246">
        <v>2026</v>
      </c>
      <c r="J20" s="198" t="s">
        <v>86</v>
      </c>
      <c r="K20" s="198">
        <v>9</v>
      </c>
      <c r="L20" s="198" t="s">
        <v>105</v>
      </c>
      <c r="M20" s="198">
        <v>5</v>
      </c>
      <c r="N20" s="198" t="s">
        <v>65</v>
      </c>
      <c r="O20" s="198" t="s">
        <v>66</v>
      </c>
      <c r="P20" s="198">
        <v>9</v>
      </c>
      <c r="Q20" s="198" t="s">
        <v>105</v>
      </c>
      <c r="R20" s="198">
        <v>10</v>
      </c>
      <c r="S20" s="253" t="s">
        <v>65</v>
      </c>
      <c r="T20" s="258">
        <v>6</v>
      </c>
    </row>
    <row r="21" spans="2:20" ht="24.95" customHeight="1">
      <c r="B21" s="211"/>
      <c r="C21" s="219"/>
      <c r="D21" s="226" t="s">
        <v>620</v>
      </c>
      <c r="E21" s="226" t="s">
        <v>570</v>
      </c>
      <c r="F21" s="226" t="s">
        <v>101</v>
      </c>
      <c r="G21" s="226">
        <v>94</v>
      </c>
      <c r="H21" s="240">
        <v>2116</v>
      </c>
      <c r="I21" s="247">
        <v>2026</v>
      </c>
      <c r="J21" s="203" t="s">
        <v>86</v>
      </c>
      <c r="K21" s="203">
        <v>9</v>
      </c>
      <c r="L21" s="203" t="s">
        <v>105</v>
      </c>
      <c r="M21" s="203">
        <v>5</v>
      </c>
      <c r="N21" s="203" t="s">
        <v>65</v>
      </c>
      <c r="O21" s="203" t="s">
        <v>66</v>
      </c>
      <c r="P21" s="203">
        <v>9</v>
      </c>
      <c r="Q21" s="203" t="s">
        <v>105</v>
      </c>
      <c r="R21" s="203">
        <v>10</v>
      </c>
      <c r="S21" s="254" t="s">
        <v>65</v>
      </c>
      <c r="T21" s="259">
        <v>6</v>
      </c>
    </row>
    <row r="22" spans="2:20" ht="24.95" customHeight="1">
      <c r="B22" s="212"/>
      <c r="C22" s="212"/>
      <c r="D22" s="226" t="s">
        <v>620</v>
      </c>
      <c r="E22" s="226" t="s">
        <v>656</v>
      </c>
      <c r="F22" s="226" t="s">
        <v>101</v>
      </c>
      <c r="G22" s="226">
        <v>54</v>
      </c>
      <c r="H22" s="240">
        <v>1344</v>
      </c>
      <c r="I22" s="247">
        <v>2026</v>
      </c>
      <c r="J22" s="203" t="s">
        <v>86</v>
      </c>
      <c r="K22" s="203">
        <v>9</v>
      </c>
      <c r="L22" s="203" t="s">
        <v>105</v>
      </c>
      <c r="M22" s="203">
        <v>5</v>
      </c>
      <c r="N22" s="203" t="s">
        <v>65</v>
      </c>
      <c r="O22" s="203" t="s">
        <v>66</v>
      </c>
      <c r="P22" s="203">
        <v>9</v>
      </c>
      <c r="Q22" s="203" t="s">
        <v>105</v>
      </c>
      <c r="R22" s="203">
        <v>10</v>
      </c>
      <c r="S22" s="254" t="s">
        <v>65</v>
      </c>
      <c r="T22" s="259">
        <v>6</v>
      </c>
    </row>
    <row r="23" spans="2:20" ht="24.95" customHeight="1">
      <c r="B23" s="212"/>
      <c r="C23" s="220"/>
      <c r="D23" s="226" t="s">
        <v>620</v>
      </c>
      <c r="E23" s="226" t="s">
        <v>655</v>
      </c>
      <c r="F23" s="226" t="s">
        <v>101</v>
      </c>
      <c r="G23" s="226">
        <v>130</v>
      </c>
      <c r="H23" s="240">
        <v>2400</v>
      </c>
      <c r="I23" s="247">
        <v>2026</v>
      </c>
      <c r="J23" s="203" t="s">
        <v>86</v>
      </c>
      <c r="K23" s="203">
        <v>9</v>
      </c>
      <c r="L23" s="203" t="s">
        <v>105</v>
      </c>
      <c r="M23" s="203">
        <v>5</v>
      </c>
      <c r="N23" s="203" t="s">
        <v>65</v>
      </c>
      <c r="O23" s="203" t="s">
        <v>66</v>
      </c>
      <c r="P23" s="203">
        <v>9</v>
      </c>
      <c r="Q23" s="203" t="s">
        <v>105</v>
      </c>
      <c r="R23" s="203">
        <v>10</v>
      </c>
      <c r="S23" s="254" t="s">
        <v>65</v>
      </c>
      <c r="T23" s="259">
        <v>6</v>
      </c>
    </row>
    <row r="24" spans="2:20" ht="24.95" customHeight="1">
      <c r="B24" s="212"/>
      <c r="C24" s="220"/>
      <c r="D24" s="226" t="s">
        <v>620</v>
      </c>
      <c r="E24" s="226" t="s">
        <v>723</v>
      </c>
      <c r="F24" s="226" t="s">
        <v>101</v>
      </c>
      <c r="G24" s="226">
        <v>20</v>
      </c>
      <c r="H24" s="240">
        <v>1400</v>
      </c>
      <c r="I24" s="247">
        <v>2026</v>
      </c>
      <c r="J24" s="203" t="s">
        <v>86</v>
      </c>
      <c r="K24" s="203">
        <v>9</v>
      </c>
      <c r="L24" s="203" t="s">
        <v>105</v>
      </c>
      <c r="M24" s="203">
        <v>2</v>
      </c>
      <c r="N24" s="203" t="s">
        <v>65</v>
      </c>
      <c r="O24" s="203" t="s">
        <v>66</v>
      </c>
      <c r="P24" s="203">
        <v>9</v>
      </c>
      <c r="Q24" s="203" t="s">
        <v>105</v>
      </c>
      <c r="R24" s="203">
        <v>11</v>
      </c>
      <c r="S24" s="254" t="s">
        <v>65</v>
      </c>
      <c r="T24" s="259">
        <v>10</v>
      </c>
    </row>
    <row r="25" spans="2:20" ht="24.95" customHeight="1">
      <c r="B25" s="212"/>
      <c r="C25" s="212"/>
      <c r="D25" s="226" t="s">
        <v>620</v>
      </c>
      <c r="E25" s="226" t="s">
        <v>349</v>
      </c>
      <c r="F25" s="226" t="s">
        <v>101</v>
      </c>
      <c r="G25" s="226">
        <v>130</v>
      </c>
      <c r="H25" s="240">
        <v>2400</v>
      </c>
      <c r="I25" s="247">
        <v>2026</v>
      </c>
      <c r="J25" s="203" t="s">
        <v>86</v>
      </c>
      <c r="K25" s="203">
        <v>9</v>
      </c>
      <c r="L25" s="203" t="s">
        <v>105</v>
      </c>
      <c r="M25" s="203">
        <v>5</v>
      </c>
      <c r="N25" s="203" t="s">
        <v>65</v>
      </c>
      <c r="O25" s="203" t="s">
        <v>66</v>
      </c>
      <c r="P25" s="203">
        <v>9</v>
      </c>
      <c r="Q25" s="203" t="s">
        <v>105</v>
      </c>
      <c r="R25" s="203">
        <v>10</v>
      </c>
      <c r="S25" s="254" t="s">
        <v>65</v>
      </c>
      <c r="T25" s="259">
        <v>6</v>
      </c>
    </row>
    <row r="26" spans="2:20" ht="24.95" customHeight="1">
      <c r="B26" s="213"/>
      <c r="C26" s="213"/>
      <c r="D26" s="227" t="s">
        <v>620</v>
      </c>
      <c r="E26" s="227" t="s">
        <v>937</v>
      </c>
      <c r="F26" s="227" t="s">
        <v>101</v>
      </c>
      <c r="G26" s="227">
        <v>4</v>
      </c>
      <c r="H26" s="241">
        <v>900</v>
      </c>
      <c r="I26" s="248">
        <v>2026</v>
      </c>
      <c r="J26" s="199" t="s">
        <v>86</v>
      </c>
      <c r="K26" s="199">
        <v>9</v>
      </c>
      <c r="L26" s="199" t="s">
        <v>105</v>
      </c>
      <c r="M26" s="199">
        <v>5</v>
      </c>
      <c r="N26" s="199" t="s">
        <v>65</v>
      </c>
      <c r="O26" s="199" t="s">
        <v>66</v>
      </c>
      <c r="P26" s="199">
        <v>9</v>
      </c>
      <c r="Q26" s="199" t="s">
        <v>105</v>
      </c>
      <c r="R26" s="199">
        <v>10</v>
      </c>
      <c r="S26" s="255" t="s">
        <v>65</v>
      </c>
      <c r="T26" s="260">
        <v>6</v>
      </c>
    </row>
    <row r="27" spans="2:20" ht="24.95" customHeight="1">
      <c r="B27" s="35">
        <v>4</v>
      </c>
      <c r="C27" s="35" t="s">
        <v>390</v>
      </c>
      <c r="D27" s="165" t="s">
        <v>12</v>
      </c>
      <c r="E27" s="165" t="s">
        <v>690</v>
      </c>
      <c r="F27" s="165" t="s">
        <v>191</v>
      </c>
      <c r="G27" s="165">
        <v>315</v>
      </c>
      <c r="H27" s="236">
        <v>8785</v>
      </c>
      <c r="I27" s="47">
        <v>2026</v>
      </c>
      <c r="J27" s="55" t="s">
        <v>86</v>
      </c>
      <c r="K27" s="55">
        <v>9</v>
      </c>
      <c r="L27" s="55" t="s">
        <v>105</v>
      </c>
      <c r="M27" s="55">
        <v>8</v>
      </c>
      <c r="N27" s="55" t="s">
        <v>65</v>
      </c>
      <c r="O27" s="55" t="s">
        <v>66</v>
      </c>
      <c r="P27" s="55">
        <v>9</v>
      </c>
      <c r="Q27" s="55" t="s">
        <v>105</v>
      </c>
      <c r="R27" s="55">
        <v>14</v>
      </c>
      <c r="S27" s="63" t="s">
        <v>65</v>
      </c>
      <c r="T27" s="72">
        <v>7</v>
      </c>
    </row>
    <row r="28" spans="2:20" ht="24.95" customHeight="1">
      <c r="B28" s="209"/>
      <c r="C28" s="209"/>
      <c r="D28" s="166" t="s">
        <v>472</v>
      </c>
      <c r="E28" s="166" t="s">
        <v>300</v>
      </c>
      <c r="F28" s="166" t="s">
        <v>191</v>
      </c>
      <c r="G28" s="166">
        <v>110</v>
      </c>
      <c r="H28" s="237">
        <v>2409.9699999999998</v>
      </c>
      <c r="I28" s="194">
        <v>2026</v>
      </c>
      <c r="J28" s="196" t="s">
        <v>86</v>
      </c>
      <c r="K28" s="196">
        <v>9</v>
      </c>
      <c r="L28" s="196" t="s">
        <v>105</v>
      </c>
      <c r="M28" s="196">
        <v>8</v>
      </c>
      <c r="N28" s="196" t="s">
        <v>65</v>
      </c>
      <c r="O28" s="196" t="s">
        <v>66</v>
      </c>
      <c r="P28" s="196">
        <v>9</v>
      </c>
      <c r="Q28" s="196" t="s">
        <v>105</v>
      </c>
      <c r="R28" s="196">
        <v>14</v>
      </c>
      <c r="S28" s="204" t="s">
        <v>65</v>
      </c>
      <c r="T28" s="207">
        <v>7</v>
      </c>
    </row>
    <row r="29" spans="2:20" ht="24.95" customHeight="1">
      <c r="B29" s="209"/>
      <c r="C29" s="209"/>
      <c r="D29" s="166" t="s">
        <v>472</v>
      </c>
      <c r="E29" s="166" t="s">
        <v>720</v>
      </c>
      <c r="F29" s="166" t="s">
        <v>191</v>
      </c>
      <c r="G29" s="166">
        <v>72</v>
      </c>
      <c r="H29" s="237">
        <v>2929.89</v>
      </c>
      <c r="I29" s="194">
        <v>2026</v>
      </c>
      <c r="J29" s="196" t="s">
        <v>86</v>
      </c>
      <c r="K29" s="196">
        <v>9</v>
      </c>
      <c r="L29" s="196" t="s">
        <v>105</v>
      </c>
      <c r="M29" s="196">
        <v>8</v>
      </c>
      <c r="N29" s="196" t="s">
        <v>65</v>
      </c>
      <c r="O29" s="196" t="s">
        <v>66</v>
      </c>
      <c r="P29" s="196">
        <v>9</v>
      </c>
      <c r="Q29" s="196" t="s">
        <v>105</v>
      </c>
      <c r="R29" s="196">
        <v>14</v>
      </c>
      <c r="S29" s="204" t="s">
        <v>65</v>
      </c>
      <c r="T29" s="207">
        <v>7</v>
      </c>
    </row>
    <row r="30" spans="2:20" ht="24.95" customHeight="1">
      <c r="B30" s="209"/>
      <c r="C30" s="209"/>
      <c r="D30" s="166" t="s">
        <v>472</v>
      </c>
      <c r="E30" s="166" t="s">
        <v>974</v>
      </c>
      <c r="F30" s="166" t="s">
        <v>191</v>
      </c>
      <c r="G30" s="166">
        <v>130</v>
      </c>
      <c r="H30" s="237">
        <v>3527.1</v>
      </c>
      <c r="I30" s="194">
        <v>2026</v>
      </c>
      <c r="J30" s="196" t="s">
        <v>86</v>
      </c>
      <c r="K30" s="196">
        <v>9</v>
      </c>
      <c r="L30" s="196" t="s">
        <v>105</v>
      </c>
      <c r="M30" s="196">
        <v>8</v>
      </c>
      <c r="N30" s="196" t="s">
        <v>65</v>
      </c>
      <c r="O30" s="196" t="s">
        <v>66</v>
      </c>
      <c r="P30" s="196">
        <v>9</v>
      </c>
      <c r="Q30" s="196" t="s">
        <v>105</v>
      </c>
      <c r="R30" s="196">
        <v>14</v>
      </c>
      <c r="S30" s="204" t="s">
        <v>65</v>
      </c>
      <c r="T30" s="207">
        <v>7</v>
      </c>
    </row>
    <row r="31" spans="2:20" ht="24.95" customHeight="1">
      <c r="B31" s="209"/>
      <c r="C31" s="209"/>
      <c r="D31" s="166" t="s">
        <v>472</v>
      </c>
      <c r="E31" s="166" t="s">
        <v>519</v>
      </c>
      <c r="F31" s="166" t="s">
        <v>191</v>
      </c>
      <c r="G31" s="166">
        <v>455</v>
      </c>
      <c r="H31" s="237">
        <v>10225</v>
      </c>
      <c r="I31" s="194">
        <v>2026</v>
      </c>
      <c r="J31" s="196" t="s">
        <v>86</v>
      </c>
      <c r="K31" s="196">
        <v>9</v>
      </c>
      <c r="L31" s="196" t="s">
        <v>105</v>
      </c>
      <c r="M31" s="196">
        <v>8</v>
      </c>
      <c r="N31" s="196" t="s">
        <v>65</v>
      </c>
      <c r="O31" s="196" t="s">
        <v>66</v>
      </c>
      <c r="P31" s="196">
        <v>9</v>
      </c>
      <c r="Q31" s="196" t="s">
        <v>105</v>
      </c>
      <c r="R31" s="196">
        <v>14</v>
      </c>
      <c r="S31" s="204" t="s">
        <v>65</v>
      </c>
      <c r="T31" s="207">
        <v>7</v>
      </c>
    </row>
    <row r="32" spans="2:20" ht="24.95" customHeight="1">
      <c r="B32" s="209"/>
      <c r="C32" s="209"/>
      <c r="D32" s="228" t="s">
        <v>472</v>
      </c>
      <c r="E32" s="228" t="s">
        <v>563</v>
      </c>
      <c r="F32" s="228" t="s">
        <v>191</v>
      </c>
      <c r="G32" s="228">
        <v>100</v>
      </c>
      <c r="H32" s="242">
        <v>5816.82</v>
      </c>
      <c r="I32" s="249">
        <v>2026</v>
      </c>
      <c r="J32" s="251" t="s">
        <v>86</v>
      </c>
      <c r="K32" s="251">
        <v>9</v>
      </c>
      <c r="L32" s="251" t="s">
        <v>105</v>
      </c>
      <c r="M32" s="251">
        <v>8</v>
      </c>
      <c r="N32" s="251" t="s">
        <v>65</v>
      </c>
      <c r="O32" s="251" t="s">
        <v>66</v>
      </c>
      <c r="P32" s="251">
        <v>9</v>
      </c>
      <c r="Q32" s="251" t="s">
        <v>68</v>
      </c>
      <c r="R32" s="251">
        <v>14</v>
      </c>
      <c r="S32" s="256" t="s">
        <v>65</v>
      </c>
      <c r="T32" s="261">
        <v>7</v>
      </c>
    </row>
    <row r="33" spans="2:20" ht="24.95" customHeight="1">
      <c r="B33" s="36"/>
      <c r="C33" s="36"/>
      <c r="D33" s="168" t="s">
        <v>712</v>
      </c>
      <c r="E33" s="168" t="s">
        <v>593</v>
      </c>
      <c r="F33" s="168" t="s">
        <v>710</v>
      </c>
      <c r="G33" s="168">
        <v>100</v>
      </c>
      <c r="H33" s="238">
        <v>8203.32</v>
      </c>
      <c r="I33" s="48">
        <v>2026</v>
      </c>
      <c r="J33" s="56" t="s">
        <v>86</v>
      </c>
      <c r="K33" s="56">
        <v>9</v>
      </c>
      <c r="L33" s="56" t="s">
        <v>105</v>
      </c>
      <c r="M33" s="56">
        <v>8</v>
      </c>
      <c r="N33" s="56" t="s">
        <v>65</v>
      </c>
      <c r="O33" s="56" t="s">
        <v>66</v>
      </c>
      <c r="P33" s="56">
        <v>9</v>
      </c>
      <c r="Q33" s="56" t="s">
        <v>105</v>
      </c>
      <c r="R33" s="56">
        <v>8</v>
      </c>
      <c r="S33" s="64" t="s">
        <v>65</v>
      </c>
      <c r="T33" s="73">
        <v>1</v>
      </c>
    </row>
    <row r="34" spans="2:20" ht="24.95" customHeight="1">
      <c r="B34" s="128">
        <v>5</v>
      </c>
      <c r="C34" s="136" t="s">
        <v>1081</v>
      </c>
      <c r="D34" s="163" t="s">
        <v>755</v>
      </c>
      <c r="E34" s="163" t="s">
        <v>722</v>
      </c>
      <c r="F34" s="163" t="s">
        <v>738</v>
      </c>
      <c r="G34" s="163">
        <v>143</v>
      </c>
      <c r="H34" s="233">
        <v>6181.67</v>
      </c>
      <c r="I34" s="49">
        <v>2026</v>
      </c>
      <c r="J34" s="57" t="s">
        <v>86</v>
      </c>
      <c r="K34" s="57">
        <v>9</v>
      </c>
      <c r="L34" s="57" t="s">
        <v>105</v>
      </c>
      <c r="M34" s="57">
        <v>7</v>
      </c>
      <c r="N34" s="57" t="s">
        <v>65</v>
      </c>
      <c r="O34" s="57" t="s">
        <v>66</v>
      </c>
      <c r="P34" s="57">
        <v>9</v>
      </c>
      <c r="Q34" s="57" t="s">
        <v>105</v>
      </c>
      <c r="R34" s="57">
        <v>17</v>
      </c>
      <c r="S34" s="65" t="s">
        <v>65</v>
      </c>
      <c r="T34" s="74">
        <v>11</v>
      </c>
    </row>
    <row r="35" spans="2:20" ht="24.95" customHeight="1">
      <c r="B35" s="133"/>
      <c r="C35" s="133"/>
      <c r="D35" s="169" t="s">
        <v>788</v>
      </c>
      <c r="E35" s="169" t="s">
        <v>156</v>
      </c>
      <c r="F35" s="169" t="s">
        <v>718</v>
      </c>
      <c r="G35" s="169">
        <v>20</v>
      </c>
      <c r="H35" s="234">
        <v>739.35</v>
      </c>
      <c r="I35" s="195">
        <v>2026</v>
      </c>
      <c r="J35" s="197" t="s">
        <v>86</v>
      </c>
      <c r="K35" s="197">
        <v>9</v>
      </c>
      <c r="L35" s="197" t="s">
        <v>105</v>
      </c>
      <c r="M35" s="197">
        <v>7</v>
      </c>
      <c r="N35" s="197" t="s">
        <v>65</v>
      </c>
      <c r="O35" s="197" t="s">
        <v>66</v>
      </c>
      <c r="P35" s="197">
        <v>9</v>
      </c>
      <c r="Q35" s="197" t="s">
        <v>105</v>
      </c>
      <c r="R35" s="197">
        <v>17</v>
      </c>
      <c r="S35" s="205" t="s">
        <v>65</v>
      </c>
      <c r="T35" s="208">
        <v>11</v>
      </c>
    </row>
    <row r="36" spans="2:20" ht="24.95" customHeight="1">
      <c r="B36" s="129"/>
      <c r="C36" s="129"/>
      <c r="D36" s="164" t="s">
        <v>71</v>
      </c>
      <c r="E36" s="164" t="s">
        <v>357</v>
      </c>
      <c r="F36" s="164" t="s">
        <v>718</v>
      </c>
      <c r="G36" s="164">
        <v>10</v>
      </c>
      <c r="H36" s="235">
        <v>710</v>
      </c>
      <c r="I36" s="50">
        <v>2026</v>
      </c>
      <c r="J36" s="58" t="s">
        <v>86</v>
      </c>
      <c r="K36" s="58">
        <v>9</v>
      </c>
      <c r="L36" s="58" t="s">
        <v>105</v>
      </c>
      <c r="M36" s="58">
        <v>7</v>
      </c>
      <c r="N36" s="58" t="s">
        <v>65</v>
      </c>
      <c r="O36" s="58" t="s">
        <v>66</v>
      </c>
      <c r="P36" s="58">
        <v>9</v>
      </c>
      <c r="Q36" s="58" t="s">
        <v>105</v>
      </c>
      <c r="R36" s="58">
        <v>17</v>
      </c>
      <c r="S36" s="66" t="s">
        <v>65</v>
      </c>
      <c r="T36" s="75">
        <v>11</v>
      </c>
    </row>
    <row r="37" spans="2:20" ht="24.95" customHeight="1">
      <c r="B37" s="130">
        <v>6</v>
      </c>
      <c r="C37" s="137" t="s">
        <v>113</v>
      </c>
      <c r="D37" s="165" t="s">
        <v>12</v>
      </c>
      <c r="E37" s="165" t="s">
        <v>690</v>
      </c>
      <c r="F37" s="165" t="s">
        <v>191</v>
      </c>
      <c r="G37" s="165">
        <v>315</v>
      </c>
      <c r="H37" s="236">
        <v>8785</v>
      </c>
      <c r="I37" s="47">
        <v>2026</v>
      </c>
      <c r="J37" s="55" t="s">
        <v>86</v>
      </c>
      <c r="K37" s="55">
        <v>9</v>
      </c>
      <c r="L37" s="55" t="s">
        <v>105</v>
      </c>
      <c r="M37" s="55">
        <v>24</v>
      </c>
      <c r="N37" s="55" t="s">
        <v>65</v>
      </c>
      <c r="O37" s="55" t="s">
        <v>66</v>
      </c>
      <c r="P37" s="55">
        <v>10</v>
      </c>
      <c r="Q37" s="55" t="s">
        <v>105</v>
      </c>
      <c r="R37" s="55">
        <v>14</v>
      </c>
      <c r="S37" s="63" t="s">
        <v>65</v>
      </c>
      <c r="T37" s="72">
        <v>21</v>
      </c>
    </row>
    <row r="38" spans="2:20" ht="24.95" customHeight="1">
      <c r="B38" s="131"/>
      <c r="C38" s="138"/>
      <c r="D38" s="166" t="s">
        <v>12</v>
      </c>
      <c r="E38" s="166" t="s">
        <v>1122</v>
      </c>
      <c r="F38" s="166" t="s">
        <v>191</v>
      </c>
      <c r="G38" s="166">
        <v>110</v>
      </c>
      <c r="H38" s="237">
        <v>2409.9699999999998</v>
      </c>
      <c r="I38" s="194">
        <v>2026</v>
      </c>
      <c r="J38" s="196" t="s">
        <v>86</v>
      </c>
      <c r="K38" s="196">
        <v>9</v>
      </c>
      <c r="L38" s="196" t="s">
        <v>105</v>
      </c>
      <c r="M38" s="196">
        <v>24</v>
      </c>
      <c r="N38" s="196" t="s">
        <v>65</v>
      </c>
      <c r="O38" s="196" t="s">
        <v>66</v>
      </c>
      <c r="P38" s="196">
        <v>10</v>
      </c>
      <c r="Q38" s="196" t="s">
        <v>105</v>
      </c>
      <c r="R38" s="196">
        <v>14</v>
      </c>
      <c r="S38" s="204" t="s">
        <v>65</v>
      </c>
      <c r="T38" s="207">
        <v>21</v>
      </c>
    </row>
    <row r="39" spans="2:20" ht="24.95" customHeight="1">
      <c r="B39" s="131"/>
      <c r="C39" s="138"/>
      <c r="D39" s="166" t="s">
        <v>12</v>
      </c>
      <c r="E39" s="166" t="s">
        <v>612</v>
      </c>
      <c r="F39" s="166" t="s">
        <v>191</v>
      </c>
      <c r="G39" s="166">
        <v>72</v>
      </c>
      <c r="H39" s="237">
        <v>2929.89</v>
      </c>
      <c r="I39" s="194">
        <v>2026</v>
      </c>
      <c r="J39" s="196" t="s">
        <v>86</v>
      </c>
      <c r="K39" s="196">
        <v>9</v>
      </c>
      <c r="L39" s="196" t="s">
        <v>105</v>
      </c>
      <c r="M39" s="196">
        <v>24</v>
      </c>
      <c r="N39" s="196" t="s">
        <v>65</v>
      </c>
      <c r="O39" s="196" t="s">
        <v>66</v>
      </c>
      <c r="P39" s="196">
        <v>10</v>
      </c>
      <c r="Q39" s="196" t="s">
        <v>105</v>
      </c>
      <c r="R39" s="196">
        <v>14</v>
      </c>
      <c r="S39" s="204" t="s">
        <v>65</v>
      </c>
      <c r="T39" s="207">
        <v>21</v>
      </c>
    </row>
    <row r="40" spans="2:20" ht="24.95" customHeight="1">
      <c r="B40" s="131"/>
      <c r="C40" s="138"/>
      <c r="D40" s="166" t="s">
        <v>12</v>
      </c>
      <c r="E40" s="166" t="s">
        <v>1121</v>
      </c>
      <c r="F40" s="166" t="s">
        <v>191</v>
      </c>
      <c r="G40" s="166">
        <v>130</v>
      </c>
      <c r="H40" s="237">
        <v>3527.1</v>
      </c>
      <c r="I40" s="194">
        <v>2026</v>
      </c>
      <c r="J40" s="196" t="s">
        <v>86</v>
      </c>
      <c r="K40" s="196">
        <v>9</v>
      </c>
      <c r="L40" s="196" t="s">
        <v>105</v>
      </c>
      <c r="M40" s="196">
        <v>24</v>
      </c>
      <c r="N40" s="196" t="s">
        <v>65</v>
      </c>
      <c r="O40" s="196" t="s">
        <v>66</v>
      </c>
      <c r="P40" s="196">
        <v>10</v>
      </c>
      <c r="Q40" s="196" t="s">
        <v>105</v>
      </c>
      <c r="R40" s="196">
        <v>14</v>
      </c>
      <c r="S40" s="204" t="s">
        <v>65</v>
      </c>
      <c r="T40" s="207">
        <v>21</v>
      </c>
    </row>
    <row r="41" spans="2:20" ht="24.95" customHeight="1">
      <c r="B41" s="131"/>
      <c r="C41" s="138"/>
      <c r="D41" s="166" t="s">
        <v>12</v>
      </c>
      <c r="E41" s="166" t="s">
        <v>1120</v>
      </c>
      <c r="F41" s="166" t="s">
        <v>191</v>
      </c>
      <c r="G41" s="166">
        <v>455</v>
      </c>
      <c r="H41" s="237">
        <v>10225</v>
      </c>
      <c r="I41" s="194">
        <v>2026</v>
      </c>
      <c r="J41" s="196" t="s">
        <v>86</v>
      </c>
      <c r="K41" s="196">
        <v>9</v>
      </c>
      <c r="L41" s="196" t="s">
        <v>105</v>
      </c>
      <c r="M41" s="196">
        <v>24</v>
      </c>
      <c r="N41" s="196" t="s">
        <v>65</v>
      </c>
      <c r="O41" s="196" t="s">
        <v>66</v>
      </c>
      <c r="P41" s="196">
        <v>10</v>
      </c>
      <c r="Q41" s="196" t="s">
        <v>105</v>
      </c>
      <c r="R41" s="196">
        <v>14</v>
      </c>
      <c r="S41" s="204" t="s">
        <v>65</v>
      </c>
      <c r="T41" s="207">
        <v>21</v>
      </c>
    </row>
    <row r="42" spans="2:20" ht="24.95" customHeight="1">
      <c r="B42" s="131"/>
      <c r="C42" s="138"/>
      <c r="D42" s="166" t="s">
        <v>12</v>
      </c>
      <c r="E42" s="166" t="s">
        <v>1119</v>
      </c>
      <c r="F42" s="166" t="s">
        <v>191</v>
      </c>
      <c r="G42" s="166">
        <v>100</v>
      </c>
      <c r="H42" s="237">
        <v>5816.82</v>
      </c>
      <c r="I42" s="194">
        <v>2026</v>
      </c>
      <c r="J42" s="196" t="s">
        <v>86</v>
      </c>
      <c r="K42" s="196">
        <v>9</v>
      </c>
      <c r="L42" s="196" t="s">
        <v>105</v>
      </c>
      <c r="M42" s="196">
        <v>24</v>
      </c>
      <c r="N42" s="196" t="s">
        <v>65</v>
      </c>
      <c r="O42" s="196" t="s">
        <v>66</v>
      </c>
      <c r="P42" s="196">
        <v>10</v>
      </c>
      <c r="Q42" s="196" t="s">
        <v>105</v>
      </c>
      <c r="R42" s="196">
        <v>14</v>
      </c>
      <c r="S42" s="204" t="s">
        <v>65</v>
      </c>
      <c r="T42" s="207">
        <v>21</v>
      </c>
    </row>
    <row r="43" spans="2:20" ht="24.95" customHeight="1">
      <c r="B43" s="131"/>
      <c r="C43" s="138"/>
      <c r="D43" s="166" t="s">
        <v>664</v>
      </c>
      <c r="E43" s="166" t="s">
        <v>163</v>
      </c>
      <c r="F43" s="166" t="s">
        <v>728</v>
      </c>
      <c r="G43" s="166">
        <v>100</v>
      </c>
      <c r="H43" s="237">
        <v>2932</v>
      </c>
      <c r="I43" s="194">
        <v>2026</v>
      </c>
      <c r="J43" s="196" t="s">
        <v>86</v>
      </c>
      <c r="K43" s="196">
        <v>10</v>
      </c>
      <c r="L43" s="196" t="s">
        <v>105</v>
      </c>
      <c r="M43" s="196">
        <v>2</v>
      </c>
      <c r="N43" s="196" t="s">
        <v>65</v>
      </c>
      <c r="O43" s="196" t="s">
        <v>66</v>
      </c>
      <c r="P43" s="196">
        <v>10</v>
      </c>
      <c r="Q43" s="196" t="s">
        <v>105</v>
      </c>
      <c r="R43" s="196">
        <v>7</v>
      </c>
      <c r="S43" s="204" t="s">
        <v>65</v>
      </c>
      <c r="T43" s="207">
        <v>6</v>
      </c>
    </row>
    <row r="44" spans="2:20" ht="24.95" customHeight="1">
      <c r="B44" s="214"/>
      <c r="C44" s="221"/>
      <c r="D44" s="228" t="s">
        <v>343</v>
      </c>
      <c r="E44" s="228" t="s">
        <v>724</v>
      </c>
      <c r="F44" s="228" t="s">
        <v>323</v>
      </c>
      <c r="G44" s="228">
        <v>100</v>
      </c>
      <c r="H44" s="242">
        <v>4200</v>
      </c>
      <c r="I44" s="249">
        <v>2026</v>
      </c>
      <c r="J44" s="251" t="s">
        <v>86</v>
      </c>
      <c r="K44" s="251">
        <v>10</v>
      </c>
      <c r="L44" s="251" t="s">
        <v>105</v>
      </c>
      <c r="M44" s="251">
        <v>2</v>
      </c>
      <c r="N44" s="251" t="s">
        <v>65</v>
      </c>
      <c r="O44" s="251" t="s">
        <v>66</v>
      </c>
      <c r="P44" s="251">
        <v>10</v>
      </c>
      <c r="Q44" s="251" t="s">
        <v>105</v>
      </c>
      <c r="R44" s="251">
        <v>7</v>
      </c>
      <c r="S44" s="256" t="s">
        <v>65</v>
      </c>
      <c r="T44" s="261">
        <v>6</v>
      </c>
    </row>
    <row r="45" spans="2:20" ht="24.95" customHeight="1">
      <c r="B45" s="214"/>
      <c r="C45" s="221"/>
      <c r="D45" s="166" t="s">
        <v>267</v>
      </c>
      <c r="E45" s="166" t="s">
        <v>775</v>
      </c>
      <c r="F45" s="166" t="s">
        <v>719</v>
      </c>
      <c r="G45" s="166">
        <v>70</v>
      </c>
      <c r="H45" s="237">
        <v>1985.95</v>
      </c>
      <c r="I45" s="194">
        <v>2026</v>
      </c>
      <c r="J45" s="196" t="s">
        <v>86</v>
      </c>
      <c r="K45" s="196">
        <v>10</v>
      </c>
      <c r="L45" s="196" t="s">
        <v>105</v>
      </c>
      <c r="M45" s="196">
        <v>1</v>
      </c>
      <c r="N45" s="196" t="s">
        <v>65</v>
      </c>
      <c r="O45" s="196" t="s">
        <v>66</v>
      </c>
      <c r="P45" s="196">
        <v>10</v>
      </c>
      <c r="Q45" s="196" t="s">
        <v>105</v>
      </c>
      <c r="R45" s="196">
        <v>1</v>
      </c>
      <c r="S45" s="204" t="s">
        <v>65</v>
      </c>
      <c r="T45" s="207">
        <v>1</v>
      </c>
    </row>
    <row r="46" spans="2:20" ht="24.95" customHeight="1">
      <c r="B46" s="214"/>
      <c r="C46" s="221"/>
      <c r="D46" s="166" t="s">
        <v>1001</v>
      </c>
      <c r="E46" s="166" t="s">
        <v>1118</v>
      </c>
      <c r="F46" s="166" t="s">
        <v>195</v>
      </c>
      <c r="G46" s="166">
        <v>10</v>
      </c>
      <c r="H46" s="237">
        <v>241.27</v>
      </c>
      <c r="I46" s="194">
        <v>2026</v>
      </c>
      <c r="J46" s="196" t="s">
        <v>86</v>
      </c>
      <c r="K46" s="196">
        <v>10</v>
      </c>
      <c r="L46" s="196" t="s">
        <v>105</v>
      </c>
      <c r="M46" s="196">
        <v>2</v>
      </c>
      <c r="N46" s="196" t="s">
        <v>65</v>
      </c>
      <c r="O46" s="196" t="s">
        <v>66</v>
      </c>
      <c r="P46" s="196">
        <v>10</v>
      </c>
      <c r="Q46" s="196" t="s">
        <v>105</v>
      </c>
      <c r="R46" s="196">
        <v>2</v>
      </c>
      <c r="S46" s="204" t="s">
        <v>65</v>
      </c>
      <c r="T46" s="207">
        <v>1</v>
      </c>
    </row>
    <row r="47" spans="2:20" ht="24.95" customHeight="1">
      <c r="B47" s="132"/>
      <c r="C47" s="139"/>
      <c r="D47" s="168" t="s">
        <v>1001</v>
      </c>
      <c r="E47" s="168" t="s">
        <v>1116</v>
      </c>
      <c r="F47" s="168" t="s">
        <v>195</v>
      </c>
      <c r="G47" s="168">
        <v>31</v>
      </c>
      <c r="H47" s="238">
        <v>697</v>
      </c>
      <c r="I47" s="48">
        <v>2026</v>
      </c>
      <c r="J47" s="56" t="s">
        <v>86</v>
      </c>
      <c r="K47" s="56">
        <v>10</v>
      </c>
      <c r="L47" s="56" t="s">
        <v>105</v>
      </c>
      <c r="M47" s="56">
        <v>2</v>
      </c>
      <c r="N47" s="56" t="s">
        <v>65</v>
      </c>
      <c r="O47" s="56" t="s">
        <v>66</v>
      </c>
      <c r="P47" s="56">
        <v>10</v>
      </c>
      <c r="Q47" s="56" t="s">
        <v>105</v>
      </c>
      <c r="R47" s="56">
        <v>2</v>
      </c>
      <c r="S47" s="64" t="s">
        <v>65</v>
      </c>
      <c r="T47" s="73">
        <v>1</v>
      </c>
    </row>
    <row r="48" spans="2:20" ht="24.95" customHeight="1">
      <c r="B48" s="128">
        <v>7</v>
      </c>
      <c r="C48" s="128" t="s">
        <v>392</v>
      </c>
      <c r="D48" s="163" t="s">
        <v>12</v>
      </c>
      <c r="E48" s="163" t="s">
        <v>690</v>
      </c>
      <c r="F48" s="163" t="s">
        <v>191</v>
      </c>
      <c r="G48" s="163">
        <v>315</v>
      </c>
      <c r="H48" s="233">
        <v>8785</v>
      </c>
      <c r="I48" s="49">
        <v>2026</v>
      </c>
      <c r="J48" s="57" t="s">
        <v>86</v>
      </c>
      <c r="K48" s="57">
        <v>9</v>
      </c>
      <c r="L48" s="57" t="s">
        <v>105</v>
      </c>
      <c r="M48" s="57">
        <v>30</v>
      </c>
      <c r="N48" s="57" t="s">
        <v>65</v>
      </c>
      <c r="O48" s="57" t="s">
        <v>66</v>
      </c>
      <c r="P48" s="57">
        <v>10</v>
      </c>
      <c r="Q48" s="57" t="s">
        <v>105</v>
      </c>
      <c r="R48" s="57">
        <v>14</v>
      </c>
      <c r="S48" s="65" t="s">
        <v>65</v>
      </c>
      <c r="T48" s="74">
        <v>9</v>
      </c>
    </row>
    <row r="49" spans="2:20" ht="24.95" customHeight="1">
      <c r="B49" s="133"/>
      <c r="C49" s="133"/>
      <c r="D49" s="169" t="s">
        <v>12</v>
      </c>
      <c r="E49" s="169" t="s">
        <v>300</v>
      </c>
      <c r="F49" s="169" t="s">
        <v>191</v>
      </c>
      <c r="G49" s="169">
        <v>110</v>
      </c>
      <c r="H49" s="234">
        <v>2409.9699999999998</v>
      </c>
      <c r="I49" s="195">
        <v>2026</v>
      </c>
      <c r="J49" s="197" t="s">
        <v>86</v>
      </c>
      <c r="K49" s="197">
        <v>9</v>
      </c>
      <c r="L49" s="197" t="s">
        <v>105</v>
      </c>
      <c r="M49" s="197">
        <v>30</v>
      </c>
      <c r="N49" s="197" t="s">
        <v>65</v>
      </c>
      <c r="O49" s="197" t="s">
        <v>66</v>
      </c>
      <c r="P49" s="197">
        <v>10</v>
      </c>
      <c r="Q49" s="197" t="s">
        <v>105</v>
      </c>
      <c r="R49" s="197">
        <v>14</v>
      </c>
      <c r="S49" s="205" t="s">
        <v>65</v>
      </c>
      <c r="T49" s="208">
        <v>9</v>
      </c>
    </row>
    <row r="50" spans="2:20" ht="24.95" customHeight="1">
      <c r="B50" s="133"/>
      <c r="C50" s="133"/>
      <c r="D50" s="169" t="s">
        <v>12</v>
      </c>
      <c r="E50" s="169" t="s">
        <v>720</v>
      </c>
      <c r="F50" s="169" t="s">
        <v>191</v>
      </c>
      <c r="G50" s="169">
        <v>72</v>
      </c>
      <c r="H50" s="234">
        <v>2929.89</v>
      </c>
      <c r="I50" s="195">
        <v>2026</v>
      </c>
      <c r="J50" s="197" t="s">
        <v>86</v>
      </c>
      <c r="K50" s="197">
        <v>9</v>
      </c>
      <c r="L50" s="197" t="s">
        <v>105</v>
      </c>
      <c r="M50" s="197">
        <v>30</v>
      </c>
      <c r="N50" s="197" t="s">
        <v>65</v>
      </c>
      <c r="O50" s="197" t="s">
        <v>66</v>
      </c>
      <c r="P50" s="197">
        <v>10</v>
      </c>
      <c r="Q50" s="197" t="s">
        <v>105</v>
      </c>
      <c r="R50" s="197">
        <v>14</v>
      </c>
      <c r="S50" s="205" t="s">
        <v>65</v>
      </c>
      <c r="T50" s="208">
        <v>9</v>
      </c>
    </row>
    <row r="51" spans="2:20" ht="24.95" customHeight="1">
      <c r="B51" s="129"/>
      <c r="C51" s="129"/>
      <c r="D51" s="164" t="s">
        <v>12</v>
      </c>
      <c r="E51" s="164" t="s">
        <v>176</v>
      </c>
      <c r="F51" s="164" t="s">
        <v>191</v>
      </c>
      <c r="G51" s="164">
        <v>455</v>
      </c>
      <c r="H51" s="235">
        <v>10225</v>
      </c>
      <c r="I51" s="50">
        <v>2026</v>
      </c>
      <c r="J51" s="58" t="s">
        <v>86</v>
      </c>
      <c r="K51" s="58">
        <v>9</v>
      </c>
      <c r="L51" s="58" t="s">
        <v>105</v>
      </c>
      <c r="M51" s="58">
        <v>30</v>
      </c>
      <c r="N51" s="58" t="s">
        <v>65</v>
      </c>
      <c r="O51" s="58" t="s">
        <v>66</v>
      </c>
      <c r="P51" s="58">
        <v>10</v>
      </c>
      <c r="Q51" s="58" t="s">
        <v>105</v>
      </c>
      <c r="R51" s="58">
        <v>14</v>
      </c>
      <c r="S51" s="66" t="s">
        <v>65</v>
      </c>
      <c r="T51" s="75">
        <v>9</v>
      </c>
    </row>
    <row r="52" spans="2:20" ht="24.95" customHeight="1">
      <c r="B52" s="35">
        <v>8</v>
      </c>
      <c r="C52" s="35" t="s">
        <v>1189</v>
      </c>
      <c r="D52" s="165" t="s">
        <v>12</v>
      </c>
      <c r="E52" s="165" t="s">
        <v>690</v>
      </c>
      <c r="F52" s="165" t="s">
        <v>191</v>
      </c>
      <c r="G52" s="165">
        <v>315</v>
      </c>
      <c r="H52" s="236">
        <v>8785</v>
      </c>
      <c r="I52" s="47">
        <v>2026</v>
      </c>
      <c r="J52" s="55" t="s">
        <v>86</v>
      </c>
      <c r="K52" s="55">
        <v>10</v>
      </c>
      <c r="L52" s="55" t="s">
        <v>105</v>
      </c>
      <c r="M52" s="55">
        <v>14</v>
      </c>
      <c r="N52" s="55" t="s">
        <v>65</v>
      </c>
      <c r="O52" s="55" t="s">
        <v>66</v>
      </c>
      <c r="P52" s="55">
        <v>10</v>
      </c>
      <c r="Q52" s="55" t="s">
        <v>105</v>
      </c>
      <c r="R52" s="55">
        <v>20</v>
      </c>
      <c r="S52" s="63" t="s">
        <v>65</v>
      </c>
      <c r="T52" s="72">
        <v>7</v>
      </c>
    </row>
    <row r="53" spans="2:20" ht="24.95" customHeight="1">
      <c r="B53" s="209"/>
      <c r="C53" s="209"/>
      <c r="D53" s="166" t="s">
        <v>472</v>
      </c>
      <c r="E53" s="166" t="s">
        <v>300</v>
      </c>
      <c r="F53" s="166" t="s">
        <v>191</v>
      </c>
      <c r="G53" s="166">
        <v>110</v>
      </c>
      <c r="H53" s="237">
        <v>2409.9699999999998</v>
      </c>
      <c r="I53" s="194">
        <v>2026</v>
      </c>
      <c r="J53" s="196" t="s">
        <v>86</v>
      </c>
      <c r="K53" s="196">
        <v>10</v>
      </c>
      <c r="L53" s="196" t="s">
        <v>105</v>
      </c>
      <c r="M53" s="196">
        <v>14</v>
      </c>
      <c r="N53" s="196" t="s">
        <v>65</v>
      </c>
      <c r="O53" s="196" t="s">
        <v>66</v>
      </c>
      <c r="P53" s="196">
        <v>10</v>
      </c>
      <c r="Q53" s="196" t="s">
        <v>105</v>
      </c>
      <c r="R53" s="196">
        <v>20</v>
      </c>
      <c r="S53" s="204" t="s">
        <v>65</v>
      </c>
      <c r="T53" s="207">
        <v>7</v>
      </c>
    </row>
    <row r="54" spans="2:20" ht="24.95" customHeight="1">
      <c r="B54" s="209"/>
      <c r="C54" s="209"/>
      <c r="D54" s="166" t="s">
        <v>472</v>
      </c>
      <c r="E54" s="166" t="s">
        <v>720</v>
      </c>
      <c r="F54" s="166" t="s">
        <v>191</v>
      </c>
      <c r="G54" s="166">
        <v>72</v>
      </c>
      <c r="H54" s="237">
        <v>2929.89</v>
      </c>
      <c r="I54" s="194">
        <v>2026</v>
      </c>
      <c r="J54" s="196" t="s">
        <v>86</v>
      </c>
      <c r="K54" s="196">
        <v>10</v>
      </c>
      <c r="L54" s="196" t="s">
        <v>105</v>
      </c>
      <c r="M54" s="196">
        <v>14</v>
      </c>
      <c r="N54" s="196" t="s">
        <v>65</v>
      </c>
      <c r="O54" s="196" t="s">
        <v>66</v>
      </c>
      <c r="P54" s="196">
        <v>10</v>
      </c>
      <c r="Q54" s="196" t="s">
        <v>105</v>
      </c>
      <c r="R54" s="196">
        <v>20</v>
      </c>
      <c r="S54" s="204" t="s">
        <v>65</v>
      </c>
      <c r="T54" s="207">
        <v>7</v>
      </c>
    </row>
    <row r="55" spans="2:20" ht="24.95" customHeight="1">
      <c r="B55" s="209"/>
      <c r="C55" s="209"/>
      <c r="D55" s="166" t="s">
        <v>472</v>
      </c>
      <c r="E55" s="166" t="s">
        <v>974</v>
      </c>
      <c r="F55" s="166" t="s">
        <v>191</v>
      </c>
      <c r="G55" s="166">
        <v>130</v>
      </c>
      <c r="H55" s="237">
        <v>3527.1</v>
      </c>
      <c r="I55" s="194">
        <v>2026</v>
      </c>
      <c r="J55" s="196" t="s">
        <v>86</v>
      </c>
      <c r="K55" s="196">
        <v>10</v>
      </c>
      <c r="L55" s="196" t="s">
        <v>105</v>
      </c>
      <c r="M55" s="196">
        <v>14</v>
      </c>
      <c r="N55" s="196" t="s">
        <v>65</v>
      </c>
      <c r="O55" s="196" t="s">
        <v>66</v>
      </c>
      <c r="P55" s="196">
        <v>10</v>
      </c>
      <c r="Q55" s="196" t="s">
        <v>105</v>
      </c>
      <c r="R55" s="196">
        <v>20</v>
      </c>
      <c r="S55" s="204" t="s">
        <v>65</v>
      </c>
      <c r="T55" s="207">
        <v>7</v>
      </c>
    </row>
    <row r="56" spans="2:20" ht="24.95" customHeight="1">
      <c r="B56" s="209"/>
      <c r="C56" s="209"/>
      <c r="D56" s="166" t="s">
        <v>472</v>
      </c>
      <c r="E56" s="166" t="s">
        <v>519</v>
      </c>
      <c r="F56" s="166" t="s">
        <v>191</v>
      </c>
      <c r="G56" s="166">
        <v>455</v>
      </c>
      <c r="H56" s="237">
        <v>10225</v>
      </c>
      <c r="I56" s="194">
        <v>2026</v>
      </c>
      <c r="J56" s="196" t="s">
        <v>86</v>
      </c>
      <c r="K56" s="196">
        <v>10</v>
      </c>
      <c r="L56" s="196" t="s">
        <v>105</v>
      </c>
      <c r="M56" s="196">
        <v>14</v>
      </c>
      <c r="N56" s="196" t="s">
        <v>65</v>
      </c>
      <c r="O56" s="196" t="s">
        <v>66</v>
      </c>
      <c r="P56" s="196">
        <v>10</v>
      </c>
      <c r="Q56" s="196" t="s">
        <v>105</v>
      </c>
      <c r="R56" s="196">
        <v>20</v>
      </c>
      <c r="S56" s="204" t="s">
        <v>65</v>
      </c>
      <c r="T56" s="207">
        <v>7</v>
      </c>
    </row>
    <row r="57" spans="2:20" ht="24.95" customHeight="1">
      <c r="B57" s="209"/>
      <c r="C57" s="209"/>
      <c r="D57" s="228" t="s">
        <v>472</v>
      </c>
      <c r="E57" s="228" t="s">
        <v>1119</v>
      </c>
      <c r="F57" s="228" t="s">
        <v>191</v>
      </c>
      <c r="G57" s="228">
        <v>100</v>
      </c>
      <c r="H57" s="242">
        <v>5816.82</v>
      </c>
      <c r="I57" s="249">
        <v>2026</v>
      </c>
      <c r="J57" s="251" t="s">
        <v>86</v>
      </c>
      <c r="K57" s="251">
        <v>10</v>
      </c>
      <c r="L57" s="251" t="s">
        <v>105</v>
      </c>
      <c r="M57" s="251">
        <v>14</v>
      </c>
      <c r="N57" s="251" t="s">
        <v>65</v>
      </c>
      <c r="O57" s="251" t="s">
        <v>66</v>
      </c>
      <c r="P57" s="251">
        <v>10</v>
      </c>
      <c r="Q57" s="251" t="s">
        <v>105</v>
      </c>
      <c r="R57" s="251">
        <v>20</v>
      </c>
      <c r="S57" s="256" t="s">
        <v>65</v>
      </c>
      <c r="T57" s="261">
        <v>7</v>
      </c>
    </row>
    <row r="58" spans="2:20" ht="24.95" customHeight="1">
      <c r="B58" s="209"/>
      <c r="C58" s="209"/>
      <c r="D58" s="166" t="s">
        <v>664</v>
      </c>
      <c r="E58" s="166" t="s">
        <v>163</v>
      </c>
      <c r="F58" s="166" t="s">
        <v>728</v>
      </c>
      <c r="G58" s="166">
        <v>100</v>
      </c>
      <c r="H58" s="237">
        <v>2932</v>
      </c>
      <c r="I58" s="194">
        <v>2026</v>
      </c>
      <c r="J58" s="196" t="s">
        <v>86</v>
      </c>
      <c r="K58" s="196">
        <v>10</v>
      </c>
      <c r="L58" s="196" t="s">
        <v>105</v>
      </c>
      <c r="M58" s="196">
        <v>14</v>
      </c>
      <c r="N58" s="196" t="s">
        <v>65</v>
      </c>
      <c r="O58" s="196" t="s">
        <v>66</v>
      </c>
      <c r="P58" s="196">
        <v>10</v>
      </c>
      <c r="Q58" s="196" t="s">
        <v>105</v>
      </c>
      <c r="R58" s="196">
        <v>20</v>
      </c>
      <c r="S58" s="204" t="s">
        <v>65</v>
      </c>
      <c r="T58" s="207">
        <v>7</v>
      </c>
    </row>
    <row r="59" spans="2:20" ht="24.95" customHeight="1">
      <c r="B59" s="209"/>
      <c r="C59" s="209"/>
      <c r="D59" s="166" t="s">
        <v>343</v>
      </c>
      <c r="E59" s="166" t="s">
        <v>724</v>
      </c>
      <c r="F59" s="166" t="s">
        <v>323</v>
      </c>
      <c r="G59" s="166">
        <v>100</v>
      </c>
      <c r="H59" s="237">
        <v>4200</v>
      </c>
      <c r="I59" s="194">
        <v>2026</v>
      </c>
      <c r="J59" s="196" t="s">
        <v>86</v>
      </c>
      <c r="K59" s="196">
        <v>10</v>
      </c>
      <c r="L59" s="196" t="s">
        <v>105</v>
      </c>
      <c r="M59" s="196">
        <v>14</v>
      </c>
      <c r="N59" s="196" t="s">
        <v>65</v>
      </c>
      <c r="O59" s="196" t="s">
        <v>66</v>
      </c>
      <c r="P59" s="196">
        <v>10</v>
      </c>
      <c r="Q59" s="196" t="s">
        <v>105</v>
      </c>
      <c r="R59" s="196">
        <v>20</v>
      </c>
      <c r="S59" s="204" t="s">
        <v>65</v>
      </c>
      <c r="T59" s="207">
        <v>7</v>
      </c>
    </row>
    <row r="60" spans="2:20" ht="24.95" customHeight="1">
      <c r="B60" s="209"/>
      <c r="C60" s="209"/>
      <c r="D60" s="166" t="s">
        <v>533</v>
      </c>
      <c r="E60" s="166" t="s">
        <v>1192</v>
      </c>
      <c r="F60" s="166" t="s">
        <v>419</v>
      </c>
      <c r="G60" s="166">
        <v>70</v>
      </c>
      <c r="H60" s="237">
        <v>4958.6899999999996</v>
      </c>
      <c r="I60" s="194">
        <v>2026</v>
      </c>
      <c r="J60" s="196" t="s">
        <v>86</v>
      </c>
      <c r="K60" s="196">
        <v>10</v>
      </c>
      <c r="L60" s="196" t="s">
        <v>105</v>
      </c>
      <c r="M60" s="196">
        <v>14</v>
      </c>
      <c r="N60" s="196" t="s">
        <v>65</v>
      </c>
      <c r="O60" s="196" t="s">
        <v>66</v>
      </c>
      <c r="P60" s="196">
        <v>10</v>
      </c>
      <c r="Q60" s="196" t="s">
        <v>105</v>
      </c>
      <c r="R60" s="196">
        <v>20</v>
      </c>
      <c r="S60" s="204" t="s">
        <v>65</v>
      </c>
      <c r="T60" s="207">
        <v>7</v>
      </c>
    </row>
    <row r="61" spans="2:20" ht="24.95" customHeight="1">
      <c r="B61" s="36"/>
      <c r="C61" s="36"/>
      <c r="D61" s="168" t="s">
        <v>402</v>
      </c>
      <c r="E61" s="168" t="s">
        <v>1191</v>
      </c>
      <c r="F61" s="168" t="s">
        <v>99</v>
      </c>
      <c r="G61" s="168">
        <v>50</v>
      </c>
      <c r="H61" s="238">
        <v>12085.95</v>
      </c>
      <c r="I61" s="48">
        <v>2026</v>
      </c>
      <c r="J61" s="56" t="s">
        <v>86</v>
      </c>
      <c r="K61" s="56">
        <v>10</v>
      </c>
      <c r="L61" s="56" t="s">
        <v>105</v>
      </c>
      <c r="M61" s="56">
        <v>14</v>
      </c>
      <c r="N61" s="56" t="s">
        <v>65</v>
      </c>
      <c r="O61" s="56" t="s">
        <v>66</v>
      </c>
      <c r="P61" s="56">
        <v>10</v>
      </c>
      <c r="Q61" s="56" t="s">
        <v>105</v>
      </c>
      <c r="R61" s="56">
        <v>20</v>
      </c>
      <c r="S61" s="64" t="s">
        <v>65</v>
      </c>
      <c r="T61" s="73">
        <v>7</v>
      </c>
    </row>
    <row r="62" spans="2:20" ht="24.95" customHeight="1">
      <c r="B62" s="37">
        <v>9</v>
      </c>
      <c r="C62" s="37" t="s">
        <v>395</v>
      </c>
      <c r="D62" s="163" t="s">
        <v>620</v>
      </c>
      <c r="E62" s="163" t="s">
        <v>570</v>
      </c>
      <c r="F62" s="163" t="s">
        <v>101</v>
      </c>
      <c r="G62" s="163">
        <v>96</v>
      </c>
      <c r="H62" s="233">
        <v>2116</v>
      </c>
      <c r="I62" s="49">
        <v>2026</v>
      </c>
      <c r="J62" s="57" t="s">
        <v>86</v>
      </c>
      <c r="K62" s="57">
        <v>10</v>
      </c>
      <c r="L62" s="57" t="s">
        <v>105</v>
      </c>
      <c r="M62" s="57">
        <v>15</v>
      </c>
      <c r="N62" s="57" t="s">
        <v>65</v>
      </c>
      <c r="O62" s="57" t="s">
        <v>66</v>
      </c>
      <c r="P62" s="57">
        <v>10</v>
      </c>
      <c r="Q62" s="57" t="s">
        <v>105</v>
      </c>
      <c r="R62" s="57">
        <v>21</v>
      </c>
      <c r="S62" s="65" t="s">
        <v>65</v>
      </c>
      <c r="T62" s="74">
        <v>7</v>
      </c>
    </row>
    <row r="63" spans="2:20" ht="24.95" customHeight="1">
      <c r="B63" s="134"/>
      <c r="C63" s="134"/>
      <c r="D63" s="169" t="s">
        <v>620</v>
      </c>
      <c r="E63" s="169" t="s">
        <v>656</v>
      </c>
      <c r="F63" s="169" t="s">
        <v>101</v>
      </c>
      <c r="G63" s="169">
        <v>54</v>
      </c>
      <c r="H63" s="234">
        <v>1344</v>
      </c>
      <c r="I63" s="195">
        <v>2026</v>
      </c>
      <c r="J63" s="197" t="s">
        <v>86</v>
      </c>
      <c r="K63" s="197">
        <v>10</v>
      </c>
      <c r="L63" s="197" t="s">
        <v>105</v>
      </c>
      <c r="M63" s="197">
        <v>15</v>
      </c>
      <c r="N63" s="197" t="s">
        <v>65</v>
      </c>
      <c r="O63" s="197" t="s">
        <v>66</v>
      </c>
      <c r="P63" s="197">
        <v>10</v>
      </c>
      <c r="Q63" s="197" t="s">
        <v>105</v>
      </c>
      <c r="R63" s="197">
        <v>21</v>
      </c>
      <c r="S63" s="205" t="s">
        <v>65</v>
      </c>
      <c r="T63" s="208">
        <v>7</v>
      </c>
    </row>
    <row r="64" spans="2:20" ht="24.95" customHeight="1">
      <c r="B64" s="134"/>
      <c r="C64" s="134"/>
      <c r="D64" s="169" t="s">
        <v>620</v>
      </c>
      <c r="E64" s="169" t="s">
        <v>662</v>
      </c>
      <c r="F64" s="169" t="s">
        <v>101</v>
      </c>
      <c r="G64" s="169">
        <v>90</v>
      </c>
      <c r="H64" s="234">
        <v>3600</v>
      </c>
      <c r="I64" s="195">
        <v>2026</v>
      </c>
      <c r="J64" s="197" t="s">
        <v>86</v>
      </c>
      <c r="K64" s="197">
        <v>10</v>
      </c>
      <c r="L64" s="197" t="s">
        <v>105</v>
      </c>
      <c r="M64" s="197">
        <v>15</v>
      </c>
      <c r="N64" s="197" t="s">
        <v>65</v>
      </c>
      <c r="O64" s="197" t="s">
        <v>66</v>
      </c>
      <c r="P64" s="197">
        <v>10</v>
      </c>
      <c r="Q64" s="197" t="s">
        <v>105</v>
      </c>
      <c r="R64" s="197">
        <v>21</v>
      </c>
      <c r="S64" s="205" t="s">
        <v>65</v>
      </c>
      <c r="T64" s="208">
        <v>7</v>
      </c>
    </row>
    <row r="65" spans="2:20" ht="24.95" customHeight="1">
      <c r="B65" s="134"/>
      <c r="C65" s="134"/>
      <c r="D65" s="169" t="s">
        <v>620</v>
      </c>
      <c r="E65" s="169" t="s">
        <v>748</v>
      </c>
      <c r="F65" s="169" t="s">
        <v>101</v>
      </c>
      <c r="G65" s="169">
        <v>80</v>
      </c>
      <c r="H65" s="234">
        <v>2500</v>
      </c>
      <c r="I65" s="195">
        <v>2026</v>
      </c>
      <c r="J65" s="197" t="s">
        <v>86</v>
      </c>
      <c r="K65" s="197">
        <v>10</v>
      </c>
      <c r="L65" s="197" t="s">
        <v>105</v>
      </c>
      <c r="M65" s="197">
        <v>15</v>
      </c>
      <c r="N65" s="197" t="s">
        <v>65</v>
      </c>
      <c r="O65" s="197" t="s">
        <v>66</v>
      </c>
      <c r="P65" s="197">
        <v>10</v>
      </c>
      <c r="Q65" s="197" t="s">
        <v>105</v>
      </c>
      <c r="R65" s="197">
        <v>21</v>
      </c>
      <c r="S65" s="205" t="s">
        <v>65</v>
      </c>
      <c r="T65" s="208">
        <v>7</v>
      </c>
    </row>
    <row r="66" spans="2:20" ht="24.95" customHeight="1">
      <c r="B66" s="38"/>
      <c r="C66" s="38"/>
      <c r="D66" s="164" t="s">
        <v>620</v>
      </c>
      <c r="E66" s="164" t="s">
        <v>400</v>
      </c>
      <c r="F66" s="164" t="s">
        <v>101</v>
      </c>
      <c r="G66" s="164">
        <v>4</v>
      </c>
      <c r="H66" s="235">
        <v>850</v>
      </c>
      <c r="I66" s="50">
        <v>2026</v>
      </c>
      <c r="J66" s="58" t="s">
        <v>86</v>
      </c>
      <c r="K66" s="58">
        <v>10</v>
      </c>
      <c r="L66" s="58" t="s">
        <v>105</v>
      </c>
      <c r="M66" s="58">
        <v>15</v>
      </c>
      <c r="N66" s="58" t="s">
        <v>65</v>
      </c>
      <c r="O66" s="58" t="s">
        <v>66</v>
      </c>
      <c r="P66" s="58">
        <v>10</v>
      </c>
      <c r="Q66" s="58" t="s">
        <v>105</v>
      </c>
      <c r="R66" s="58">
        <v>21</v>
      </c>
      <c r="S66" s="66" t="s">
        <v>65</v>
      </c>
      <c r="T66" s="75">
        <v>7</v>
      </c>
    </row>
    <row r="67" spans="2:20" ht="24.95" customHeight="1">
      <c r="B67" s="39"/>
      <c r="C67" s="222"/>
      <c r="D67" s="229"/>
      <c r="E67" s="229"/>
      <c r="F67" s="229"/>
      <c r="G67" s="229"/>
      <c r="H67" s="243"/>
      <c r="I67" s="51"/>
      <c r="J67" s="59"/>
      <c r="K67" s="59"/>
      <c r="L67" s="59"/>
      <c r="M67" s="59"/>
      <c r="N67" s="59"/>
      <c r="O67" s="59"/>
      <c r="P67" s="59"/>
      <c r="Q67" s="59"/>
      <c r="R67" s="59"/>
      <c r="S67" s="67"/>
      <c r="T67" s="76"/>
    </row>
    <row r="68" spans="2:20" ht="24.95" customHeight="1">
      <c r="B68" s="39"/>
      <c r="C68" s="222"/>
      <c r="D68" s="229"/>
      <c r="E68" s="229"/>
      <c r="F68" s="229"/>
      <c r="G68" s="229"/>
      <c r="H68" s="243"/>
      <c r="I68" s="51"/>
      <c r="J68" s="59"/>
      <c r="K68" s="59"/>
      <c r="L68" s="59"/>
      <c r="M68" s="59"/>
      <c r="N68" s="59"/>
      <c r="O68" s="59"/>
      <c r="P68" s="59"/>
      <c r="Q68" s="59"/>
      <c r="R68" s="59"/>
      <c r="S68" s="67"/>
      <c r="T68" s="76"/>
    </row>
    <row r="69" spans="2:20" ht="24.95" customHeight="1">
      <c r="B69" s="39"/>
      <c r="C69" s="222"/>
      <c r="D69" s="229"/>
      <c r="E69" s="229"/>
      <c r="F69" s="229"/>
      <c r="G69" s="229"/>
      <c r="H69" s="243"/>
      <c r="I69" s="51"/>
      <c r="J69" s="59"/>
      <c r="K69" s="59"/>
      <c r="L69" s="59"/>
      <c r="M69" s="59"/>
      <c r="N69" s="59"/>
      <c r="O69" s="59"/>
      <c r="P69" s="59"/>
      <c r="Q69" s="59"/>
      <c r="R69" s="59"/>
      <c r="S69" s="67"/>
      <c r="T69" s="76"/>
    </row>
    <row r="70" spans="2:20" ht="24.95" customHeight="1">
      <c r="B70" s="39"/>
      <c r="C70" s="222"/>
      <c r="D70" s="229"/>
      <c r="E70" s="229"/>
      <c r="F70" s="229"/>
      <c r="G70" s="229"/>
      <c r="H70" s="243"/>
      <c r="I70" s="51"/>
      <c r="J70" s="59"/>
      <c r="K70" s="59"/>
      <c r="L70" s="59"/>
      <c r="M70" s="59"/>
      <c r="N70" s="59"/>
      <c r="O70" s="59"/>
      <c r="P70" s="59"/>
      <c r="Q70" s="59"/>
      <c r="R70" s="59"/>
      <c r="S70" s="67"/>
      <c r="T70" s="76"/>
    </row>
    <row r="71" spans="2:20" ht="24.95" customHeight="1">
      <c r="B71" s="39"/>
      <c r="C71" s="222"/>
      <c r="D71" s="229"/>
      <c r="E71" s="229"/>
      <c r="F71" s="229"/>
      <c r="G71" s="229"/>
      <c r="H71" s="243"/>
      <c r="I71" s="51"/>
      <c r="J71" s="59"/>
      <c r="K71" s="59"/>
      <c r="L71" s="59"/>
      <c r="M71" s="59"/>
      <c r="N71" s="59"/>
      <c r="O71" s="59"/>
      <c r="P71" s="59"/>
      <c r="Q71" s="59"/>
      <c r="R71" s="59"/>
      <c r="S71" s="67"/>
      <c r="T71" s="76"/>
    </row>
    <row r="72" spans="2:20" ht="24.95" customHeight="1">
      <c r="B72" s="39"/>
      <c r="C72" s="222"/>
      <c r="D72" s="229"/>
      <c r="E72" s="229"/>
      <c r="F72" s="229"/>
      <c r="G72" s="229"/>
      <c r="H72" s="243"/>
      <c r="I72" s="51"/>
      <c r="J72" s="59"/>
      <c r="K72" s="59"/>
      <c r="L72" s="59"/>
      <c r="M72" s="59"/>
      <c r="N72" s="59"/>
      <c r="O72" s="59"/>
      <c r="P72" s="59"/>
      <c r="Q72" s="59"/>
      <c r="R72" s="59"/>
      <c r="S72" s="67"/>
      <c r="T72" s="76"/>
    </row>
    <row r="73" spans="2:20" ht="24.95" customHeight="1">
      <c r="B73" s="39"/>
      <c r="C73" s="222"/>
      <c r="D73" s="229"/>
      <c r="E73" s="229"/>
      <c r="F73" s="229"/>
      <c r="G73" s="229"/>
      <c r="H73" s="243"/>
      <c r="I73" s="51"/>
      <c r="J73" s="59"/>
      <c r="K73" s="59"/>
      <c r="L73" s="59"/>
      <c r="M73" s="59"/>
      <c r="N73" s="59"/>
      <c r="O73" s="59"/>
      <c r="P73" s="59"/>
      <c r="Q73" s="59"/>
      <c r="R73" s="59"/>
      <c r="S73" s="67"/>
      <c r="T73" s="76"/>
    </row>
    <row r="74" spans="2:20" ht="24.95" customHeight="1">
      <c r="B74" s="39"/>
      <c r="C74" s="222"/>
      <c r="D74" s="229"/>
      <c r="E74" s="229"/>
      <c r="F74" s="229"/>
      <c r="G74" s="229"/>
      <c r="H74" s="243"/>
      <c r="I74" s="51"/>
      <c r="J74" s="59"/>
      <c r="K74" s="59"/>
      <c r="L74" s="59"/>
      <c r="M74" s="59"/>
      <c r="N74" s="59"/>
      <c r="O74" s="59"/>
      <c r="P74" s="59"/>
      <c r="Q74" s="59"/>
      <c r="R74" s="59"/>
      <c r="S74" s="67"/>
      <c r="T74" s="76"/>
    </row>
    <row r="75" spans="2:20" ht="24.95" customHeight="1">
      <c r="B75" s="39"/>
      <c r="C75" s="222"/>
      <c r="D75" s="229"/>
      <c r="E75" s="229"/>
      <c r="F75" s="229"/>
      <c r="G75" s="229"/>
      <c r="H75" s="243"/>
      <c r="I75" s="51"/>
      <c r="J75" s="59"/>
      <c r="K75" s="59"/>
      <c r="L75" s="59"/>
      <c r="M75" s="59"/>
      <c r="N75" s="59"/>
      <c r="O75" s="59"/>
      <c r="P75" s="59"/>
      <c r="Q75" s="59"/>
      <c r="R75" s="59"/>
      <c r="S75" s="67"/>
      <c r="T75" s="76"/>
    </row>
    <row r="76" spans="2:20" ht="24.95" customHeight="1">
      <c r="B76" s="39"/>
      <c r="C76" s="222"/>
      <c r="D76" s="229"/>
      <c r="E76" s="229"/>
      <c r="F76" s="229"/>
      <c r="G76" s="229"/>
      <c r="H76" s="243"/>
      <c r="I76" s="51"/>
      <c r="J76" s="59"/>
      <c r="K76" s="59"/>
      <c r="L76" s="59"/>
      <c r="M76" s="59"/>
      <c r="N76" s="59"/>
      <c r="O76" s="59"/>
      <c r="P76" s="59"/>
      <c r="Q76" s="59"/>
      <c r="R76" s="59"/>
      <c r="S76" s="67"/>
      <c r="T76" s="76"/>
    </row>
    <row r="77" spans="2:20" ht="24.95" customHeight="1">
      <c r="B77" s="39"/>
      <c r="C77" s="222"/>
      <c r="D77" s="229"/>
      <c r="E77" s="229"/>
      <c r="F77" s="229"/>
      <c r="G77" s="229"/>
      <c r="H77" s="243"/>
      <c r="I77" s="51"/>
      <c r="J77" s="59"/>
      <c r="K77" s="59"/>
      <c r="L77" s="59"/>
      <c r="M77" s="59"/>
      <c r="N77" s="59"/>
      <c r="O77" s="59"/>
      <c r="P77" s="59"/>
      <c r="Q77" s="59"/>
      <c r="R77" s="59"/>
      <c r="S77" s="67"/>
      <c r="T77" s="76"/>
    </row>
    <row r="78" spans="2:20" ht="24.95" customHeight="1">
      <c r="B78" s="39"/>
      <c r="C78" s="222"/>
      <c r="D78" s="229"/>
      <c r="E78" s="229"/>
      <c r="F78" s="229"/>
      <c r="G78" s="229"/>
      <c r="H78" s="243"/>
      <c r="I78" s="51"/>
      <c r="J78" s="59"/>
      <c r="K78" s="59"/>
      <c r="L78" s="59"/>
      <c r="M78" s="59"/>
      <c r="N78" s="59"/>
      <c r="O78" s="59"/>
      <c r="P78" s="59"/>
      <c r="Q78" s="59"/>
      <c r="R78" s="59"/>
      <c r="S78" s="67"/>
      <c r="T78" s="76"/>
    </row>
    <row r="79" spans="2:20" ht="24.95" customHeight="1">
      <c r="B79" s="39"/>
      <c r="C79" s="222"/>
      <c r="D79" s="229"/>
      <c r="E79" s="229"/>
      <c r="F79" s="229"/>
      <c r="G79" s="229"/>
      <c r="H79" s="243"/>
      <c r="I79" s="51"/>
      <c r="J79" s="59"/>
      <c r="K79" s="59"/>
      <c r="L79" s="59"/>
      <c r="M79" s="59"/>
      <c r="N79" s="59"/>
      <c r="O79" s="59"/>
      <c r="P79" s="59"/>
      <c r="Q79" s="59"/>
      <c r="R79" s="59"/>
      <c r="S79" s="67"/>
      <c r="T79" s="76"/>
    </row>
    <row r="80" spans="2:20" ht="24.95" customHeight="1">
      <c r="B80" s="39"/>
      <c r="C80" s="222"/>
      <c r="D80" s="229"/>
      <c r="E80" s="229"/>
      <c r="F80" s="229"/>
      <c r="G80" s="229"/>
      <c r="H80" s="243"/>
      <c r="I80" s="51"/>
      <c r="J80" s="59"/>
      <c r="K80" s="59"/>
      <c r="L80" s="59"/>
      <c r="M80" s="59"/>
      <c r="N80" s="59"/>
      <c r="O80" s="59"/>
      <c r="P80" s="59"/>
      <c r="Q80" s="59"/>
      <c r="R80" s="59"/>
      <c r="S80" s="67"/>
      <c r="T80" s="76"/>
    </row>
    <row r="81" spans="2:20" ht="24.95" customHeight="1">
      <c r="B81" s="39"/>
      <c r="C81" s="222"/>
      <c r="D81" s="229"/>
      <c r="E81" s="229"/>
      <c r="F81" s="229"/>
      <c r="G81" s="229"/>
      <c r="H81" s="243"/>
      <c r="I81" s="51"/>
      <c r="J81" s="59"/>
      <c r="K81" s="59"/>
      <c r="L81" s="59"/>
      <c r="M81" s="59"/>
      <c r="N81" s="59"/>
      <c r="O81" s="59"/>
      <c r="P81" s="59"/>
      <c r="Q81" s="59"/>
      <c r="R81" s="59"/>
      <c r="S81" s="67"/>
      <c r="T81" s="76"/>
    </row>
    <row r="82" spans="2:20" ht="24.95" customHeight="1">
      <c r="B82" s="39"/>
      <c r="C82" s="222"/>
      <c r="D82" s="229"/>
      <c r="E82" s="229"/>
      <c r="F82" s="229"/>
      <c r="G82" s="229"/>
      <c r="H82" s="243"/>
      <c r="I82" s="51"/>
      <c r="J82" s="59"/>
      <c r="K82" s="59"/>
      <c r="L82" s="59"/>
      <c r="M82" s="59"/>
      <c r="N82" s="59"/>
      <c r="O82" s="59"/>
      <c r="P82" s="59"/>
      <c r="Q82" s="59"/>
      <c r="R82" s="59"/>
      <c r="S82" s="67"/>
      <c r="T82" s="76"/>
    </row>
    <row r="83" spans="2:20" ht="24.95" customHeight="1">
      <c r="B83" s="39"/>
      <c r="C83" s="222"/>
      <c r="D83" s="229"/>
      <c r="E83" s="229"/>
      <c r="F83" s="229"/>
      <c r="G83" s="229"/>
      <c r="H83" s="243"/>
      <c r="I83" s="51"/>
      <c r="J83" s="59"/>
      <c r="K83" s="59"/>
      <c r="L83" s="59"/>
      <c r="M83" s="59"/>
      <c r="N83" s="59"/>
      <c r="O83" s="59"/>
      <c r="P83" s="59"/>
      <c r="Q83" s="59"/>
      <c r="R83" s="59"/>
      <c r="S83" s="67"/>
      <c r="T83" s="76"/>
    </row>
    <row r="84" spans="2:20" ht="24.95" customHeight="1">
      <c r="B84" s="39"/>
      <c r="C84" s="222"/>
      <c r="D84" s="229"/>
      <c r="E84" s="229"/>
      <c r="F84" s="229"/>
      <c r="G84" s="229"/>
      <c r="H84" s="243"/>
      <c r="I84" s="51"/>
      <c r="J84" s="59"/>
      <c r="K84" s="59"/>
      <c r="L84" s="59"/>
      <c r="M84" s="59"/>
      <c r="N84" s="59"/>
      <c r="O84" s="59"/>
      <c r="P84" s="59"/>
      <c r="Q84" s="59"/>
      <c r="R84" s="59"/>
      <c r="S84" s="67"/>
      <c r="T84" s="76"/>
    </row>
    <row r="85" spans="2:20" ht="24.95" customHeight="1">
      <c r="B85" s="39"/>
      <c r="C85" s="222"/>
      <c r="D85" s="229"/>
      <c r="E85" s="229"/>
      <c r="F85" s="229"/>
      <c r="G85" s="229"/>
      <c r="H85" s="243"/>
      <c r="I85" s="51"/>
      <c r="J85" s="59"/>
      <c r="K85" s="59"/>
      <c r="L85" s="59"/>
      <c r="M85" s="59"/>
      <c r="N85" s="59"/>
      <c r="O85" s="59"/>
      <c r="P85" s="59"/>
      <c r="Q85" s="59"/>
      <c r="R85" s="59"/>
      <c r="S85" s="67"/>
      <c r="T85" s="76"/>
    </row>
    <row r="86" spans="2:20" ht="24.95" customHeight="1">
      <c r="B86" s="39"/>
      <c r="C86" s="222"/>
      <c r="D86" s="229"/>
      <c r="E86" s="229"/>
      <c r="F86" s="229"/>
      <c r="G86" s="229"/>
      <c r="H86" s="243"/>
      <c r="I86" s="51"/>
      <c r="J86" s="59"/>
      <c r="K86" s="59"/>
      <c r="L86" s="59"/>
      <c r="M86" s="59"/>
      <c r="N86" s="59"/>
      <c r="O86" s="59"/>
      <c r="P86" s="59"/>
      <c r="Q86" s="59"/>
      <c r="R86" s="59"/>
      <c r="S86" s="67"/>
      <c r="T86" s="76"/>
    </row>
    <row r="87" spans="2:20" ht="24.95" customHeight="1">
      <c r="B87" s="39"/>
      <c r="C87" s="222"/>
      <c r="D87" s="229"/>
      <c r="E87" s="229"/>
      <c r="F87" s="229"/>
      <c r="G87" s="229"/>
      <c r="H87" s="243"/>
      <c r="I87" s="51"/>
      <c r="J87" s="59"/>
      <c r="K87" s="59"/>
      <c r="L87" s="59"/>
      <c r="M87" s="59"/>
      <c r="N87" s="59"/>
      <c r="O87" s="59"/>
      <c r="P87" s="59"/>
      <c r="Q87" s="59"/>
      <c r="R87" s="59"/>
      <c r="S87" s="67"/>
      <c r="T87" s="76"/>
    </row>
    <row r="88" spans="2:20" ht="24.95" customHeight="1">
      <c r="B88" s="39"/>
      <c r="C88" s="222"/>
      <c r="D88" s="229"/>
      <c r="E88" s="229"/>
      <c r="F88" s="229"/>
      <c r="G88" s="229"/>
      <c r="H88" s="243"/>
      <c r="I88" s="51"/>
      <c r="J88" s="59"/>
      <c r="K88" s="59"/>
      <c r="L88" s="59"/>
      <c r="M88" s="59"/>
      <c r="N88" s="59"/>
      <c r="O88" s="59"/>
      <c r="P88" s="59"/>
      <c r="Q88" s="59"/>
      <c r="R88" s="59"/>
      <c r="S88" s="67"/>
      <c r="T88" s="76"/>
    </row>
    <row r="89" spans="2:20" ht="24.95" customHeight="1">
      <c r="B89" s="39"/>
      <c r="C89" s="222"/>
      <c r="D89" s="229"/>
      <c r="E89" s="229"/>
      <c r="F89" s="229"/>
      <c r="G89" s="229"/>
      <c r="H89" s="243"/>
      <c r="I89" s="51"/>
      <c r="J89" s="59"/>
      <c r="K89" s="59"/>
      <c r="L89" s="59"/>
      <c r="M89" s="59"/>
      <c r="N89" s="59"/>
      <c r="O89" s="59"/>
      <c r="P89" s="59"/>
      <c r="Q89" s="59"/>
      <c r="R89" s="59"/>
      <c r="S89" s="67"/>
      <c r="T89" s="76"/>
    </row>
    <row r="90" spans="2:20" ht="24.95" customHeight="1">
      <c r="B90" s="39"/>
      <c r="C90" s="222"/>
      <c r="D90" s="229"/>
      <c r="E90" s="229"/>
      <c r="F90" s="229"/>
      <c r="G90" s="229"/>
      <c r="H90" s="243"/>
      <c r="I90" s="51"/>
      <c r="J90" s="59"/>
      <c r="K90" s="59"/>
      <c r="L90" s="59"/>
      <c r="M90" s="59"/>
      <c r="N90" s="59"/>
      <c r="O90" s="59"/>
      <c r="P90" s="59"/>
      <c r="Q90" s="59"/>
      <c r="R90" s="59"/>
      <c r="S90" s="67"/>
      <c r="T90" s="76"/>
    </row>
    <row r="91" spans="2:20" ht="24.95" customHeight="1">
      <c r="B91" s="39"/>
      <c r="C91" s="222"/>
      <c r="D91" s="229"/>
      <c r="E91" s="229"/>
      <c r="F91" s="229"/>
      <c r="G91" s="229"/>
      <c r="H91" s="243"/>
      <c r="I91" s="51"/>
      <c r="J91" s="59"/>
      <c r="K91" s="59"/>
      <c r="L91" s="59"/>
      <c r="M91" s="59"/>
      <c r="N91" s="59"/>
      <c r="O91" s="59"/>
      <c r="P91" s="59"/>
      <c r="Q91" s="59"/>
      <c r="R91" s="59"/>
      <c r="S91" s="67"/>
      <c r="T91" s="76"/>
    </row>
    <row r="92" spans="2:20" ht="24.95" customHeight="1">
      <c r="B92" s="39"/>
      <c r="C92" s="222"/>
      <c r="D92" s="229"/>
      <c r="E92" s="229"/>
      <c r="F92" s="229"/>
      <c r="G92" s="229"/>
      <c r="H92" s="243"/>
      <c r="I92" s="51"/>
      <c r="J92" s="59"/>
      <c r="K92" s="59"/>
      <c r="L92" s="59"/>
      <c r="M92" s="59"/>
      <c r="N92" s="59"/>
      <c r="O92" s="59"/>
      <c r="P92" s="59"/>
      <c r="Q92" s="59"/>
      <c r="R92" s="59"/>
      <c r="S92" s="67"/>
      <c r="T92" s="76"/>
    </row>
    <row r="93" spans="2:20" ht="24.95" customHeight="1">
      <c r="B93" s="39"/>
      <c r="C93" s="222"/>
      <c r="D93" s="229"/>
      <c r="E93" s="229"/>
      <c r="F93" s="229"/>
      <c r="G93" s="229"/>
      <c r="H93" s="243"/>
      <c r="I93" s="51"/>
      <c r="J93" s="59"/>
      <c r="K93" s="59"/>
      <c r="L93" s="59"/>
      <c r="M93" s="59"/>
      <c r="N93" s="59"/>
      <c r="O93" s="59"/>
      <c r="P93" s="59"/>
      <c r="Q93" s="59"/>
      <c r="R93" s="59"/>
      <c r="S93" s="67"/>
      <c r="T93" s="76"/>
    </row>
    <row r="94" spans="2:20" ht="24.95" customHeight="1">
      <c r="B94" s="39"/>
      <c r="C94" s="222"/>
      <c r="D94" s="229"/>
      <c r="E94" s="229"/>
      <c r="F94" s="229"/>
      <c r="G94" s="229"/>
      <c r="H94" s="243"/>
      <c r="I94" s="51"/>
      <c r="J94" s="59"/>
      <c r="K94" s="59"/>
      <c r="L94" s="59"/>
      <c r="M94" s="59"/>
      <c r="N94" s="59"/>
      <c r="O94" s="59"/>
      <c r="P94" s="59"/>
      <c r="Q94" s="59"/>
      <c r="R94" s="59"/>
      <c r="S94" s="67"/>
      <c r="T94" s="76"/>
    </row>
    <row r="95" spans="2:20" ht="18.95" customHeight="1">
      <c r="B95" s="39"/>
      <c r="C95" s="222"/>
      <c r="D95" s="229"/>
      <c r="E95" s="229"/>
      <c r="F95" s="229"/>
      <c r="G95" s="229"/>
      <c r="H95" s="243"/>
      <c r="I95" s="51"/>
      <c r="J95" s="59"/>
      <c r="K95" s="59"/>
      <c r="L95" s="59"/>
      <c r="M95" s="59"/>
      <c r="N95" s="59"/>
      <c r="O95" s="59"/>
      <c r="P95" s="59"/>
      <c r="Q95" s="59"/>
      <c r="R95" s="59"/>
      <c r="S95" s="67"/>
      <c r="T95" s="76"/>
    </row>
    <row r="96" spans="2:20" ht="18.95" customHeight="1">
      <c r="B96" s="39"/>
      <c r="C96" s="222"/>
      <c r="D96" s="229"/>
      <c r="E96" s="229"/>
      <c r="F96" s="229"/>
      <c r="G96" s="229"/>
      <c r="H96" s="243"/>
      <c r="I96" s="51"/>
      <c r="J96" s="59"/>
      <c r="K96" s="59"/>
      <c r="L96" s="59"/>
      <c r="M96" s="59"/>
      <c r="N96" s="59"/>
      <c r="O96" s="59"/>
      <c r="P96" s="59"/>
      <c r="Q96" s="59"/>
      <c r="R96" s="59"/>
      <c r="S96" s="67"/>
      <c r="T96" s="76"/>
    </row>
    <row r="97" spans="2:20" ht="18.95" customHeight="1">
      <c r="B97" s="39"/>
      <c r="C97" s="222"/>
      <c r="D97" s="229"/>
      <c r="E97" s="229"/>
      <c r="F97" s="229"/>
      <c r="G97" s="229"/>
      <c r="H97" s="243"/>
      <c r="I97" s="51"/>
      <c r="J97" s="59"/>
      <c r="K97" s="59"/>
      <c r="L97" s="59"/>
      <c r="M97" s="59"/>
      <c r="N97" s="59"/>
      <c r="O97" s="59"/>
      <c r="P97" s="59"/>
      <c r="Q97" s="59"/>
      <c r="R97" s="59"/>
      <c r="S97" s="67"/>
      <c r="T97" s="76"/>
    </row>
    <row r="98" spans="2:20" ht="18.95" customHeight="1">
      <c r="B98" s="39"/>
      <c r="C98" s="222"/>
      <c r="D98" s="229"/>
      <c r="E98" s="229"/>
      <c r="F98" s="229"/>
      <c r="G98" s="229"/>
      <c r="H98" s="243"/>
      <c r="I98" s="51"/>
      <c r="J98" s="59"/>
      <c r="K98" s="59"/>
      <c r="L98" s="59"/>
      <c r="M98" s="59"/>
      <c r="N98" s="59"/>
      <c r="O98" s="59"/>
      <c r="P98" s="59"/>
      <c r="Q98" s="59"/>
      <c r="R98" s="59"/>
      <c r="S98" s="67"/>
      <c r="T98" s="76"/>
    </row>
    <row r="99" spans="2:20" ht="18.95" customHeight="1">
      <c r="B99" s="39"/>
      <c r="C99" s="222"/>
      <c r="D99" s="229"/>
      <c r="E99" s="229"/>
      <c r="F99" s="229"/>
      <c r="G99" s="229"/>
      <c r="H99" s="243"/>
      <c r="I99" s="51"/>
      <c r="J99" s="59"/>
      <c r="K99" s="59"/>
      <c r="L99" s="59"/>
      <c r="M99" s="59"/>
      <c r="N99" s="59"/>
      <c r="O99" s="59"/>
      <c r="P99" s="59"/>
      <c r="Q99" s="59"/>
      <c r="R99" s="59"/>
      <c r="S99" s="67"/>
      <c r="T99" s="76"/>
    </row>
    <row r="100" spans="2:20" ht="18.95" customHeight="1">
      <c r="B100" s="39"/>
      <c r="C100" s="222"/>
      <c r="D100" s="229"/>
      <c r="E100" s="229"/>
      <c r="F100" s="229"/>
      <c r="G100" s="229"/>
      <c r="H100" s="243"/>
      <c r="I100" s="51"/>
      <c r="J100" s="59"/>
      <c r="K100" s="59"/>
      <c r="L100" s="59"/>
      <c r="M100" s="59"/>
      <c r="N100" s="59"/>
      <c r="O100" s="59"/>
      <c r="P100" s="59"/>
      <c r="Q100" s="59"/>
      <c r="R100" s="59"/>
      <c r="S100" s="67"/>
      <c r="T100" s="76"/>
    </row>
    <row r="101" spans="2:20" ht="18.95" customHeight="1">
      <c r="B101" s="39"/>
      <c r="C101" s="222"/>
      <c r="D101" s="229"/>
      <c r="E101" s="229"/>
      <c r="F101" s="229"/>
      <c r="G101" s="229"/>
      <c r="H101" s="243"/>
      <c r="I101" s="51"/>
      <c r="J101" s="59"/>
      <c r="K101" s="59"/>
      <c r="L101" s="59"/>
      <c r="M101" s="59"/>
      <c r="N101" s="59"/>
      <c r="O101" s="59"/>
      <c r="P101" s="59"/>
      <c r="Q101" s="59"/>
      <c r="R101" s="59"/>
      <c r="S101" s="67"/>
      <c r="T101" s="76"/>
    </row>
    <row r="102" spans="2:20" ht="18.95" customHeight="1">
      <c r="B102" s="39"/>
      <c r="C102" s="222"/>
      <c r="D102" s="229"/>
      <c r="E102" s="229"/>
      <c r="F102" s="229"/>
      <c r="G102" s="229"/>
      <c r="H102" s="243"/>
      <c r="I102" s="51"/>
      <c r="J102" s="59"/>
      <c r="K102" s="59"/>
      <c r="L102" s="59"/>
      <c r="M102" s="59"/>
      <c r="N102" s="59"/>
      <c r="O102" s="59"/>
      <c r="P102" s="59"/>
      <c r="Q102" s="59"/>
      <c r="R102" s="59"/>
      <c r="S102" s="67"/>
      <c r="T102" s="76"/>
    </row>
    <row r="103" spans="2:20" ht="18.95" customHeight="1">
      <c r="B103" s="39"/>
      <c r="C103" s="222"/>
      <c r="D103" s="229"/>
      <c r="E103" s="229"/>
      <c r="F103" s="229"/>
      <c r="G103" s="229"/>
      <c r="H103" s="243"/>
      <c r="I103" s="51"/>
      <c r="J103" s="59"/>
      <c r="K103" s="59"/>
      <c r="L103" s="59"/>
      <c r="M103" s="59"/>
      <c r="N103" s="59"/>
      <c r="O103" s="59"/>
      <c r="P103" s="59"/>
      <c r="Q103" s="59"/>
      <c r="R103" s="59"/>
      <c r="S103" s="67"/>
      <c r="T103" s="76"/>
    </row>
    <row r="104" spans="2:20" ht="18.95" customHeight="1">
      <c r="B104" s="39"/>
      <c r="C104" s="222"/>
      <c r="D104" s="229"/>
      <c r="E104" s="229"/>
      <c r="F104" s="229"/>
      <c r="G104" s="229"/>
      <c r="H104" s="243"/>
      <c r="I104" s="51"/>
      <c r="J104" s="59"/>
      <c r="K104" s="59"/>
      <c r="L104" s="59"/>
      <c r="M104" s="59"/>
      <c r="N104" s="59"/>
      <c r="O104" s="59"/>
      <c r="P104" s="59"/>
      <c r="Q104" s="59"/>
      <c r="R104" s="59"/>
      <c r="S104" s="67"/>
      <c r="T104" s="76"/>
    </row>
    <row r="105" spans="2:20" ht="18.95" customHeight="1">
      <c r="B105" s="39"/>
      <c r="C105" s="222"/>
      <c r="D105" s="229"/>
      <c r="E105" s="229"/>
      <c r="F105" s="229"/>
      <c r="G105" s="229"/>
      <c r="H105" s="243"/>
      <c r="I105" s="51"/>
      <c r="J105" s="59"/>
      <c r="K105" s="59"/>
      <c r="L105" s="59"/>
      <c r="M105" s="59"/>
      <c r="N105" s="59"/>
      <c r="O105" s="59"/>
      <c r="P105" s="59"/>
      <c r="Q105" s="59"/>
      <c r="R105" s="59"/>
      <c r="S105" s="67"/>
      <c r="T105" s="76"/>
    </row>
    <row r="106" spans="2:20" ht="18.95" customHeight="1">
      <c r="B106" s="39"/>
      <c r="C106" s="222"/>
      <c r="D106" s="229"/>
      <c r="E106" s="229"/>
      <c r="F106" s="229"/>
      <c r="G106" s="229"/>
      <c r="H106" s="243"/>
      <c r="I106" s="51"/>
      <c r="J106" s="59"/>
      <c r="K106" s="59"/>
      <c r="L106" s="59"/>
      <c r="M106" s="59"/>
      <c r="N106" s="59"/>
      <c r="O106" s="59"/>
      <c r="P106" s="59"/>
      <c r="Q106" s="59"/>
      <c r="R106" s="59"/>
      <c r="S106" s="67"/>
      <c r="T106" s="76"/>
    </row>
    <row r="107" spans="2:20" ht="18.95" customHeight="1">
      <c r="B107" s="39"/>
      <c r="C107" s="222"/>
      <c r="D107" s="229"/>
      <c r="E107" s="229"/>
      <c r="F107" s="229"/>
      <c r="G107" s="229"/>
      <c r="H107" s="243"/>
      <c r="I107" s="51"/>
      <c r="J107" s="59"/>
      <c r="K107" s="59"/>
      <c r="L107" s="59"/>
      <c r="M107" s="59"/>
      <c r="N107" s="59"/>
      <c r="O107" s="59"/>
      <c r="P107" s="59"/>
      <c r="Q107" s="59"/>
      <c r="R107" s="59"/>
      <c r="S107" s="67"/>
      <c r="T107" s="76"/>
    </row>
    <row r="108" spans="2:20" ht="18.95" customHeight="1">
      <c r="B108" s="39"/>
      <c r="C108" s="222"/>
      <c r="D108" s="229"/>
      <c r="E108" s="229"/>
      <c r="F108" s="229"/>
      <c r="G108" s="229"/>
      <c r="H108" s="243"/>
      <c r="I108" s="51"/>
      <c r="J108" s="59"/>
      <c r="K108" s="59"/>
      <c r="L108" s="59"/>
      <c r="M108" s="59"/>
      <c r="N108" s="59"/>
      <c r="O108" s="59"/>
      <c r="P108" s="59"/>
      <c r="Q108" s="59"/>
      <c r="R108" s="59"/>
      <c r="S108" s="67"/>
      <c r="T108" s="76"/>
    </row>
    <row r="109" spans="2:20" ht="18.95" customHeight="1">
      <c r="B109" s="39"/>
      <c r="C109" s="222"/>
      <c r="D109" s="229"/>
      <c r="E109" s="229"/>
      <c r="F109" s="229"/>
      <c r="G109" s="229"/>
      <c r="H109" s="243"/>
      <c r="I109" s="51"/>
      <c r="J109" s="59"/>
      <c r="K109" s="59"/>
      <c r="L109" s="59"/>
      <c r="M109" s="59"/>
      <c r="N109" s="59"/>
      <c r="O109" s="59"/>
      <c r="P109" s="59"/>
      <c r="Q109" s="59"/>
      <c r="R109" s="59"/>
      <c r="S109" s="67"/>
      <c r="T109" s="76"/>
    </row>
    <row r="110" spans="2:20" ht="18.95" customHeight="1">
      <c r="B110" s="39"/>
      <c r="C110" s="222"/>
      <c r="D110" s="229"/>
      <c r="E110" s="229"/>
      <c r="F110" s="229"/>
      <c r="G110" s="229"/>
      <c r="H110" s="243"/>
      <c r="I110" s="51"/>
      <c r="J110" s="59"/>
      <c r="K110" s="59"/>
      <c r="L110" s="59"/>
      <c r="M110" s="59"/>
      <c r="N110" s="59"/>
      <c r="O110" s="59"/>
      <c r="P110" s="59"/>
      <c r="Q110" s="59"/>
      <c r="R110" s="59"/>
      <c r="S110" s="67"/>
      <c r="T110" s="76"/>
    </row>
    <row r="111" spans="2:20" ht="18.95" customHeight="1">
      <c r="B111" s="39"/>
      <c r="C111" s="222"/>
      <c r="D111" s="229"/>
      <c r="E111" s="229"/>
      <c r="F111" s="229"/>
      <c r="G111" s="229"/>
      <c r="H111" s="243"/>
      <c r="I111" s="51"/>
      <c r="J111" s="59"/>
      <c r="K111" s="59"/>
      <c r="L111" s="59"/>
      <c r="M111" s="59"/>
      <c r="N111" s="59"/>
      <c r="O111" s="59"/>
      <c r="P111" s="59"/>
      <c r="Q111" s="59"/>
      <c r="R111" s="59"/>
      <c r="S111" s="67"/>
      <c r="T111" s="76"/>
    </row>
    <row r="112" spans="2:20" ht="18.95" customHeight="1">
      <c r="B112" s="39"/>
      <c r="C112" s="222"/>
      <c r="D112" s="229"/>
      <c r="E112" s="229"/>
      <c r="F112" s="229"/>
      <c r="G112" s="229"/>
      <c r="H112" s="243"/>
      <c r="I112" s="51"/>
      <c r="J112" s="59"/>
      <c r="K112" s="59"/>
      <c r="L112" s="59"/>
      <c r="M112" s="59"/>
      <c r="N112" s="59"/>
      <c r="O112" s="59"/>
      <c r="P112" s="59"/>
      <c r="Q112" s="59"/>
      <c r="R112" s="59"/>
      <c r="S112" s="67"/>
      <c r="T112" s="76"/>
    </row>
    <row r="113" spans="2:20" ht="18.95" customHeight="1">
      <c r="B113" s="39"/>
      <c r="C113" s="222"/>
      <c r="D113" s="229"/>
      <c r="E113" s="229"/>
      <c r="F113" s="229"/>
      <c r="G113" s="229"/>
      <c r="H113" s="243"/>
      <c r="I113" s="51"/>
      <c r="J113" s="59"/>
      <c r="K113" s="59"/>
      <c r="L113" s="59"/>
      <c r="M113" s="59"/>
      <c r="N113" s="59"/>
      <c r="O113" s="59"/>
      <c r="P113" s="59"/>
      <c r="Q113" s="59"/>
      <c r="R113" s="59"/>
      <c r="S113" s="67"/>
      <c r="T113" s="76"/>
    </row>
    <row r="114" spans="2:20" ht="18.95" customHeight="1">
      <c r="B114" s="39"/>
      <c r="C114" s="222"/>
      <c r="D114" s="229"/>
      <c r="E114" s="229"/>
      <c r="F114" s="229"/>
      <c r="G114" s="229"/>
      <c r="H114" s="243"/>
      <c r="I114" s="51"/>
      <c r="J114" s="59"/>
      <c r="K114" s="59"/>
      <c r="L114" s="59"/>
      <c r="M114" s="59"/>
      <c r="N114" s="59"/>
      <c r="O114" s="59"/>
      <c r="P114" s="59"/>
      <c r="Q114" s="59"/>
      <c r="R114" s="59"/>
      <c r="S114" s="67"/>
      <c r="T114" s="76"/>
    </row>
    <row r="115" spans="2:20" ht="18.95" customHeight="1">
      <c r="B115" s="39"/>
      <c r="C115" s="222"/>
      <c r="D115" s="229"/>
      <c r="E115" s="229"/>
      <c r="F115" s="229"/>
      <c r="G115" s="229"/>
      <c r="H115" s="243"/>
      <c r="I115" s="51"/>
      <c r="J115" s="59"/>
      <c r="K115" s="59"/>
      <c r="L115" s="59"/>
      <c r="M115" s="59"/>
      <c r="N115" s="59"/>
      <c r="O115" s="59"/>
      <c r="P115" s="59"/>
      <c r="Q115" s="59"/>
      <c r="R115" s="59"/>
      <c r="S115" s="67"/>
      <c r="T115" s="76"/>
    </row>
    <row r="116" spans="2:20" ht="18.95" customHeight="1">
      <c r="B116" s="39"/>
      <c r="C116" s="222"/>
      <c r="D116" s="229"/>
      <c r="E116" s="229"/>
      <c r="F116" s="229"/>
      <c r="G116" s="229"/>
      <c r="H116" s="243"/>
      <c r="I116" s="51"/>
      <c r="J116" s="59"/>
      <c r="K116" s="59"/>
      <c r="L116" s="59"/>
      <c r="M116" s="59"/>
      <c r="N116" s="59"/>
      <c r="O116" s="59"/>
      <c r="P116" s="59"/>
      <c r="Q116" s="59"/>
      <c r="R116" s="59"/>
      <c r="S116" s="67"/>
      <c r="T116" s="76"/>
    </row>
    <row r="117" spans="2:20" ht="18.95" customHeight="1">
      <c r="B117" s="39"/>
      <c r="C117" s="222"/>
      <c r="D117" s="229"/>
      <c r="E117" s="229"/>
      <c r="F117" s="229"/>
      <c r="G117" s="229"/>
      <c r="H117" s="243"/>
      <c r="I117" s="51"/>
      <c r="J117" s="59"/>
      <c r="K117" s="59"/>
      <c r="L117" s="59"/>
      <c r="M117" s="59"/>
      <c r="N117" s="59"/>
      <c r="O117" s="59"/>
      <c r="P117" s="59"/>
      <c r="Q117" s="59"/>
      <c r="R117" s="59"/>
      <c r="S117" s="67"/>
      <c r="T117" s="76"/>
    </row>
    <row r="118" spans="2:20" ht="18.95" customHeight="1">
      <c r="B118" s="39"/>
      <c r="C118" s="222"/>
      <c r="D118" s="229"/>
      <c r="E118" s="229"/>
      <c r="F118" s="229"/>
      <c r="G118" s="229"/>
      <c r="H118" s="243"/>
      <c r="I118" s="51"/>
      <c r="J118" s="59"/>
      <c r="K118" s="59"/>
      <c r="L118" s="59"/>
      <c r="M118" s="59"/>
      <c r="N118" s="59"/>
      <c r="O118" s="59"/>
      <c r="P118" s="59"/>
      <c r="Q118" s="59"/>
      <c r="R118" s="59"/>
      <c r="S118" s="67"/>
      <c r="T118" s="76"/>
    </row>
    <row r="119" spans="2:20" ht="18.95" customHeight="1">
      <c r="B119" s="39"/>
      <c r="C119" s="222"/>
      <c r="D119" s="229"/>
      <c r="E119" s="229"/>
      <c r="F119" s="229"/>
      <c r="G119" s="229"/>
      <c r="H119" s="243"/>
      <c r="I119" s="51"/>
      <c r="J119" s="59"/>
      <c r="K119" s="59"/>
      <c r="L119" s="59"/>
      <c r="M119" s="59"/>
      <c r="N119" s="59"/>
      <c r="O119" s="59"/>
      <c r="P119" s="59"/>
      <c r="Q119" s="59"/>
      <c r="R119" s="59"/>
      <c r="S119" s="67"/>
      <c r="T119" s="76"/>
    </row>
    <row r="120" spans="2:20" ht="18.95" customHeight="1">
      <c r="B120" s="39"/>
      <c r="C120" s="222"/>
      <c r="D120" s="229"/>
      <c r="E120" s="229"/>
      <c r="F120" s="229"/>
      <c r="G120" s="229"/>
      <c r="H120" s="243"/>
      <c r="I120" s="51"/>
      <c r="J120" s="59"/>
      <c r="K120" s="59"/>
      <c r="L120" s="59"/>
      <c r="M120" s="59"/>
      <c r="N120" s="59"/>
      <c r="O120" s="59"/>
      <c r="P120" s="59"/>
      <c r="Q120" s="59"/>
      <c r="R120" s="59"/>
      <c r="S120" s="67"/>
      <c r="T120" s="76"/>
    </row>
  </sheetData>
  <mergeCells count="27">
    <mergeCell ref="B2:B3"/>
    <mergeCell ref="C2:C3"/>
    <mergeCell ref="D2:D3"/>
    <mergeCell ref="E2:E3"/>
    <mergeCell ref="F2:F3"/>
    <mergeCell ref="G2:G3"/>
    <mergeCell ref="H2:H3"/>
    <mergeCell ref="I2:S3"/>
    <mergeCell ref="T2:T3"/>
    <mergeCell ref="B4:B8"/>
    <mergeCell ref="C4:C8"/>
    <mergeCell ref="B34:B36"/>
    <mergeCell ref="C34:C36"/>
    <mergeCell ref="B48:B51"/>
    <mergeCell ref="C48:C51"/>
    <mergeCell ref="B62:B66"/>
    <mergeCell ref="C62:C66"/>
    <mergeCell ref="B9:B19"/>
    <mergeCell ref="C9:C19"/>
    <mergeCell ref="B20:B26"/>
    <mergeCell ref="C20:C26"/>
    <mergeCell ref="B27:B33"/>
    <mergeCell ref="C27:C33"/>
    <mergeCell ref="B37:B47"/>
    <mergeCell ref="C37:C47"/>
    <mergeCell ref="B52:B61"/>
    <mergeCell ref="C52:C61"/>
  </mergeCells>
  <phoneticPr fontId="2"/>
  <dataValidations count="1">
    <dataValidation type="list" allowBlank="1" showDropDown="0" showInputMessage="1" showErrorMessage="1" sqref="D9:F66">
      <formula1>#REF!</formula1>
    </dataValidation>
  </dataValidations>
  <pageMargins left="0.19685039370078738" right="0.19685039370078738" top="0.55118110236220463" bottom="0.3543307086614173" header="0.11811023622047244" footer="0.11811023622047244"/>
  <pageSetup paperSize="9" scale="67" fitToWidth="1" fitToHeight="0" orientation="landscape" usePrinterDefaults="1" r:id="rId1"/>
  <headerFooter scaleWithDoc="0">
    <oddHeader>&amp;L&amp;"HGｺﾞｼｯｸM,regular"別紙３-２　駐車場一覧</oddHeader>
    <oddFooter>&amp;C&amp;"UD デジタル 教科書体 NP,regular"&amp;P</oddFooter>
  </headerFooter>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プル!$D$2:$D$24</xm:f>
          </x14:formula1>
          <xm:sqref>F4:F8</xm:sqref>
        </x14:dataValidation>
        <x14:dataValidation type="list" allowBlank="1" showDropDown="0" showInputMessage="1" showErrorMessage="1">
          <x14:formula1>
            <xm:f>プル!$G$2:$G$22</xm:f>
          </x14:formula1>
          <xm:sqref>E4:E8</xm:sqref>
        </x14:dataValidation>
        <x14:dataValidation type="list" allowBlank="1" showDropDown="0" showInputMessage="1" showErrorMessage="1">
          <x14:formula1>
            <xm:f>プル!$F$2:$F$22</xm:f>
          </x14:formula1>
          <xm:sqref>D4:D8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theme="8"/>
    <pageSetUpPr fitToPage="1"/>
  </sheetPr>
  <dimension ref="B2:AB861"/>
  <sheetViews>
    <sheetView showZeros="0" view="pageBreakPreview" zoomScale="60" workbookViewId="0">
      <pane ySplit="3" topLeftCell="A856" activePane="bottomLeft" state="frozen"/>
      <selection pane="bottomLeft" activeCell="Y654" sqref="Y654"/>
    </sheetView>
  </sheetViews>
  <sheetFormatPr defaultRowHeight="20.100000000000001" customHeight="1"/>
  <cols>
    <col min="1" max="1" width="5.625" style="28" customWidth="1"/>
    <col min="2" max="2" width="5.625" style="29" customWidth="1"/>
    <col min="3" max="3" width="20.625" style="29" customWidth="1"/>
    <col min="4" max="4" width="25.625" style="262" customWidth="1"/>
    <col min="5" max="7" width="7.625" style="28" customWidth="1"/>
    <col min="8" max="10" width="8.625" style="28" customWidth="1"/>
    <col min="11" max="11" width="7.625" style="29" customWidth="1"/>
    <col min="12" max="21" width="4.625" style="29" customWidth="1"/>
    <col min="22" max="22" width="7.625" style="263" customWidth="1"/>
    <col min="23" max="25" width="25.625" style="262" customWidth="1"/>
    <col min="26" max="16384" width="9" style="28" customWidth="1"/>
  </cols>
  <sheetData>
    <row r="2" spans="2:28" s="29" customFormat="1" ht="20.100000000000001" customHeight="1">
      <c r="B2" s="32" t="s">
        <v>111</v>
      </c>
      <c r="C2" s="32" t="s">
        <v>247</v>
      </c>
      <c r="D2" s="272" t="s">
        <v>260</v>
      </c>
      <c r="E2" s="206" t="s">
        <v>51</v>
      </c>
      <c r="F2" s="206"/>
      <c r="G2" s="206"/>
      <c r="H2" s="283" t="s">
        <v>115</v>
      </c>
      <c r="I2" s="283" t="s">
        <v>91</v>
      </c>
      <c r="J2" s="283" t="s">
        <v>88</v>
      </c>
      <c r="K2" s="283" t="s">
        <v>11</v>
      </c>
      <c r="L2" s="283"/>
      <c r="M2" s="283"/>
      <c r="N2" s="283"/>
      <c r="O2" s="283"/>
      <c r="P2" s="283"/>
      <c r="Q2" s="283"/>
      <c r="R2" s="283"/>
      <c r="S2" s="283"/>
      <c r="T2" s="283"/>
      <c r="U2" s="283"/>
      <c r="V2" s="295" t="s">
        <v>81</v>
      </c>
      <c r="W2" s="272" t="s">
        <v>125</v>
      </c>
      <c r="X2" s="272" t="s">
        <v>95</v>
      </c>
      <c r="Y2" s="272" t="s">
        <v>434</v>
      </c>
      <c r="Z2" s="304" t="s">
        <v>478</v>
      </c>
      <c r="AA2" s="29"/>
      <c r="AB2" s="29"/>
    </row>
    <row r="3" spans="2:28" s="29" customFormat="1" ht="30" customHeight="1">
      <c r="B3" s="32"/>
      <c r="C3" s="32"/>
      <c r="D3" s="272"/>
      <c r="E3" s="283" t="s">
        <v>196</v>
      </c>
      <c r="F3" s="283" t="s">
        <v>206</v>
      </c>
      <c r="G3" s="283" t="s">
        <v>207</v>
      </c>
      <c r="H3" s="283"/>
      <c r="I3" s="206"/>
      <c r="J3" s="283"/>
      <c r="K3" s="283"/>
      <c r="L3" s="283"/>
      <c r="M3" s="283"/>
      <c r="N3" s="283"/>
      <c r="O3" s="283"/>
      <c r="P3" s="283"/>
      <c r="Q3" s="283"/>
      <c r="R3" s="283"/>
      <c r="S3" s="283"/>
      <c r="T3" s="283"/>
      <c r="U3" s="283"/>
      <c r="V3" s="295"/>
      <c r="W3" s="272"/>
      <c r="X3" s="272"/>
      <c r="Y3" s="272"/>
      <c r="Z3" s="305"/>
      <c r="AA3" s="29"/>
      <c r="AB3" s="29"/>
    </row>
    <row r="4" spans="2:28" s="264" customFormat="1" ht="39.950000000000003" customHeight="1">
      <c r="B4" s="37">
        <v>1</v>
      </c>
      <c r="C4" s="37" t="s">
        <v>382</v>
      </c>
      <c r="D4" s="273" t="s">
        <v>700</v>
      </c>
      <c r="E4" s="284"/>
      <c r="F4" s="284"/>
      <c r="G4" s="284"/>
      <c r="H4" s="284"/>
      <c r="I4" s="284"/>
      <c r="J4" s="284"/>
      <c r="K4" s="284"/>
      <c r="L4" s="284"/>
      <c r="M4" s="284"/>
      <c r="N4" s="284"/>
      <c r="O4" s="284"/>
      <c r="P4" s="284"/>
      <c r="Q4" s="284"/>
      <c r="R4" s="284"/>
      <c r="S4" s="284"/>
      <c r="T4" s="284"/>
      <c r="U4" s="284"/>
      <c r="V4" s="284"/>
      <c r="W4" s="284"/>
      <c r="X4" s="284"/>
      <c r="Y4" s="301"/>
    </row>
    <row r="5" spans="2:28" ht="39.950000000000003" customHeight="1">
      <c r="B5" s="134"/>
      <c r="C5" s="134"/>
      <c r="D5" s="274" t="s">
        <v>520</v>
      </c>
      <c r="E5" s="285">
        <v>1.8</v>
      </c>
      <c r="F5" s="285">
        <v>0.7</v>
      </c>
      <c r="G5" s="285">
        <v>0.5</v>
      </c>
      <c r="H5" s="285">
        <v>0.9</v>
      </c>
      <c r="I5" s="293">
        <v>2</v>
      </c>
      <c r="J5" s="285">
        <v>1.8</v>
      </c>
      <c r="K5" s="195">
        <v>2026</v>
      </c>
      <c r="L5" s="197" t="s">
        <v>86</v>
      </c>
      <c r="M5" s="197">
        <v>8</v>
      </c>
      <c r="N5" s="197" t="s">
        <v>105</v>
      </c>
      <c r="O5" s="197">
        <v>29</v>
      </c>
      <c r="P5" s="197" t="s">
        <v>65</v>
      </c>
      <c r="Q5" s="197" t="s">
        <v>66</v>
      </c>
      <c r="R5" s="197">
        <v>9</v>
      </c>
      <c r="S5" s="197" t="s">
        <v>105</v>
      </c>
      <c r="T5" s="197">
        <v>7</v>
      </c>
      <c r="U5" s="205" t="s">
        <v>65</v>
      </c>
      <c r="V5" s="296">
        <v>10</v>
      </c>
      <c r="W5" s="274" t="s">
        <v>598</v>
      </c>
      <c r="X5" s="274" t="s">
        <v>601</v>
      </c>
      <c r="Y5" s="274"/>
    </row>
    <row r="6" spans="2:28" ht="39.950000000000003" customHeight="1">
      <c r="B6" s="134"/>
      <c r="C6" s="134"/>
      <c r="D6" s="274" t="s">
        <v>517</v>
      </c>
      <c r="E6" s="285">
        <v>0.44500000000000001</v>
      </c>
      <c r="F6" s="285">
        <v>0.76500000000000001</v>
      </c>
      <c r="G6" s="285">
        <v>0.46500000000000002</v>
      </c>
      <c r="H6" s="285">
        <v>0.20692500000000003</v>
      </c>
      <c r="I6" s="293">
        <v>4</v>
      </c>
      <c r="J6" s="285">
        <v>0.8277000000000001</v>
      </c>
      <c r="K6" s="195">
        <v>2026</v>
      </c>
      <c r="L6" s="197" t="s">
        <v>86</v>
      </c>
      <c r="M6" s="197">
        <v>8</v>
      </c>
      <c r="N6" s="197" t="s">
        <v>105</v>
      </c>
      <c r="O6" s="197">
        <v>29</v>
      </c>
      <c r="P6" s="197" t="s">
        <v>65</v>
      </c>
      <c r="Q6" s="197" t="s">
        <v>66</v>
      </c>
      <c r="R6" s="197">
        <v>9</v>
      </c>
      <c r="S6" s="197" t="s">
        <v>105</v>
      </c>
      <c r="T6" s="197">
        <v>7</v>
      </c>
      <c r="U6" s="205" t="s">
        <v>65</v>
      </c>
      <c r="V6" s="296">
        <v>10</v>
      </c>
      <c r="W6" s="274" t="s">
        <v>598</v>
      </c>
      <c r="X6" s="274" t="s">
        <v>601</v>
      </c>
      <c r="Y6" s="274"/>
    </row>
    <row r="7" spans="2:28" ht="39.950000000000003" customHeight="1">
      <c r="B7" s="134"/>
      <c r="C7" s="134"/>
      <c r="D7" s="274" t="s">
        <v>237</v>
      </c>
      <c r="E7" s="285">
        <v>1.9450000000000001</v>
      </c>
      <c r="F7" s="285">
        <v>1.86</v>
      </c>
      <c r="G7" s="285">
        <v>0.55000000000000004</v>
      </c>
      <c r="H7" s="285">
        <v>1.0697500000000002</v>
      </c>
      <c r="I7" s="293">
        <v>1</v>
      </c>
      <c r="J7" s="285">
        <v>1.0697500000000002</v>
      </c>
      <c r="K7" s="195">
        <v>2026</v>
      </c>
      <c r="L7" s="197" t="s">
        <v>86</v>
      </c>
      <c r="M7" s="197">
        <v>8</v>
      </c>
      <c r="N7" s="197" t="s">
        <v>105</v>
      </c>
      <c r="O7" s="197">
        <v>29</v>
      </c>
      <c r="P7" s="197" t="s">
        <v>65</v>
      </c>
      <c r="Q7" s="197" t="s">
        <v>66</v>
      </c>
      <c r="R7" s="197">
        <v>9</v>
      </c>
      <c r="S7" s="197" t="s">
        <v>105</v>
      </c>
      <c r="T7" s="197">
        <v>7</v>
      </c>
      <c r="U7" s="205" t="s">
        <v>65</v>
      </c>
      <c r="V7" s="296">
        <v>10</v>
      </c>
      <c r="W7" s="274" t="s">
        <v>598</v>
      </c>
      <c r="X7" s="274" t="s">
        <v>601</v>
      </c>
      <c r="Y7" s="274"/>
    </row>
    <row r="8" spans="2:28" ht="39.950000000000003" customHeight="1">
      <c r="B8" s="134"/>
      <c r="C8" s="134"/>
      <c r="D8" s="274" t="s">
        <v>529</v>
      </c>
      <c r="E8" s="285">
        <v>0.9</v>
      </c>
      <c r="F8" s="285">
        <v>1.8</v>
      </c>
      <c r="G8" s="285">
        <v>0.45</v>
      </c>
      <c r="H8" s="285">
        <v>0.40500000000000003</v>
      </c>
      <c r="I8" s="293">
        <v>1</v>
      </c>
      <c r="J8" s="285">
        <v>0.40500000000000003</v>
      </c>
      <c r="K8" s="195">
        <v>2026</v>
      </c>
      <c r="L8" s="197" t="s">
        <v>86</v>
      </c>
      <c r="M8" s="197">
        <v>8</v>
      </c>
      <c r="N8" s="197" t="s">
        <v>105</v>
      </c>
      <c r="O8" s="197">
        <v>29</v>
      </c>
      <c r="P8" s="197" t="s">
        <v>65</v>
      </c>
      <c r="Q8" s="197" t="s">
        <v>66</v>
      </c>
      <c r="R8" s="197">
        <v>9</v>
      </c>
      <c r="S8" s="197" t="s">
        <v>105</v>
      </c>
      <c r="T8" s="197">
        <v>7</v>
      </c>
      <c r="U8" s="205" t="s">
        <v>65</v>
      </c>
      <c r="V8" s="296">
        <v>10</v>
      </c>
      <c r="W8" s="274" t="s">
        <v>598</v>
      </c>
      <c r="X8" s="274" t="s">
        <v>601</v>
      </c>
      <c r="Y8" s="274"/>
    </row>
    <row r="9" spans="2:28" ht="39.950000000000003" customHeight="1">
      <c r="B9" s="134"/>
      <c r="C9" s="134"/>
      <c r="D9" s="274" t="s">
        <v>520</v>
      </c>
      <c r="E9" s="285">
        <v>1.8</v>
      </c>
      <c r="F9" s="285">
        <v>0.7</v>
      </c>
      <c r="G9" s="285">
        <v>0.5</v>
      </c>
      <c r="H9" s="285">
        <v>0.9</v>
      </c>
      <c r="I9" s="293">
        <v>3</v>
      </c>
      <c r="J9" s="285">
        <v>2.7</v>
      </c>
      <c r="K9" s="195">
        <v>2026</v>
      </c>
      <c r="L9" s="197" t="s">
        <v>86</v>
      </c>
      <c r="M9" s="197">
        <v>8</v>
      </c>
      <c r="N9" s="197" t="s">
        <v>105</v>
      </c>
      <c r="O9" s="197">
        <v>29</v>
      </c>
      <c r="P9" s="197" t="s">
        <v>65</v>
      </c>
      <c r="Q9" s="197" t="s">
        <v>66</v>
      </c>
      <c r="R9" s="197">
        <v>9</v>
      </c>
      <c r="S9" s="197" t="s">
        <v>105</v>
      </c>
      <c r="T9" s="197">
        <v>7</v>
      </c>
      <c r="U9" s="205" t="s">
        <v>65</v>
      </c>
      <c r="V9" s="296">
        <v>10</v>
      </c>
      <c r="W9" s="274" t="s">
        <v>30</v>
      </c>
      <c r="X9" s="274" t="s">
        <v>601</v>
      </c>
      <c r="Y9" s="274"/>
    </row>
    <row r="10" spans="2:28" ht="39.950000000000003" customHeight="1">
      <c r="B10" s="134"/>
      <c r="C10" s="134"/>
      <c r="D10" s="274" t="s">
        <v>517</v>
      </c>
      <c r="E10" s="285">
        <v>0.44500000000000001</v>
      </c>
      <c r="F10" s="285">
        <v>0.76500000000000001</v>
      </c>
      <c r="G10" s="285">
        <v>0.46500000000000002</v>
      </c>
      <c r="H10" s="285">
        <v>0.20692500000000003</v>
      </c>
      <c r="I10" s="293">
        <v>5</v>
      </c>
      <c r="J10" s="285">
        <v>1.0346250000000001</v>
      </c>
      <c r="K10" s="195">
        <v>2026</v>
      </c>
      <c r="L10" s="197" t="s">
        <v>86</v>
      </c>
      <c r="M10" s="197">
        <v>8</v>
      </c>
      <c r="N10" s="197" t="s">
        <v>105</v>
      </c>
      <c r="O10" s="197">
        <v>29</v>
      </c>
      <c r="P10" s="197" t="s">
        <v>65</v>
      </c>
      <c r="Q10" s="197" t="s">
        <v>66</v>
      </c>
      <c r="R10" s="197">
        <v>9</v>
      </c>
      <c r="S10" s="197" t="s">
        <v>105</v>
      </c>
      <c r="T10" s="197">
        <v>7</v>
      </c>
      <c r="U10" s="205" t="s">
        <v>65</v>
      </c>
      <c r="V10" s="296">
        <v>10</v>
      </c>
      <c r="W10" s="274" t="s">
        <v>30</v>
      </c>
      <c r="X10" s="274" t="s">
        <v>601</v>
      </c>
      <c r="Y10" s="274"/>
    </row>
    <row r="11" spans="2:28" ht="39.950000000000003" customHeight="1">
      <c r="B11" s="134"/>
      <c r="C11" s="134"/>
      <c r="D11" s="274" t="s">
        <v>520</v>
      </c>
      <c r="E11" s="285">
        <v>1.8</v>
      </c>
      <c r="F11" s="285">
        <v>0.7</v>
      </c>
      <c r="G11" s="285">
        <v>0.5</v>
      </c>
      <c r="H11" s="285">
        <v>0.9</v>
      </c>
      <c r="I11" s="293">
        <v>14</v>
      </c>
      <c r="J11" s="285">
        <v>12.6</v>
      </c>
      <c r="K11" s="195">
        <v>2026</v>
      </c>
      <c r="L11" s="197" t="s">
        <v>86</v>
      </c>
      <c r="M11" s="197">
        <v>8</v>
      </c>
      <c r="N11" s="197" t="s">
        <v>105</v>
      </c>
      <c r="O11" s="197">
        <v>29</v>
      </c>
      <c r="P11" s="197" t="s">
        <v>65</v>
      </c>
      <c r="Q11" s="197" t="s">
        <v>66</v>
      </c>
      <c r="R11" s="197">
        <v>9</v>
      </c>
      <c r="S11" s="197" t="s">
        <v>105</v>
      </c>
      <c r="T11" s="197">
        <v>7</v>
      </c>
      <c r="U11" s="205" t="s">
        <v>65</v>
      </c>
      <c r="V11" s="296">
        <v>10</v>
      </c>
      <c r="W11" s="274" t="s">
        <v>146</v>
      </c>
      <c r="X11" s="274" t="s">
        <v>601</v>
      </c>
      <c r="Y11" s="274"/>
    </row>
    <row r="12" spans="2:28" ht="39.950000000000003" customHeight="1">
      <c r="B12" s="134"/>
      <c r="C12" s="134"/>
      <c r="D12" s="274" t="s">
        <v>517</v>
      </c>
      <c r="E12" s="285">
        <v>0.44500000000000001</v>
      </c>
      <c r="F12" s="285">
        <v>0.76500000000000001</v>
      </c>
      <c r="G12" s="285">
        <v>0.46500000000000002</v>
      </c>
      <c r="H12" s="285">
        <v>0.20692500000000003</v>
      </c>
      <c r="I12" s="293">
        <v>42</v>
      </c>
      <c r="J12" s="285">
        <v>8.6908500000000011</v>
      </c>
      <c r="K12" s="195">
        <v>2026</v>
      </c>
      <c r="L12" s="197" t="s">
        <v>86</v>
      </c>
      <c r="M12" s="197">
        <v>8</v>
      </c>
      <c r="N12" s="197" t="s">
        <v>105</v>
      </c>
      <c r="O12" s="197">
        <v>29</v>
      </c>
      <c r="P12" s="197" t="s">
        <v>65</v>
      </c>
      <c r="Q12" s="197" t="s">
        <v>66</v>
      </c>
      <c r="R12" s="197">
        <v>9</v>
      </c>
      <c r="S12" s="197" t="s">
        <v>105</v>
      </c>
      <c r="T12" s="197">
        <v>7</v>
      </c>
      <c r="U12" s="205" t="s">
        <v>65</v>
      </c>
      <c r="V12" s="296">
        <v>10</v>
      </c>
      <c r="W12" s="274" t="s">
        <v>146</v>
      </c>
      <c r="X12" s="274" t="s">
        <v>601</v>
      </c>
      <c r="Y12" s="274"/>
    </row>
    <row r="13" spans="2:28" ht="39.950000000000003" customHeight="1">
      <c r="B13" s="134"/>
      <c r="C13" s="134"/>
      <c r="D13" s="274" t="s">
        <v>529</v>
      </c>
      <c r="E13" s="285">
        <v>0.9</v>
      </c>
      <c r="F13" s="285">
        <v>1.8</v>
      </c>
      <c r="G13" s="285">
        <v>0.45</v>
      </c>
      <c r="H13" s="285">
        <v>0.40500000000000003</v>
      </c>
      <c r="I13" s="293">
        <v>3</v>
      </c>
      <c r="J13" s="285">
        <v>1.2150000000000001</v>
      </c>
      <c r="K13" s="195">
        <v>2026</v>
      </c>
      <c r="L13" s="197" t="s">
        <v>86</v>
      </c>
      <c r="M13" s="197">
        <v>8</v>
      </c>
      <c r="N13" s="197" t="s">
        <v>105</v>
      </c>
      <c r="O13" s="197">
        <v>29</v>
      </c>
      <c r="P13" s="197" t="s">
        <v>65</v>
      </c>
      <c r="Q13" s="197" t="s">
        <v>66</v>
      </c>
      <c r="R13" s="197">
        <v>9</v>
      </c>
      <c r="S13" s="197" t="s">
        <v>105</v>
      </c>
      <c r="T13" s="197">
        <v>7</v>
      </c>
      <c r="U13" s="205" t="s">
        <v>65</v>
      </c>
      <c r="V13" s="296">
        <v>10</v>
      </c>
      <c r="W13" s="274" t="s">
        <v>146</v>
      </c>
      <c r="X13" s="274" t="s">
        <v>601</v>
      </c>
      <c r="Y13" s="274"/>
    </row>
    <row r="14" spans="2:28" ht="39.950000000000003" customHeight="1">
      <c r="B14" s="134"/>
      <c r="C14" s="134"/>
      <c r="D14" s="274" t="s">
        <v>237</v>
      </c>
      <c r="E14" s="285">
        <v>1.9450000000000001</v>
      </c>
      <c r="F14" s="285">
        <v>1.86</v>
      </c>
      <c r="G14" s="285">
        <v>0.55000000000000004</v>
      </c>
      <c r="H14" s="285">
        <v>1.0697500000000002</v>
      </c>
      <c r="I14" s="293">
        <v>1</v>
      </c>
      <c r="J14" s="285">
        <v>1.0697500000000002</v>
      </c>
      <c r="K14" s="195">
        <v>2026</v>
      </c>
      <c r="L14" s="197" t="s">
        <v>86</v>
      </c>
      <c r="M14" s="197">
        <v>8</v>
      </c>
      <c r="N14" s="197" t="s">
        <v>105</v>
      </c>
      <c r="O14" s="197">
        <v>29</v>
      </c>
      <c r="P14" s="197" t="s">
        <v>65</v>
      </c>
      <c r="Q14" s="197" t="s">
        <v>66</v>
      </c>
      <c r="R14" s="197">
        <v>9</v>
      </c>
      <c r="S14" s="197" t="s">
        <v>105</v>
      </c>
      <c r="T14" s="197">
        <v>7</v>
      </c>
      <c r="U14" s="205" t="s">
        <v>65</v>
      </c>
      <c r="V14" s="296">
        <v>10</v>
      </c>
      <c r="W14" s="274" t="s">
        <v>146</v>
      </c>
      <c r="X14" s="274" t="s">
        <v>601</v>
      </c>
      <c r="Y14" s="274"/>
    </row>
    <row r="15" spans="2:28" ht="39.950000000000003" customHeight="1">
      <c r="B15" s="134"/>
      <c r="C15" s="134"/>
      <c r="D15" s="274" t="s">
        <v>386</v>
      </c>
      <c r="E15" s="285">
        <v>1.8</v>
      </c>
      <c r="F15" s="285">
        <v>1.8</v>
      </c>
      <c r="G15" s="285">
        <v>0.3</v>
      </c>
      <c r="H15" s="285">
        <v>0.54</v>
      </c>
      <c r="I15" s="293">
        <v>3</v>
      </c>
      <c r="J15" s="285">
        <f>H15*I15</f>
        <v>1.62</v>
      </c>
      <c r="K15" s="195">
        <v>2026</v>
      </c>
      <c r="L15" s="197" t="s">
        <v>86</v>
      </c>
      <c r="M15" s="197">
        <v>8</v>
      </c>
      <c r="N15" s="197" t="s">
        <v>105</v>
      </c>
      <c r="O15" s="197">
        <v>29</v>
      </c>
      <c r="P15" s="197" t="s">
        <v>65</v>
      </c>
      <c r="Q15" s="197" t="s">
        <v>66</v>
      </c>
      <c r="R15" s="197">
        <v>9</v>
      </c>
      <c r="S15" s="197" t="s">
        <v>105</v>
      </c>
      <c r="T15" s="197">
        <v>7</v>
      </c>
      <c r="U15" s="205" t="s">
        <v>65</v>
      </c>
      <c r="V15" s="296">
        <v>10</v>
      </c>
      <c r="W15" s="274" t="s">
        <v>146</v>
      </c>
      <c r="X15" s="274" t="s">
        <v>601</v>
      </c>
      <c r="Y15" s="274"/>
    </row>
    <row r="16" spans="2:28" ht="39.950000000000003" customHeight="1">
      <c r="B16" s="134"/>
      <c r="C16" s="134"/>
      <c r="D16" s="274" t="s">
        <v>537</v>
      </c>
      <c r="E16" s="285">
        <v>3.6</v>
      </c>
      <c r="F16" s="285">
        <v>3.03</v>
      </c>
      <c r="G16" s="285">
        <v>5.4</v>
      </c>
      <c r="H16" s="285">
        <v>19.440000000000001</v>
      </c>
      <c r="I16" s="293">
        <v>1</v>
      </c>
      <c r="J16" s="285">
        <v>19.440000000000001</v>
      </c>
      <c r="K16" s="195">
        <v>2026</v>
      </c>
      <c r="L16" s="197" t="s">
        <v>86</v>
      </c>
      <c r="M16" s="197">
        <v>8</v>
      </c>
      <c r="N16" s="197" t="s">
        <v>105</v>
      </c>
      <c r="O16" s="197">
        <v>29</v>
      </c>
      <c r="P16" s="197" t="s">
        <v>65</v>
      </c>
      <c r="Q16" s="197" t="s">
        <v>66</v>
      </c>
      <c r="R16" s="197">
        <v>9</v>
      </c>
      <c r="S16" s="197" t="s">
        <v>105</v>
      </c>
      <c r="T16" s="197">
        <v>7</v>
      </c>
      <c r="U16" s="205" t="s">
        <v>65</v>
      </c>
      <c r="V16" s="296">
        <v>10</v>
      </c>
      <c r="W16" s="274" t="s">
        <v>444</v>
      </c>
      <c r="X16" s="274" t="s">
        <v>601</v>
      </c>
      <c r="Y16" s="274"/>
    </row>
    <row r="17" spans="2:25" ht="39.950000000000003" customHeight="1">
      <c r="B17" s="134"/>
      <c r="C17" s="134"/>
      <c r="D17" s="274" t="s">
        <v>520</v>
      </c>
      <c r="E17" s="285">
        <v>1.8</v>
      </c>
      <c r="F17" s="285">
        <v>0.7</v>
      </c>
      <c r="G17" s="285">
        <v>0.5</v>
      </c>
      <c r="H17" s="285">
        <v>0.9</v>
      </c>
      <c r="I17" s="293">
        <v>4</v>
      </c>
      <c r="J17" s="285">
        <v>3.6</v>
      </c>
      <c r="K17" s="195">
        <v>2026</v>
      </c>
      <c r="L17" s="197" t="s">
        <v>86</v>
      </c>
      <c r="M17" s="197">
        <v>8</v>
      </c>
      <c r="N17" s="197" t="s">
        <v>105</v>
      </c>
      <c r="O17" s="197">
        <v>29</v>
      </c>
      <c r="P17" s="197" t="s">
        <v>65</v>
      </c>
      <c r="Q17" s="197" t="s">
        <v>66</v>
      </c>
      <c r="R17" s="197">
        <v>9</v>
      </c>
      <c r="S17" s="197" t="s">
        <v>105</v>
      </c>
      <c r="T17" s="197">
        <v>7</v>
      </c>
      <c r="U17" s="205" t="s">
        <v>65</v>
      </c>
      <c r="V17" s="296">
        <v>10</v>
      </c>
      <c r="W17" s="274" t="s">
        <v>444</v>
      </c>
      <c r="X17" s="274" t="s">
        <v>601</v>
      </c>
      <c r="Y17" s="274"/>
    </row>
    <row r="18" spans="2:25" ht="39.950000000000003" customHeight="1">
      <c r="B18" s="134"/>
      <c r="C18" s="134"/>
      <c r="D18" s="274" t="s">
        <v>517</v>
      </c>
      <c r="E18" s="285">
        <v>0.44500000000000001</v>
      </c>
      <c r="F18" s="285">
        <v>0.76500000000000001</v>
      </c>
      <c r="G18" s="285">
        <v>0.46500000000000002</v>
      </c>
      <c r="H18" s="285">
        <v>0.20692500000000003</v>
      </c>
      <c r="I18" s="293">
        <v>12</v>
      </c>
      <c r="J18" s="285">
        <v>2.4831000000000003</v>
      </c>
      <c r="K18" s="195">
        <v>2026</v>
      </c>
      <c r="L18" s="197" t="s">
        <v>86</v>
      </c>
      <c r="M18" s="197">
        <v>8</v>
      </c>
      <c r="N18" s="197" t="s">
        <v>105</v>
      </c>
      <c r="O18" s="197">
        <v>29</v>
      </c>
      <c r="P18" s="197" t="s">
        <v>65</v>
      </c>
      <c r="Q18" s="197" t="s">
        <v>66</v>
      </c>
      <c r="R18" s="197">
        <v>9</v>
      </c>
      <c r="S18" s="197" t="s">
        <v>105</v>
      </c>
      <c r="T18" s="197">
        <v>7</v>
      </c>
      <c r="U18" s="205" t="s">
        <v>65</v>
      </c>
      <c r="V18" s="296">
        <v>10</v>
      </c>
      <c r="W18" s="274" t="s">
        <v>444</v>
      </c>
      <c r="X18" s="274" t="s">
        <v>601</v>
      </c>
      <c r="Y18" s="274"/>
    </row>
    <row r="19" spans="2:25" ht="39.950000000000003" customHeight="1">
      <c r="B19" s="134"/>
      <c r="C19" s="134"/>
      <c r="D19" s="274" t="s">
        <v>522</v>
      </c>
      <c r="E19" s="285">
        <v>0.4</v>
      </c>
      <c r="F19" s="285">
        <v>1.17</v>
      </c>
      <c r="G19" s="285">
        <v>0.4</v>
      </c>
      <c r="H19" s="285">
        <v>0.16000000000000003</v>
      </c>
      <c r="I19" s="293">
        <v>1</v>
      </c>
      <c r="J19" s="285">
        <v>0.16000000000000003</v>
      </c>
      <c r="K19" s="195">
        <v>2026</v>
      </c>
      <c r="L19" s="197" t="s">
        <v>86</v>
      </c>
      <c r="M19" s="197">
        <v>8</v>
      </c>
      <c r="N19" s="197" t="s">
        <v>105</v>
      </c>
      <c r="O19" s="197">
        <v>29</v>
      </c>
      <c r="P19" s="197" t="s">
        <v>65</v>
      </c>
      <c r="Q19" s="197" t="s">
        <v>66</v>
      </c>
      <c r="R19" s="197">
        <v>9</v>
      </c>
      <c r="S19" s="197" t="s">
        <v>105</v>
      </c>
      <c r="T19" s="197">
        <v>7</v>
      </c>
      <c r="U19" s="205" t="s">
        <v>65</v>
      </c>
      <c r="V19" s="296">
        <v>10</v>
      </c>
      <c r="W19" s="274" t="s">
        <v>444</v>
      </c>
      <c r="X19" s="274" t="s">
        <v>601</v>
      </c>
      <c r="Y19" s="274"/>
    </row>
    <row r="20" spans="2:25" ht="39.950000000000003" customHeight="1">
      <c r="B20" s="134"/>
      <c r="C20" s="134"/>
      <c r="D20" s="274" t="s">
        <v>537</v>
      </c>
      <c r="E20" s="285">
        <v>3.6</v>
      </c>
      <c r="F20" s="285">
        <v>3.03</v>
      </c>
      <c r="G20" s="285">
        <v>5.4</v>
      </c>
      <c r="H20" s="285">
        <v>19.440000000000001</v>
      </c>
      <c r="I20" s="293">
        <v>1</v>
      </c>
      <c r="J20" s="285">
        <v>19.440000000000001</v>
      </c>
      <c r="K20" s="195">
        <v>2026</v>
      </c>
      <c r="L20" s="197" t="s">
        <v>86</v>
      </c>
      <c r="M20" s="197">
        <v>8</v>
      </c>
      <c r="N20" s="197" t="s">
        <v>105</v>
      </c>
      <c r="O20" s="197">
        <v>29</v>
      </c>
      <c r="P20" s="197" t="s">
        <v>65</v>
      </c>
      <c r="Q20" s="197" t="s">
        <v>66</v>
      </c>
      <c r="R20" s="197">
        <v>9</v>
      </c>
      <c r="S20" s="197" t="s">
        <v>105</v>
      </c>
      <c r="T20" s="197">
        <v>7</v>
      </c>
      <c r="U20" s="205" t="s">
        <v>65</v>
      </c>
      <c r="V20" s="296">
        <v>10</v>
      </c>
      <c r="W20" s="274" t="s">
        <v>597</v>
      </c>
      <c r="X20" s="274" t="s">
        <v>601</v>
      </c>
      <c r="Y20" s="274"/>
    </row>
    <row r="21" spans="2:25" ht="39.950000000000003" customHeight="1">
      <c r="B21" s="134"/>
      <c r="C21" s="134"/>
      <c r="D21" s="274" t="s">
        <v>520</v>
      </c>
      <c r="E21" s="285">
        <v>1.8</v>
      </c>
      <c r="F21" s="285">
        <v>0.7</v>
      </c>
      <c r="G21" s="285">
        <v>0.5</v>
      </c>
      <c r="H21" s="285">
        <v>0.9</v>
      </c>
      <c r="I21" s="293">
        <v>3</v>
      </c>
      <c r="J21" s="285">
        <v>2.7</v>
      </c>
      <c r="K21" s="195">
        <v>2026</v>
      </c>
      <c r="L21" s="197" t="s">
        <v>86</v>
      </c>
      <c r="M21" s="197">
        <v>8</v>
      </c>
      <c r="N21" s="197" t="s">
        <v>105</v>
      </c>
      <c r="O21" s="197">
        <v>29</v>
      </c>
      <c r="P21" s="197" t="s">
        <v>65</v>
      </c>
      <c r="Q21" s="197" t="s">
        <v>66</v>
      </c>
      <c r="R21" s="197">
        <v>9</v>
      </c>
      <c r="S21" s="197" t="s">
        <v>105</v>
      </c>
      <c r="T21" s="197">
        <v>7</v>
      </c>
      <c r="U21" s="205" t="s">
        <v>65</v>
      </c>
      <c r="V21" s="296">
        <v>10</v>
      </c>
      <c r="W21" s="274" t="s">
        <v>597</v>
      </c>
      <c r="X21" s="274" t="s">
        <v>601</v>
      </c>
      <c r="Y21" s="274"/>
    </row>
    <row r="22" spans="2:25" ht="39.950000000000003" customHeight="1">
      <c r="B22" s="134"/>
      <c r="C22" s="134"/>
      <c r="D22" s="274" t="s">
        <v>517</v>
      </c>
      <c r="E22" s="285">
        <v>0.44500000000000001</v>
      </c>
      <c r="F22" s="285">
        <v>0.76500000000000001</v>
      </c>
      <c r="G22" s="285">
        <v>0.46500000000000002</v>
      </c>
      <c r="H22" s="285">
        <v>0.20692500000000003</v>
      </c>
      <c r="I22" s="293">
        <v>4</v>
      </c>
      <c r="J22" s="285">
        <v>0.8277000000000001</v>
      </c>
      <c r="K22" s="195">
        <v>2026</v>
      </c>
      <c r="L22" s="197" t="s">
        <v>86</v>
      </c>
      <c r="M22" s="197">
        <v>8</v>
      </c>
      <c r="N22" s="197" t="s">
        <v>105</v>
      </c>
      <c r="O22" s="197">
        <v>29</v>
      </c>
      <c r="P22" s="197" t="s">
        <v>65</v>
      </c>
      <c r="Q22" s="197" t="s">
        <v>66</v>
      </c>
      <c r="R22" s="197">
        <v>9</v>
      </c>
      <c r="S22" s="197" t="s">
        <v>105</v>
      </c>
      <c r="T22" s="197">
        <v>7</v>
      </c>
      <c r="U22" s="205" t="s">
        <v>65</v>
      </c>
      <c r="V22" s="296">
        <v>10</v>
      </c>
      <c r="W22" s="274" t="s">
        <v>597</v>
      </c>
      <c r="X22" s="274" t="s">
        <v>601</v>
      </c>
      <c r="Y22" s="274"/>
    </row>
    <row r="23" spans="2:25" ht="39.950000000000003" customHeight="1">
      <c r="B23" s="134"/>
      <c r="C23" s="134"/>
      <c r="D23" s="274" t="s">
        <v>522</v>
      </c>
      <c r="E23" s="285">
        <v>0.4</v>
      </c>
      <c r="F23" s="285">
        <v>1.17</v>
      </c>
      <c r="G23" s="285">
        <v>0.4</v>
      </c>
      <c r="H23" s="285">
        <v>0.16000000000000003</v>
      </c>
      <c r="I23" s="293">
        <v>1</v>
      </c>
      <c r="J23" s="285">
        <v>0.16000000000000003</v>
      </c>
      <c r="K23" s="195">
        <v>2026</v>
      </c>
      <c r="L23" s="197" t="s">
        <v>86</v>
      </c>
      <c r="M23" s="197">
        <v>8</v>
      </c>
      <c r="N23" s="197" t="s">
        <v>105</v>
      </c>
      <c r="O23" s="197">
        <v>29</v>
      </c>
      <c r="P23" s="197" t="s">
        <v>65</v>
      </c>
      <c r="Q23" s="197" t="s">
        <v>66</v>
      </c>
      <c r="R23" s="197">
        <v>9</v>
      </c>
      <c r="S23" s="197" t="s">
        <v>105</v>
      </c>
      <c r="T23" s="197">
        <v>7</v>
      </c>
      <c r="U23" s="205" t="s">
        <v>65</v>
      </c>
      <c r="V23" s="296">
        <v>10</v>
      </c>
      <c r="W23" s="274" t="s">
        <v>597</v>
      </c>
      <c r="X23" s="274" t="s">
        <v>601</v>
      </c>
      <c r="Y23" s="274"/>
    </row>
    <row r="24" spans="2:25" ht="39.950000000000003" customHeight="1">
      <c r="B24" s="134"/>
      <c r="C24" s="134"/>
      <c r="D24" s="274" t="s">
        <v>558</v>
      </c>
      <c r="E24" s="285">
        <v>0.875</v>
      </c>
      <c r="F24" s="285">
        <v>1.8</v>
      </c>
      <c r="G24" s="285">
        <v>0.5</v>
      </c>
      <c r="H24" s="285">
        <v>0.4375</v>
      </c>
      <c r="I24" s="293">
        <v>10</v>
      </c>
      <c r="J24" s="285">
        <v>4.375</v>
      </c>
      <c r="K24" s="195">
        <v>2026</v>
      </c>
      <c r="L24" s="197" t="s">
        <v>86</v>
      </c>
      <c r="M24" s="197">
        <v>8</v>
      </c>
      <c r="N24" s="197" t="s">
        <v>105</v>
      </c>
      <c r="O24" s="197">
        <v>29</v>
      </c>
      <c r="P24" s="197" t="s">
        <v>65</v>
      </c>
      <c r="Q24" s="197" t="s">
        <v>66</v>
      </c>
      <c r="R24" s="197">
        <v>9</v>
      </c>
      <c r="S24" s="197" t="s">
        <v>105</v>
      </c>
      <c r="T24" s="197">
        <v>7</v>
      </c>
      <c r="U24" s="205" t="s">
        <v>65</v>
      </c>
      <c r="V24" s="296">
        <v>10</v>
      </c>
      <c r="W24" s="274" t="s">
        <v>592</v>
      </c>
      <c r="X24" s="274" t="s">
        <v>601</v>
      </c>
      <c r="Y24" s="274"/>
    </row>
    <row r="25" spans="2:25" ht="39.950000000000003" customHeight="1">
      <c r="B25" s="134"/>
      <c r="C25" s="134"/>
      <c r="D25" s="274" t="s">
        <v>520</v>
      </c>
      <c r="E25" s="285">
        <v>1.8</v>
      </c>
      <c r="F25" s="285">
        <v>0.7</v>
      </c>
      <c r="G25" s="285">
        <v>0.5</v>
      </c>
      <c r="H25" s="285">
        <v>0.9</v>
      </c>
      <c r="I25" s="293">
        <v>3</v>
      </c>
      <c r="J25" s="285">
        <v>2.7</v>
      </c>
      <c r="K25" s="195">
        <v>2026</v>
      </c>
      <c r="L25" s="197" t="s">
        <v>86</v>
      </c>
      <c r="M25" s="197">
        <v>8</v>
      </c>
      <c r="N25" s="197" t="s">
        <v>105</v>
      </c>
      <c r="O25" s="197">
        <v>29</v>
      </c>
      <c r="P25" s="197" t="s">
        <v>65</v>
      </c>
      <c r="Q25" s="197" t="s">
        <v>66</v>
      </c>
      <c r="R25" s="197">
        <v>9</v>
      </c>
      <c r="S25" s="197" t="s">
        <v>105</v>
      </c>
      <c r="T25" s="197">
        <v>7</v>
      </c>
      <c r="U25" s="205" t="s">
        <v>65</v>
      </c>
      <c r="V25" s="296">
        <v>10</v>
      </c>
      <c r="W25" s="274" t="s">
        <v>592</v>
      </c>
      <c r="X25" s="274" t="s">
        <v>601</v>
      </c>
      <c r="Y25" s="274"/>
    </row>
    <row r="26" spans="2:25" ht="39.950000000000003" customHeight="1">
      <c r="B26" s="134"/>
      <c r="C26" s="134"/>
      <c r="D26" s="274" t="s">
        <v>517</v>
      </c>
      <c r="E26" s="285">
        <v>0.44500000000000001</v>
      </c>
      <c r="F26" s="285">
        <v>0.76500000000000001</v>
      </c>
      <c r="G26" s="285">
        <v>0.46500000000000002</v>
      </c>
      <c r="H26" s="285">
        <v>0.20692500000000003</v>
      </c>
      <c r="I26" s="293">
        <v>6</v>
      </c>
      <c r="J26" s="285">
        <v>1.2415500000000002</v>
      </c>
      <c r="K26" s="195">
        <v>2026</v>
      </c>
      <c r="L26" s="197" t="s">
        <v>86</v>
      </c>
      <c r="M26" s="197">
        <v>8</v>
      </c>
      <c r="N26" s="197" t="s">
        <v>105</v>
      </c>
      <c r="O26" s="197">
        <v>29</v>
      </c>
      <c r="P26" s="197" t="s">
        <v>65</v>
      </c>
      <c r="Q26" s="197" t="s">
        <v>66</v>
      </c>
      <c r="R26" s="197">
        <v>9</v>
      </c>
      <c r="S26" s="197" t="s">
        <v>105</v>
      </c>
      <c r="T26" s="197">
        <v>7</v>
      </c>
      <c r="U26" s="205" t="s">
        <v>65</v>
      </c>
      <c r="V26" s="296">
        <v>10</v>
      </c>
      <c r="W26" s="274" t="s">
        <v>592</v>
      </c>
      <c r="X26" s="274" t="s">
        <v>601</v>
      </c>
      <c r="Y26" s="274"/>
    </row>
    <row r="27" spans="2:25" ht="39.950000000000003" customHeight="1">
      <c r="B27" s="265">
        <v>1</v>
      </c>
      <c r="C27" s="265" t="s">
        <v>445</v>
      </c>
      <c r="D27" s="274" t="s">
        <v>386</v>
      </c>
      <c r="E27" s="285">
        <v>1.8</v>
      </c>
      <c r="F27" s="285">
        <v>1.8</v>
      </c>
      <c r="G27" s="285">
        <v>0.3</v>
      </c>
      <c r="H27" s="285">
        <v>0.54</v>
      </c>
      <c r="I27" s="293">
        <v>2</v>
      </c>
      <c r="J27" s="285">
        <v>1.08</v>
      </c>
      <c r="K27" s="195">
        <v>2026</v>
      </c>
      <c r="L27" s="197" t="s">
        <v>86</v>
      </c>
      <c r="M27" s="197">
        <v>8</v>
      </c>
      <c r="N27" s="197" t="s">
        <v>105</v>
      </c>
      <c r="O27" s="197">
        <v>29</v>
      </c>
      <c r="P27" s="197" t="s">
        <v>65</v>
      </c>
      <c r="Q27" s="197" t="s">
        <v>66</v>
      </c>
      <c r="R27" s="197">
        <v>9</v>
      </c>
      <c r="S27" s="197" t="s">
        <v>105</v>
      </c>
      <c r="T27" s="197">
        <v>7</v>
      </c>
      <c r="U27" s="205" t="s">
        <v>65</v>
      </c>
      <c r="V27" s="296">
        <v>10</v>
      </c>
      <c r="W27" s="274" t="s">
        <v>592</v>
      </c>
      <c r="X27" s="274" t="s">
        <v>601</v>
      </c>
      <c r="Y27" s="274"/>
    </row>
    <row r="28" spans="2:25" ht="39.950000000000003" customHeight="1">
      <c r="B28" s="134"/>
      <c r="C28" s="134"/>
      <c r="D28" s="274" t="s">
        <v>537</v>
      </c>
      <c r="E28" s="285">
        <v>3.6</v>
      </c>
      <c r="F28" s="285">
        <v>3.03</v>
      </c>
      <c r="G28" s="285">
        <v>5.4</v>
      </c>
      <c r="H28" s="285">
        <v>19.440000000000001</v>
      </c>
      <c r="I28" s="293">
        <v>2</v>
      </c>
      <c r="J28" s="285">
        <v>38.880000000000003</v>
      </c>
      <c r="K28" s="195">
        <v>2026</v>
      </c>
      <c r="L28" s="197" t="s">
        <v>86</v>
      </c>
      <c r="M28" s="197">
        <v>8</v>
      </c>
      <c r="N28" s="197" t="s">
        <v>105</v>
      </c>
      <c r="O28" s="197">
        <v>29</v>
      </c>
      <c r="P28" s="197" t="s">
        <v>65</v>
      </c>
      <c r="Q28" s="197" t="s">
        <v>66</v>
      </c>
      <c r="R28" s="197">
        <v>9</v>
      </c>
      <c r="S28" s="197" t="s">
        <v>105</v>
      </c>
      <c r="T28" s="197">
        <v>7</v>
      </c>
      <c r="U28" s="205" t="s">
        <v>65</v>
      </c>
      <c r="V28" s="296">
        <v>10</v>
      </c>
      <c r="W28" s="274" t="s">
        <v>588</v>
      </c>
      <c r="X28" s="274" t="s">
        <v>601</v>
      </c>
      <c r="Y28" s="274"/>
    </row>
    <row r="29" spans="2:25" ht="39.950000000000003" customHeight="1">
      <c r="B29" s="134"/>
      <c r="C29" s="134"/>
      <c r="D29" s="274" t="s">
        <v>557</v>
      </c>
      <c r="E29" s="285">
        <v>0.51</v>
      </c>
      <c r="F29" s="285">
        <v>1.58</v>
      </c>
      <c r="G29" s="285">
        <v>0.3</v>
      </c>
      <c r="H29" s="285">
        <v>0.153</v>
      </c>
      <c r="I29" s="293">
        <v>6</v>
      </c>
      <c r="J29" s="285">
        <v>0.91799999999999993</v>
      </c>
      <c r="K29" s="195">
        <v>2026</v>
      </c>
      <c r="L29" s="197" t="s">
        <v>86</v>
      </c>
      <c r="M29" s="197">
        <v>8</v>
      </c>
      <c r="N29" s="197" t="s">
        <v>105</v>
      </c>
      <c r="O29" s="197">
        <v>29</v>
      </c>
      <c r="P29" s="197" t="s">
        <v>65</v>
      </c>
      <c r="Q29" s="197" t="s">
        <v>66</v>
      </c>
      <c r="R29" s="197">
        <v>9</v>
      </c>
      <c r="S29" s="197" t="s">
        <v>105</v>
      </c>
      <c r="T29" s="197">
        <v>7</v>
      </c>
      <c r="U29" s="205" t="s">
        <v>65</v>
      </c>
      <c r="V29" s="296">
        <v>10</v>
      </c>
      <c r="W29" s="274" t="s">
        <v>588</v>
      </c>
      <c r="X29" s="274" t="s">
        <v>601</v>
      </c>
      <c r="Y29" s="274"/>
    </row>
    <row r="30" spans="2:25" ht="39.950000000000003" customHeight="1">
      <c r="B30" s="134"/>
      <c r="C30" s="134"/>
      <c r="D30" s="274" t="s">
        <v>552</v>
      </c>
      <c r="E30" s="285">
        <v>0.9</v>
      </c>
      <c r="F30" s="285">
        <v>2.1</v>
      </c>
      <c r="G30" s="285">
        <v>0.35</v>
      </c>
      <c r="H30" s="285">
        <v>0.315</v>
      </c>
      <c r="I30" s="293">
        <v>18</v>
      </c>
      <c r="J30" s="285">
        <v>5.67</v>
      </c>
      <c r="K30" s="195">
        <v>2026</v>
      </c>
      <c r="L30" s="197" t="s">
        <v>86</v>
      </c>
      <c r="M30" s="197">
        <v>8</v>
      </c>
      <c r="N30" s="197" t="s">
        <v>105</v>
      </c>
      <c r="O30" s="197">
        <v>29</v>
      </c>
      <c r="P30" s="197" t="s">
        <v>65</v>
      </c>
      <c r="Q30" s="197" t="s">
        <v>66</v>
      </c>
      <c r="R30" s="197">
        <v>9</v>
      </c>
      <c r="S30" s="197" t="s">
        <v>105</v>
      </c>
      <c r="T30" s="197">
        <v>7</v>
      </c>
      <c r="U30" s="205" t="s">
        <v>65</v>
      </c>
      <c r="V30" s="296">
        <v>10</v>
      </c>
      <c r="W30" s="274" t="s">
        <v>588</v>
      </c>
      <c r="X30" s="274" t="s">
        <v>601</v>
      </c>
      <c r="Y30" s="274"/>
    </row>
    <row r="31" spans="2:25" ht="39.950000000000003" customHeight="1">
      <c r="B31" s="134"/>
      <c r="C31" s="134"/>
      <c r="D31" s="274" t="s">
        <v>517</v>
      </c>
      <c r="E31" s="285">
        <v>0.44500000000000001</v>
      </c>
      <c r="F31" s="285">
        <v>0.76500000000000001</v>
      </c>
      <c r="G31" s="285">
        <v>0.46500000000000002</v>
      </c>
      <c r="H31" s="285">
        <v>0.20692500000000003</v>
      </c>
      <c r="I31" s="293">
        <v>12</v>
      </c>
      <c r="J31" s="285">
        <v>2.4831000000000003</v>
      </c>
      <c r="K31" s="195">
        <v>2026</v>
      </c>
      <c r="L31" s="197" t="s">
        <v>86</v>
      </c>
      <c r="M31" s="197">
        <v>8</v>
      </c>
      <c r="N31" s="197" t="s">
        <v>105</v>
      </c>
      <c r="O31" s="197">
        <v>29</v>
      </c>
      <c r="P31" s="197" t="s">
        <v>65</v>
      </c>
      <c r="Q31" s="197" t="s">
        <v>66</v>
      </c>
      <c r="R31" s="197">
        <v>9</v>
      </c>
      <c r="S31" s="197" t="s">
        <v>105</v>
      </c>
      <c r="T31" s="197">
        <v>7</v>
      </c>
      <c r="U31" s="205" t="s">
        <v>65</v>
      </c>
      <c r="V31" s="296">
        <v>10</v>
      </c>
      <c r="W31" s="274" t="s">
        <v>588</v>
      </c>
      <c r="X31" s="274" t="s">
        <v>601</v>
      </c>
      <c r="Y31" s="274"/>
    </row>
    <row r="32" spans="2:25" ht="39.950000000000003" customHeight="1">
      <c r="B32" s="134"/>
      <c r="C32" s="134"/>
      <c r="D32" s="274" t="s">
        <v>522</v>
      </c>
      <c r="E32" s="285">
        <v>0.4</v>
      </c>
      <c r="F32" s="285">
        <v>1.17</v>
      </c>
      <c r="G32" s="285">
        <v>0.4</v>
      </c>
      <c r="H32" s="285">
        <v>0.16000000000000003</v>
      </c>
      <c r="I32" s="293">
        <v>2</v>
      </c>
      <c r="J32" s="285">
        <v>0.32000000000000006</v>
      </c>
      <c r="K32" s="195">
        <v>2026</v>
      </c>
      <c r="L32" s="197" t="s">
        <v>86</v>
      </c>
      <c r="M32" s="197">
        <v>8</v>
      </c>
      <c r="N32" s="197" t="s">
        <v>105</v>
      </c>
      <c r="O32" s="197">
        <v>29</v>
      </c>
      <c r="P32" s="197" t="s">
        <v>65</v>
      </c>
      <c r="Q32" s="197" t="s">
        <v>66</v>
      </c>
      <c r="R32" s="197">
        <v>9</v>
      </c>
      <c r="S32" s="197" t="s">
        <v>105</v>
      </c>
      <c r="T32" s="197">
        <v>7</v>
      </c>
      <c r="U32" s="205" t="s">
        <v>65</v>
      </c>
      <c r="V32" s="296">
        <v>10</v>
      </c>
      <c r="W32" s="274" t="s">
        <v>588</v>
      </c>
      <c r="X32" s="274" t="s">
        <v>601</v>
      </c>
      <c r="Y32" s="274"/>
    </row>
    <row r="33" spans="2:25" ht="39.950000000000003" customHeight="1">
      <c r="B33" s="134"/>
      <c r="C33" s="134"/>
      <c r="D33" s="274" t="s">
        <v>537</v>
      </c>
      <c r="E33" s="285">
        <v>3.6</v>
      </c>
      <c r="F33" s="285">
        <v>3.03</v>
      </c>
      <c r="G33" s="285">
        <v>5.4</v>
      </c>
      <c r="H33" s="285">
        <v>19.440000000000001</v>
      </c>
      <c r="I33" s="293">
        <v>2</v>
      </c>
      <c r="J33" s="285">
        <v>38.880000000000003</v>
      </c>
      <c r="K33" s="195">
        <v>2026</v>
      </c>
      <c r="L33" s="197" t="s">
        <v>86</v>
      </c>
      <c r="M33" s="197">
        <v>8</v>
      </c>
      <c r="N33" s="197" t="s">
        <v>105</v>
      </c>
      <c r="O33" s="197">
        <v>29</v>
      </c>
      <c r="P33" s="197" t="s">
        <v>65</v>
      </c>
      <c r="Q33" s="197" t="s">
        <v>66</v>
      </c>
      <c r="R33" s="197">
        <v>9</v>
      </c>
      <c r="S33" s="197" t="s">
        <v>105</v>
      </c>
      <c r="T33" s="197">
        <v>7</v>
      </c>
      <c r="U33" s="205" t="s">
        <v>65</v>
      </c>
      <c r="V33" s="296">
        <v>10</v>
      </c>
      <c r="W33" s="274" t="s">
        <v>399</v>
      </c>
      <c r="X33" s="274" t="s">
        <v>601</v>
      </c>
      <c r="Y33" s="274"/>
    </row>
    <row r="34" spans="2:25" ht="39.950000000000003" customHeight="1">
      <c r="B34" s="134"/>
      <c r="C34" s="134"/>
      <c r="D34" s="274" t="s">
        <v>529</v>
      </c>
      <c r="E34" s="285">
        <v>0.9</v>
      </c>
      <c r="F34" s="285">
        <v>1.8</v>
      </c>
      <c r="G34" s="285">
        <v>0.45</v>
      </c>
      <c r="H34" s="285">
        <v>0.40500000000000003</v>
      </c>
      <c r="I34" s="293">
        <v>8</v>
      </c>
      <c r="J34" s="285">
        <v>3.24</v>
      </c>
      <c r="K34" s="195">
        <v>2026</v>
      </c>
      <c r="L34" s="197" t="s">
        <v>86</v>
      </c>
      <c r="M34" s="197">
        <v>8</v>
      </c>
      <c r="N34" s="197" t="s">
        <v>105</v>
      </c>
      <c r="O34" s="197">
        <v>29</v>
      </c>
      <c r="P34" s="197" t="s">
        <v>65</v>
      </c>
      <c r="Q34" s="197" t="s">
        <v>66</v>
      </c>
      <c r="R34" s="197">
        <v>9</v>
      </c>
      <c r="S34" s="197" t="s">
        <v>105</v>
      </c>
      <c r="T34" s="197">
        <v>7</v>
      </c>
      <c r="U34" s="205" t="s">
        <v>65</v>
      </c>
      <c r="V34" s="296">
        <v>10</v>
      </c>
      <c r="W34" s="274" t="s">
        <v>399</v>
      </c>
      <c r="X34" s="274" t="s">
        <v>601</v>
      </c>
      <c r="Y34" s="274"/>
    </row>
    <row r="35" spans="2:25" ht="39.950000000000003" customHeight="1">
      <c r="B35" s="134"/>
      <c r="C35" s="134"/>
      <c r="D35" s="274" t="s">
        <v>440</v>
      </c>
      <c r="E35" s="285">
        <v>0.44500000000000001</v>
      </c>
      <c r="F35" s="285">
        <v>0.76500000000000001</v>
      </c>
      <c r="G35" s="285">
        <v>0.46500000000000002</v>
      </c>
      <c r="H35" s="285">
        <v>0.20692500000000003</v>
      </c>
      <c r="I35" s="293">
        <v>8</v>
      </c>
      <c r="J35" s="285">
        <v>1.6554000000000002</v>
      </c>
      <c r="K35" s="195">
        <v>2026</v>
      </c>
      <c r="L35" s="197" t="s">
        <v>86</v>
      </c>
      <c r="M35" s="197">
        <v>8</v>
      </c>
      <c r="N35" s="197" t="s">
        <v>105</v>
      </c>
      <c r="O35" s="197">
        <v>29</v>
      </c>
      <c r="P35" s="197" t="s">
        <v>65</v>
      </c>
      <c r="Q35" s="197" t="s">
        <v>66</v>
      </c>
      <c r="R35" s="197">
        <v>9</v>
      </c>
      <c r="S35" s="197" t="s">
        <v>105</v>
      </c>
      <c r="T35" s="197">
        <v>7</v>
      </c>
      <c r="U35" s="205" t="s">
        <v>65</v>
      </c>
      <c r="V35" s="296">
        <v>10</v>
      </c>
      <c r="W35" s="274" t="s">
        <v>399</v>
      </c>
      <c r="X35" s="274" t="s">
        <v>601</v>
      </c>
      <c r="Y35" s="274"/>
    </row>
    <row r="36" spans="2:25" ht="39.950000000000003" customHeight="1">
      <c r="B36" s="134"/>
      <c r="C36" s="134"/>
      <c r="D36" s="274" t="s">
        <v>517</v>
      </c>
      <c r="E36" s="285">
        <v>0.44500000000000001</v>
      </c>
      <c r="F36" s="285">
        <v>0.76500000000000001</v>
      </c>
      <c r="G36" s="285">
        <v>0.46500000000000002</v>
      </c>
      <c r="H36" s="285">
        <v>0.20692500000000003</v>
      </c>
      <c r="I36" s="293">
        <v>6</v>
      </c>
      <c r="J36" s="285">
        <v>1.2415500000000002</v>
      </c>
      <c r="K36" s="195">
        <v>2026</v>
      </c>
      <c r="L36" s="197" t="s">
        <v>86</v>
      </c>
      <c r="M36" s="197">
        <v>8</v>
      </c>
      <c r="N36" s="197" t="s">
        <v>105</v>
      </c>
      <c r="O36" s="197">
        <v>29</v>
      </c>
      <c r="P36" s="197" t="s">
        <v>65</v>
      </c>
      <c r="Q36" s="197" t="s">
        <v>66</v>
      </c>
      <c r="R36" s="197">
        <v>9</v>
      </c>
      <c r="S36" s="197" t="s">
        <v>105</v>
      </c>
      <c r="T36" s="197">
        <v>7</v>
      </c>
      <c r="U36" s="205" t="s">
        <v>65</v>
      </c>
      <c r="V36" s="296">
        <v>10</v>
      </c>
      <c r="W36" s="274" t="s">
        <v>399</v>
      </c>
      <c r="X36" s="274" t="s">
        <v>601</v>
      </c>
      <c r="Y36" s="274"/>
    </row>
    <row r="37" spans="2:25" ht="39.950000000000003" customHeight="1">
      <c r="B37" s="134"/>
      <c r="C37" s="134"/>
      <c r="D37" s="274" t="s">
        <v>386</v>
      </c>
      <c r="E37" s="285">
        <v>1.8</v>
      </c>
      <c r="F37" s="285">
        <v>1.8</v>
      </c>
      <c r="G37" s="285">
        <v>0.3</v>
      </c>
      <c r="H37" s="285">
        <v>0.54</v>
      </c>
      <c r="I37" s="293">
        <v>4</v>
      </c>
      <c r="J37" s="285">
        <f>H37*I37</f>
        <v>2.16</v>
      </c>
      <c r="K37" s="195">
        <v>2026</v>
      </c>
      <c r="L37" s="197" t="s">
        <v>86</v>
      </c>
      <c r="M37" s="197">
        <v>8</v>
      </c>
      <c r="N37" s="197" t="s">
        <v>105</v>
      </c>
      <c r="O37" s="197">
        <v>29</v>
      </c>
      <c r="P37" s="197" t="s">
        <v>65</v>
      </c>
      <c r="Q37" s="197" t="s">
        <v>66</v>
      </c>
      <c r="R37" s="197">
        <v>9</v>
      </c>
      <c r="S37" s="197" t="s">
        <v>105</v>
      </c>
      <c r="T37" s="197">
        <v>7</v>
      </c>
      <c r="U37" s="205" t="s">
        <v>65</v>
      </c>
      <c r="V37" s="296">
        <v>10</v>
      </c>
      <c r="W37" s="274" t="s">
        <v>399</v>
      </c>
      <c r="X37" s="274" t="s">
        <v>601</v>
      </c>
      <c r="Y37" s="274"/>
    </row>
    <row r="38" spans="2:25" ht="39.950000000000003" customHeight="1">
      <c r="B38" s="134"/>
      <c r="C38" s="134"/>
      <c r="D38" s="274" t="s">
        <v>522</v>
      </c>
      <c r="E38" s="285">
        <v>0.4</v>
      </c>
      <c r="F38" s="285">
        <v>1.17</v>
      </c>
      <c r="G38" s="285">
        <v>0.4</v>
      </c>
      <c r="H38" s="285">
        <v>0.16000000000000003</v>
      </c>
      <c r="I38" s="293">
        <v>4</v>
      </c>
      <c r="J38" s="285">
        <v>0.64000000000000012</v>
      </c>
      <c r="K38" s="195">
        <v>2026</v>
      </c>
      <c r="L38" s="197" t="s">
        <v>86</v>
      </c>
      <c r="M38" s="197">
        <v>8</v>
      </c>
      <c r="N38" s="197" t="s">
        <v>105</v>
      </c>
      <c r="O38" s="197">
        <v>29</v>
      </c>
      <c r="P38" s="197" t="s">
        <v>65</v>
      </c>
      <c r="Q38" s="197" t="s">
        <v>66</v>
      </c>
      <c r="R38" s="197">
        <v>9</v>
      </c>
      <c r="S38" s="197" t="s">
        <v>105</v>
      </c>
      <c r="T38" s="197">
        <v>7</v>
      </c>
      <c r="U38" s="205" t="s">
        <v>65</v>
      </c>
      <c r="V38" s="296">
        <v>10</v>
      </c>
      <c r="W38" s="274" t="s">
        <v>399</v>
      </c>
      <c r="X38" s="274" t="s">
        <v>601</v>
      </c>
      <c r="Y38" s="274"/>
    </row>
    <row r="39" spans="2:25" ht="39.950000000000003" customHeight="1">
      <c r="B39" s="134"/>
      <c r="C39" s="134"/>
      <c r="D39" s="274" t="s">
        <v>520</v>
      </c>
      <c r="E39" s="285">
        <v>1.8</v>
      </c>
      <c r="F39" s="285">
        <v>0.7</v>
      </c>
      <c r="G39" s="285">
        <v>0.5</v>
      </c>
      <c r="H39" s="285">
        <v>0.9</v>
      </c>
      <c r="I39" s="293">
        <v>84</v>
      </c>
      <c r="J39" s="285">
        <v>75.600000000000009</v>
      </c>
      <c r="K39" s="195">
        <v>2026</v>
      </c>
      <c r="L39" s="197" t="s">
        <v>86</v>
      </c>
      <c r="M39" s="197">
        <v>8</v>
      </c>
      <c r="N39" s="197" t="s">
        <v>105</v>
      </c>
      <c r="O39" s="197">
        <v>29</v>
      </c>
      <c r="P39" s="197" t="s">
        <v>65</v>
      </c>
      <c r="Q39" s="197" t="s">
        <v>66</v>
      </c>
      <c r="R39" s="197">
        <v>9</v>
      </c>
      <c r="S39" s="197" t="s">
        <v>105</v>
      </c>
      <c r="T39" s="197">
        <v>7</v>
      </c>
      <c r="U39" s="205" t="s">
        <v>65</v>
      </c>
      <c r="V39" s="296">
        <v>10</v>
      </c>
      <c r="W39" s="274" t="s">
        <v>335</v>
      </c>
      <c r="X39" s="274" t="s">
        <v>601</v>
      </c>
      <c r="Y39" s="274"/>
    </row>
    <row r="40" spans="2:25" ht="39.950000000000003" customHeight="1">
      <c r="B40" s="134"/>
      <c r="C40" s="134"/>
      <c r="D40" s="274" t="s">
        <v>440</v>
      </c>
      <c r="E40" s="285">
        <v>1.8</v>
      </c>
      <c r="F40" s="285">
        <v>0.7</v>
      </c>
      <c r="G40" s="285">
        <v>0.5</v>
      </c>
      <c r="H40" s="285">
        <v>0.9</v>
      </c>
      <c r="I40" s="293">
        <v>10</v>
      </c>
      <c r="J40" s="285">
        <v>9</v>
      </c>
      <c r="K40" s="195">
        <v>2026</v>
      </c>
      <c r="L40" s="197" t="s">
        <v>86</v>
      </c>
      <c r="M40" s="197">
        <v>8</v>
      </c>
      <c r="N40" s="197" t="s">
        <v>105</v>
      </c>
      <c r="O40" s="197">
        <v>29</v>
      </c>
      <c r="P40" s="197" t="s">
        <v>65</v>
      </c>
      <c r="Q40" s="197" t="s">
        <v>66</v>
      </c>
      <c r="R40" s="197">
        <v>9</v>
      </c>
      <c r="S40" s="197" t="s">
        <v>105</v>
      </c>
      <c r="T40" s="197">
        <v>7</v>
      </c>
      <c r="U40" s="205" t="s">
        <v>65</v>
      </c>
      <c r="V40" s="296">
        <v>10</v>
      </c>
      <c r="W40" s="274" t="s">
        <v>335</v>
      </c>
      <c r="X40" s="274" t="s">
        <v>601</v>
      </c>
      <c r="Y40" s="274"/>
    </row>
    <row r="41" spans="2:25" ht="39.950000000000003" customHeight="1">
      <c r="B41" s="134"/>
      <c r="C41" s="134"/>
      <c r="D41" s="274" t="s">
        <v>517</v>
      </c>
      <c r="E41" s="285">
        <v>0.44500000000000001</v>
      </c>
      <c r="F41" s="285">
        <v>0.76500000000000001</v>
      </c>
      <c r="G41" s="285">
        <v>0.46500000000000002</v>
      </c>
      <c r="H41" s="285">
        <v>0.20692500000000003</v>
      </c>
      <c r="I41" s="293">
        <v>282</v>
      </c>
      <c r="J41" s="285">
        <v>58.352850000000004</v>
      </c>
      <c r="K41" s="195">
        <v>2026</v>
      </c>
      <c r="L41" s="197" t="s">
        <v>86</v>
      </c>
      <c r="M41" s="197">
        <v>8</v>
      </c>
      <c r="N41" s="197" t="s">
        <v>105</v>
      </c>
      <c r="O41" s="197">
        <v>29</v>
      </c>
      <c r="P41" s="197" t="s">
        <v>65</v>
      </c>
      <c r="Q41" s="197" t="s">
        <v>66</v>
      </c>
      <c r="R41" s="197">
        <v>9</v>
      </c>
      <c r="S41" s="197" t="s">
        <v>105</v>
      </c>
      <c r="T41" s="197">
        <v>7</v>
      </c>
      <c r="U41" s="205" t="s">
        <v>65</v>
      </c>
      <c r="V41" s="296">
        <v>10</v>
      </c>
      <c r="W41" s="274" t="s">
        <v>335</v>
      </c>
      <c r="X41" s="274" t="s">
        <v>601</v>
      </c>
      <c r="Y41" s="274"/>
    </row>
    <row r="42" spans="2:25" ht="39.950000000000003" customHeight="1">
      <c r="B42" s="134"/>
      <c r="C42" s="134"/>
      <c r="D42" s="274" t="s">
        <v>48</v>
      </c>
      <c r="E42" s="285">
        <v>15</v>
      </c>
      <c r="F42" s="285">
        <v>5.2279999999999998</v>
      </c>
      <c r="G42" s="285">
        <v>30</v>
      </c>
      <c r="H42" s="285">
        <v>450</v>
      </c>
      <c r="I42" s="293">
        <v>1</v>
      </c>
      <c r="J42" s="285">
        <v>450</v>
      </c>
      <c r="K42" s="195">
        <v>2026</v>
      </c>
      <c r="L42" s="197" t="s">
        <v>86</v>
      </c>
      <c r="M42" s="197">
        <v>8</v>
      </c>
      <c r="N42" s="197" t="s">
        <v>105</v>
      </c>
      <c r="O42" s="197">
        <v>29</v>
      </c>
      <c r="P42" s="197" t="s">
        <v>65</v>
      </c>
      <c r="Q42" s="197" t="s">
        <v>66</v>
      </c>
      <c r="R42" s="197">
        <v>9</v>
      </c>
      <c r="S42" s="197" t="s">
        <v>105</v>
      </c>
      <c r="T42" s="197">
        <v>7</v>
      </c>
      <c r="U42" s="205" t="s">
        <v>65</v>
      </c>
      <c r="V42" s="296">
        <v>10</v>
      </c>
      <c r="W42" s="274" t="s">
        <v>335</v>
      </c>
      <c r="X42" s="274" t="s">
        <v>601</v>
      </c>
      <c r="Y42" s="274"/>
    </row>
    <row r="43" spans="2:25" ht="39.950000000000003" customHeight="1">
      <c r="B43" s="134"/>
      <c r="C43" s="134"/>
      <c r="D43" s="274" t="s">
        <v>520</v>
      </c>
      <c r="E43" s="285">
        <v>1.8</v>
      </c>
      <c r="F43" s="285">
        <v>0.7</v>
      </c>
      <c r="G43" s="285">
        <v>0.5</v>
      </c>
      <c r="H43" s="285">
        <v>0.9</v>
      </c>
      <c r="I43" s="293">
        <v>2</v>
      </c>
      <c r="J43" s="285">
        <v>1.8</v>
      </c>
      <c r="K43" s="195">
        <v>2026</v>
      </c>
      <c r="L43" s="197" t="s">
        <v>86</v>
      </c>
      <c r="M43" s="197">
        <v>8</v>
      </c>
      <c r="N43" s="197" t="s">
        <v>105</v>
      </c>
      <c r="O43" s="197">
        <v>29</v>
      </c>
      <c r="P43" s="197" t="s">
        <v>65</v>
      </c>
      <c r="Q43" s="197" t="s">
        <v>66</v>
      </c>
      <c r="R43" s="197">
        <v>9</v>
      </c>
      <c r="S43" s="197" t="s">
        <v>105</v>
      </c>
      <c r="T43" s="197">
        <v>7</v>
      </c>
      <c r="U43" s="205" t="s">
        <v>65</v>
      </c>
      <c r="V43" s="296">
        <v>10</v>
      </c>
      <c r="W43" s="274" t="s">
        <v>74</v>
      </c>
      <c r="X43" s="274" t="s">
        <v>601</v>
      </c>
      <c r="Y43" s="274"/>
    </row>
    <row r="44" spans="2:25" ht="39.950000000000003" customHeight="1">
      <c r="B44" s="134"/>
      <c r="C44" s="134"/>
      <c r="D44" s="274" t="s">
        <v>517</v>
      </c>
      <c r="E44" s="285">
        <v>0.44500000000000001</v>
      </c>
      <c r="F44" s="285">
        <v>0.76500000000000001</v>
      </c>
      <c r="G44" s="285">
        <v>0.46500000000000002</v>
      </c>
      <c r="H44" s="285">
        <v>0.20692500000000003</v>
      </c>
      <c r="I44" s="293">
        <v>3</v>
      </c>
      <c r="J44" s="285">
        <v>0.62077500000000008</v>
      </c>
      <c r="K44" s="195">
        <v>2026</v>
      </c>
      <c r="L44" s="197" t="s">
        <v>86</v>
      </c>
      <c r="M44" s="197">
        <v>8</v>
      </c>
      <c r="N44" s="197" t="s">
        <v>105</v>
      </c>
      <c r="O44" s="197">
        <v>29</v>
      </c>
      <c r="P44" s="197" t="s">
        <v>65</v>
      </c>
      <c r="Q44" s="197" t="s">
        <v>66</v>
      </c>
      <c r="R44" s="197">
        <v>9</v>
      </c>
      <c r="S44" s="197" t="s">
        <v>105</v>
      </c>
      <c r="T44" s="197">
        <v>7</v>
      </c>
      <c r="U44" s="205" t="s">
        <v>65</v>
      </c>
      <c r="V44" s="296">
        <v>10</v>
      </c>
      <c r="W44" s="274" t="s">
        <v>74</v>
      </c>
      <c r="X44" s="274" t="s">
        <v>601</v>
      </c>
      <c r="Y44" s="274"/>
    </row>
    <row r="45" spans="2:25" ht="39.950000000000003" customHeight="1">
      <c r="B45" s="134"/>
      <c r="C45" s="134"/>
      <c r="D45" s="274" t="s">
        <v>520</v>
      </c>
      <c r="E45" s="285">
        <v>1.8</v>
      </c>
      <c r="F45" s="285">
        <v>0.7</v>
      </c>
      <c r="G45" s="285">
        <v>0.5</v>
      </c>
      <c r="H45" s="285">
        <v>0.9</v>
      </c>
      <c r="I45" s="293">
        <v>1</v>
      </c>
      <c r="J45" s="285">
        <v>0.9</v>
      </c>
      <c r="K45" s="195">
        <v>2026</v>
      </c>
      <c r="L45" s="197" t="s">
        <v>86</v>
      </c>
      <c r="M45" s="197">
        <v>8</v>
      </c>
      <c r="N45" s="197" t="s">
        <v>105</v>
      </c>
      <c r="O45" s="197">
        <v>29</v>
      </c>
      <c r="P45" s="197" t="s">
        <v>65</v>
      </c>
      <c r="Q45" s="197" t="s">
        <v>66</v>
      </c>
      <c r="R45" s="197">
        <v>9</v>
      </c>
      <c r="S45" s="197" t="s">
        <v>105</v>
      </c>
      <c r="T45" s="197">
        <v>7</v>
      </c>
      <c r="U45" s="205" t="s">
        <v>65</v>
      </c>
      <c r="V45" s="296">
        <v>10</v>
      </c>
      <c r="W45" s="274" t="s">
        <v>248</v>
      </c>
      <c r="X45" s="274" t="s">
        <v>601</v>
      </c>
      <c r="Y45" s="274"/>
    </row>
    <row r="46" spans="2:25" ht="39.950000000000003" customHeight="1">
      <c r="B46" s="134"/>
      <c r="C46" s="134"/>
      <c r="D46" s="274" t="s">
        <v>517</v>
      </c>
      <c r="E46" s="285">
        <v>0.44500000000000001</v>
      </c>
      <c r="F46" s="285">
        <v>0.76500000000000001</v>
      </c>
      <c r="G46" s="285">
        <v>0.46500000000000002</v>
      </c>
      <c r="H46" s="285">
        <v>0.20692500000000003</v>
      </c>
      <c r="I46" s="293">
        <v>2</v>
      </c>
      <c r="J46" s="285">
        <v>0.41385000000000005</v>
      </c>
      <c r="K46" s="195">
        <v>2026</v>
      </c>
      <c r="L46" s="197" t="s">
        <v>86</v>
      </c>
      <c r="M46" s="197">
        <v>8</v>
      </c>
      <c r="N46" s="197" t="s">
        <v>105</v>
      </c>
      <c r="O46" s="197">
        <v>29</v>
      </c>
      <c r="P46" s="197" t="s">
        <v>65</v>
      </c>
      <c r="Q46" s="197" t="s">
        <v>66</v>
      </c>
      <c r="R46" s="197">
        <v>9</v>
      </c>
      <c r="S46" s="197" t="s">
        <v>105</v>
      </c>
      <c r="T46" s="197">
        <v>7</v>
      </c>
      <c r="U46" s="205" t="s">
        <v>65</v>
      </c>
      <c r="V46" s="296">
        <v>10</v>
      </c>
      <c r="W46" s="274" t="s">
        <v>248</v>
      </c>
      <c r="X46" s="274" t="s">
        <v>601</v>
      </c>
      <c r="Y46" s="274"/>
    </row>
    <row r="47" spans="2:25" ht="39.950000000000003" customHeight="1">
      <c r="B47" s="134"/>
      <c r="C47" s="134"/>
      <c r="D47" s="274" t="s">
        <v>463</v>
      </c>
      <c r="E47" s="285">
        <v>6</v>
      </c>
      <c r="F47" s="285">
        <v>3.03</v>
      </c>
      <c r="G47" s="285">
        <v>15</v>
      </c>
      <c r="H47" s="285">
        <v>90</v>
      </c>
      <c r="I47" s="293">
        <v>1</v>
      </c>
      <c r="J47" s="285">
        <v>90</v>
      </c>
      <c r="K47" s="195">
        <v>2026</v>
      </c>
      <c r="L47" s="197" t="s">
        <v>86</v>
      </c>
      <c r="M47" s="197">
        <v>8</v>
      </c>
      <c r="N47" s="197" t="s">
        <v>105</v>
      </c>
      <c r="O47" s="197">
        <v>29</v>
      </c>
      <c r="P47" s="197" t="s">
        <v>65</v>
      </c>
      <c r="Q47" s="197" t="s">
        <v>66</v>
      </c>
      <c r="R47" s="197">
        <v>9</v>
      </c>
      <c r="S47" s="197" t="s">
        <v>105</v>
      </c>
      <c r="T47" s="197">
        <v>7</v>
      </c>
      <c r="U47" s="205" t="s">
        <v>65</v>
      </c>
      <c r="V47" s="296">
        <v>10</v>
      </c>
      <c r="W47" s="274" t="s">
        <v>587</v>
      </c>
      <c r="X47" s="274" t="s">
        <v>601</v>
      </c>
      <c r="Y47" s="274"/>
    </row>
    <row r="48" spans="2:25" ht="39.950000000000003" customHeight="1">
      <c r="B48" s="134"/>
      <c r="C48" s="134"/>
      <c r="D48" s="274" t="s">
        <v>520</v>
      </c>
      <c r="E48" s="285">
        <v>1.8</v>
      </c>
      <c r="F48" s="285">
        <v>0.7</v>
      </c>
      <c r="G48" s="285">
        <v>0.5</v>
      </c>
      <c r="H48" s="285">
        <v>0.9</v>
      </c>
      <c r="I48" s="293">
        <v>14</v>
      </c>
      <c r="J48" s="285">
        <v>12.6</v>
      </c>
      <c r="K48" s="195">
        <v>2026</v>
      </c>
      <c r="L48" s="197" t="s">
        <v>86</v>
      </c>
      <c r="M48" s="197">
        <v>8</v>
      </c>
      <c r="N48" s="197" t="s">
        <v>105</v>
      </c>
      <c r="O48" s="197">
        <v>29</v>
      </c>
      <c r="P48" s="197" t="s">
        <v>65</v>
      </c>
      <c r="Q48" s="197" t="s">
        <v>66</v>
      </c>
      <c r="R48" s="197">
        <v>9</v>
      </c>
      <c r="S48" s="197" t="s">
        <v>105</v>
      </c>
      <c r="T48" s="197">
        <v>7</v>
      </c>
      <c r="U48" s="205" t="s">
        <v>65</v>
      </c>
      <c r="V48" s="296">
        <v>10</v>
      </c>
      <c r="W48" s="274" t="s">
        <v>587</v>
      </c>
      <c r="X48" s="274" t="s">
        <v>601</v>
      </c>
      <c r="Y48" s="274"/>
    </row>
    <row r="49" spans="2:25" ht="39.950000000000003" customHeight="1">
      <c r="B49" s="266"/>
      <c r="C49" s="266"/>
      <c r="D49" s="274" t="s">
        <v>517</v>
      </c>
      <c r="E49" s="285">
        <v>0.44500000000000001</v>
      </c>
      <c r="F49" s="285">
        <v>0.76500000000000001</v>
      </c>
      <c r="G49" s="285">
        <v>0.46500000000000002</v>
      </c>
      <c r="H49" s="285">
        <v>0.20692500000000003</v>
      </c>
      <c r="I49" s="293">
        <v>42</v>
      </c>
      <c r="J49" s="285">
        <v>8.6908500000000011</v>
      </c>
      <c r="K49" s="195">
        <v>2026</v>
      </c>
      <c r="L49" s="197" t="s">
        <v>86</v>
      </c>
      <c r="M49" s="197">
        <v>8</v>
      </c>
      <c r="N49" s="197" t="s">
        <v>105</v>
      </c>
      <c r="O49" s="197">
        <v>29</v>
      </c>
      <c r="P49" s="197" t="s">
        <v>65</v>
      </c>
      <c r="Q49" s="197" t="s">
        <v>66</v>
      </c>
      <c r="R49" s="197">
        <v>9</v>
      </c>
      <c r="S49" s="197" t="s">
        <v>105</v>
      </c>
      <c r="T49" s="197">
        <v>7</v>
      </c>
      <c r="U49" s="205" t="s">
        <v>65</v>
      </c>
      <c r="V49" s="296">
        <v>10</v>
      </c>
      <c r="W49" s="274" t="s">
        <v>587</v>
      </c>
      <c r="X49" s="274" t="s">
        <v>601</v>
      </c>
      <c r="Y49" s="274"/>
    </row>
    <row r="50" spans="2:25" ht="39.950000000000003" customHeight="1">
      <c r="B50" s="265">
        <v>1</v>
      </c>
      <c r="C50" s="265" t="s">
        <v>445</v>
      </c>
      <c r="D50" s="274" t="s">
        <v>237</v>
      </c>
      <c r="E50" s="285">
        <v>1.9450000000000001</v>
      </c>
      <c r="F50" s="285">
        <v>1.86</v>
      </c>
      <c r="G50" s="285">
        <v>0.55000000000000004</v>
      </c>
      <c r="H50" s="285">
        <v>1.0697500000000002</v>
      </c>
      <c r="I50" s="293">
        <v>1</v>
      </c>
      <c r="J50" s="285">
        <v>1.0697500000000002</v>
      </c>
      <c r="K50" s="195">
        <v>2026</v>
      </c>
      <c r="L50" s="197" t="s">
        <v>86</v>
      </c>
      <c r="M50" s="197">
        <v>8</v>
      </c>
      <c r="N50" s="197" t="s">
        <v>105</v>
      </c>
      <c r="O50" s="197">
        <v>29</v>
      </c>
      <c r="P50" s="197" t="s">
        <v>65</v>
      </c>
      <c r="Q50" s="197" t="s">
        <v>66</v>
      </c>
      <c r="R50" s="197">
        <v>9</v>
      </c>
      <c r="S50" s="197" t="s">
        <v>105</v>
      </c>
      <c r="T50" s="197">
        <v>7</v>
      </c>
      <c r="U50" s="205" t="s">
        <v>65</v>
      </c>
      <c r="V50" s="296">
        <v>10</v>
      </c>
      <c r="W50" s="274" t="s">
        <v>587</v>
      </c>
      <c r="X50" s="274" t="s">
        <v>601</v>
      </c>
      <c r="Y50" s="274"/>
    </row>
    <row r="51" spans="2:25" ht="39.950000000000003" customHeight="1">
      <c r="B51" s="134"/>
      <c r="C51" s="134"/>
      <c r="D51" s="274" t="s">
        <v>529</v>
      </c>
      <c r="E51" s="285">
        <v>0.9</v>
      </c>
      <c r="F51" s="285">
        <v>1.8</v>
      </c>
      <c r="G51" s="285">
        <v>0.45</v>
      </c>
      <c r="H51" s="285">
        <v>0.40500000000000003</v>
      </c>
      <c r="I51" s="293">
        <v>3</v>
      </c>
      <c r="J51" s="285">
        <v>1.2150000000000001</v>
      </c>
      <c r="K51" s="195">
        <v>2026</v>
      </c>
      <c r="L51" s="197" t="s">
        <v>86</v>
      </c>
      <c r="M51" s="197">
        <v>8</v>
      </c>
      <c r="N51" s="197" t="s">
        <v>105</v>
      </c>
      <c r="O51" s="197">
        <v>29</v>
      </c>
      <c r="P51" s="197" t="s">
        <v>65</v>
      </c>
      <c r="Q51" s="197" t="s">
        <v>66</v>
      </c>
      <c r="R51" s="197">
        <v>9</v>
      </c>
      <c r="S51" s="197" t="s">
        <v>105</v>
      </c>
      <c r="T51" s="197">
        <v>7</v>
      </c>
      <c r="U51" s="205" t="s">
        <v>65</v>
      </c>
      <c r="V51" s="296">
        <v>10</v>
      </c>
      <c r="W51" s="274" t="s">
        <v>587</v>
      </c>
      <c r="X51" s="274" t="s">
        <v>601</v>
      </c>
      <c r="Y51" s="274"/>
    </row>
    <row r="52" spans="2:25" ht="39.950000000000003" customHeight="1">
      <c r="B52" s="134"/>
      <c r="C52" s="134"/>
      <c r="D52" s="274" t="s">
        <v>386</v>
      </c>
      <c r="E52" s="285">
        <v>1.8</v>
      </c>
      <c r="F52" s="285">
        <v>1.8</v>
      </c>
      <c r="G52" s="285">
        <v>0.3</v>
      </c>
      <c r="H52" s="285">
        <v>0.54</v>
      </c>
      <c r="I52" s="293">
        <v>3</v>
      </c>
      <c r="J52" s="285">
        <f>H52*I52</f>
        <v>1.62</v>
      </c>
      <c r="K52" s="195">
        <v>2026</v>
      </c>
      <c r="L52" s="197" t="s">
        <v>86</v>
      </c>
      <c r="M52" s="197">
        <v>8</v>
      </c>
      <c r="N52" s="197" t="s">
        <v>105</v>
      </c>
      <c r="O52" s="197">
        <v>29</v>
      </c>
      <c r="P52" s="197" t="s">
        <v>65</v>
      </c>
      <c r="Q52" s="197" t="s">
        <v>66</v>
      </c>
      <c r="R52" s="197">
        <v>9</v>
      </c>
      <c r="S52" s="197" t="s">
        <v>105</v>
      </c>
      <c r="T52" s="197">
        <v>7</v>
      </c>
      <c r="U52" s="205" t="s">
        <v>65</v>
      </c>
      <c r="V52" s="296">
        <v>10</v>
      </c>
      <c r="W52" s="274" t="s">
        <v>587</v>
      </c>
      <c r="X52" s="274" t="s">
        <v>601</v>
      </c>
      <c r="Y52" s="274"/>
    </row>
    <row r="53" spans="2:25" ht="39.950000000000003" customHeight="1">
      <c r="B53" s="134"/>
      <c r="C53" s="134"/>
      <c r="D53" s="274" t="s">
        <v>520</v>
      </c>
      <c r="E53" s="285">
        <v>1.8</v>
      </c>
      <c r="F53" s="285">
        <v>0.7</v>
      </c>
      <c r="G53" s="285">
        <v>0.5</v>
      </c>
      <c r="H53" s="285">
        <v>0.9</v>
      </c>
      <c r="I53" s="293">
        <v>1</v>
      </c>
      <c r="J53" s="285">
        <v>0.9</v>
      </c>
      <c r="K53" s="195">
        <v>2026</v>
      </c>
      <c r="L53" s="197" t="s">
        <v>86</v>
      </c>
      <c r="M53" s="197">
        <v>8</v>
      </c>
      <c r="N53" s="197" t="s">
        <v>105</v>
      </c>
      <c r="O53" s="197">
        <v>29</v>
      </c>
      <c r="P53" s="197" t="s">
        <v>65</v>
      </c>
      <c r="Q53" s="197" t="s">
        <v>66</v>
      </c>
      <c r="R53" s="197">
        <v>9</v>
      </c>
      <c r="S53" s="197" t="s">
        <v>105</v>
      </c>
      <c r="T53" s="197">
        <v>7</v>
      </c>
      <c r="U53" s="205" t="s">
        <v>65</v>
      </c>
      <c r="V53" s="296">
        <v>10</v>
      </c>
      <c r="W53" s="274" t="s">
        <v>215</v>
      </c>
      <c r="X53" s="274" t="s">
        <v>601</v>
      </c>
      <c r="Y53" s="274"/>
    </row>
    <row r="54" spans="2:25" ht="39.950000000000003" customHeight="1">
      <c r="B54" s="134"/>
      <c r="C54" s="134"/>
      <c r="D54" s="274" t="s">
        <v>518</v>
      </c>
      <c r="E54" s="285">
        <v>0.44500000000000001</v>
      </c>
      <c r="F54" s="285">
        <v>0.76500000000000001</v>
      </c>
      <c r="G54" s="285">
        <v>0.46500000000000002</v>
      </c>
      <c r="H54" s="285">
        <v>0.20692500000000003</v>
      </c>
      <c r="I54" s="293">
        <v>3</v>
      </c>
      <c r="J54" s="285">
        <v>0.62077500000000008</v>
      </c>
      <c r="K54" s="195">
        <v>2026</v>
      </c>
      <c r="L54" s="197" t="s">
        <v>86</v>
      </c>
      <c r="M54" s="197">
        <v>8</v>
      </c>
      <c r="N54" s="197" t="s">
        <v>105</v>
      </c>
      <c r="O54" s="197">
        <v>29</v>
      </c>
      <c r="P54" s="197" t="s">
        <v>65</v>
      </c>
      <c r="Q54" s="197" t="s">
        <v>66</v>
      </c>
      <c r="R54" s="197">
        <v>9</v>
      </c>
      <c r="S54" s="197" t="s">
        <v>105</v>
      </c>
      <c r="T54" s="197">
        <v>7</v>
      </c>
      <c r="U54" s="205" t="s">
        <v>65</v>
      </c>
      <c r="V54" s="296">
        <v>10</v>
      </c>
      <c r="W54" s="274" t="s">
        <v>215</v>
      </c>
      <c r="X54" s="274" t="s">
        <v>601</v>
      </c>
      <c r="Y54" s="274"/>
    </row>
    <row r="55" spans="2:25" ht="39.950000000000003" customHeight="1">
      <c r="B55" s="134"/>
      <c r="C55" s="134"/>
      <c r="D55" s="274" t="s">
        <v>551</v>
      </c>
      <c r="E55" s="285">
        <v>0.53500000000000003</v>
      </c>
      <c r="F55" s="285">
        <v>0.42499999999999999</v>
      </c>
      <c r="G55" s="285">
        <v>0.53500000000000003</v>
      </c>
      <c r="H55" s="285">
        <v>0.28622500000000001</v>
      </c>
      <c r="I55" s="293">
        <v>1</v>
      </c>
      <c r="J55" s="285">
        <v>0.28622500000000001</v>
      </c>
      <c r="K55" s="195">
        <v>2026</v>
      </c>
      <c r="L55" s="197" t="s">
        <v>86</v>
      </c>
      <c r="M55" s="197">
        <v>8</v>
      </c>
      <c r="N55" s="197" t="s">
        <v>105</v>
      </c>
      <c r="O55" s="197">
        <v>29</v>
      </c>
      <c r="P55" s="197" t="s">
        <v>65</v>
      </c>
      <c r="Q55" s="197" t="s">
        <v>66</v>
      </c>
      <c r="R55" s="197">
        <v>9</v>
      </c>
      <c r="S55" s="197" t="s">
        <v>105</v>
      </c>
      <c r="T55" s="197">
        <v>7</v>
      </c>
      <c r="U55" s="205" t="s">
        <v>65</v>
      </c>
      <c r="V55" s="296">
        <v>10</v>
      </c>
      <c r="W55" s="274" t="s">
        <v>215</v>
      </c>
      <c r="X55" s="274" t="s">
        <v>601</v>
      </c>
      <c r="Y55" s="274"/>
    </row>
    <row r="56" spans="2:25" ht="39.950000000000003" customHeight="1">
      <c r="B56" s="134"/>
      <c r="C56" s="134"/>
      <c r="D56" s="274" t="s">
        <v>529</v>
      </c>
      <c r="E56" s="285">
        <v>0.9</v>
      </c>
      <c r="F56" s="285">
        <v>1.8</v>
      </c>
      <c r="G56" s="285">
        <v>0.45</v>
      </c>
      <c r="H56" s="285">
        <v>0.40500000000000003</v>
      </c>
      <c r="I56" s="293">
        <v>1</v>
      </c>
      <c r="J56" s="285">
        <v>0.40500000000000003</v>
      </c>
      <c r="K56" s="195">
        <v>2026</v>
      </c>
      <c r="L56" s="197" t="s">
        <v>86</v>
      </c>
      <c r="M56" s="197">
        <v>8</v>
      </c>
      <c r="N56" s="197" t="s">
        <v>105</v>
      </c>
      <c r="O56" s="197">
        <v>29</v>
      </c>
      <c r="P56" s="197" t="s">
        <v>65</v>
      </c>
      <c r="Q56" s="197" t="s">
        <v>66</v>
      </c>
      <c r="R56" s="197">
        <v>9</v>
      </c>
      <c r="S56" s="197" t="s">
        <v>105</v>
      </c>
      <c r="T56" s="197">
        <v>7</v>
      </c>
      <c r="U56" s="205" t="s">
        <v>65</v>
      </c>
      <c r="V56" s="296">
        <v>10</v>
      </c>
      <c r="W56" s="274" t="s">
        <v>215</v>
      </c>
      <c r="X56" s="274" t="s">
        <v>601</v>
      </c>
      <c r="Y56" s="274"/>
    </row>
    <row r="57" spans="2:25" ht="39.950000000000003" customHeight="1">
      <c r="B57" s="134"/>
      <c r="C57" s="134"/>
      <c r="D57" s="170" t="s">
        <v>549</v>
      </c>
      <c r="E57" s="286">
        <v>0.35</v>
      </c>
      <c r="F57" s="286">
        <v>0.81</v>
      </c>
      <c r="G57" s="286">
        <v>0.35</v>
      </c>
      <c r="H57" s="286">
        <v>0.12249999999999998</v>
      </c>
      <c r="I57" s="286">
        <v>1</v>
      </c>
      <c r="J57" s="286">
        <v>0.12249999999999998</v>
      </c>
      <c r="K57" s="195">
        <v>2026</v>
      </c>
      <c r="L57" s="197" t="s">
        <v>86</v>
      </c>
      <c r="M57" s="197">
        <v>8</v>
      </c>
      <c r="N57" s="197" t="s">
        <v>105</v>
      </c>
      <c r="O57" s="197">
        <v>29</v>
      </c>
      <c r="P57" s="197" t="s">
        <v>65</v>
      </c>
      <c r="Q57" s="197" t="s">
        <v>66</v>
      </c>
      <c r="R57" s="197">
        <v>9</v>
      </c>
      <c r="S57" s="197" t="s">
        <v>105</v>
      </c>
      <c r="T57" s="197">
        <v>7</v>
      </c>
      <c r="U57" s="205" t="s">
        <v>65</v>
      </c>
      <c r="V57" s="296">
        <v>10</v>
      </c>
      <c r="W57" s="170" t="s">
        <v>215</v>
      </c>
      <c r="X57" s="274" t="s">
        <v>601</v>
      </c>
      <c r="Y57" s="170"/>
    </row>
    <row r="58" spans="2:25" ht="39.950000000000003" customHeight="1">
      <c r="B58" s="134"/>
      <c r="C58" s="134"/>
      <c r="D58" s="170" t="s">
        <v>546</v>
      </c>
      <c r="E58" s="286">
        <v>0.5</v>
      </c>
      <c r="F58" s="286">
        <v>0.93500000000000005</v>
      </c>
      <c r="G58" s="286">
        <v>0.31</v>
      </c>
      <c r="H58" s="286">
        <v>0.155</v>
      </c>
      <c r="I58" s="286">
        <v>1</v>
      </c>
      <c r="J58" s="286">
        <v>0.155</v>
      </c>
      <c r="K58" s="195">
        <v>2026</v>
      </c>
      <c r="L58" s="197" t="s">
        <v>86</v>
      </c>
      <c r="M58" s="197">
        <v>8</v>
      </c>
      <c r="N58" s="197" t="s">
        <v>105</v>
      </c>
      <c r="O58" s="197">
        <v>29</v>
      </c>
      <c r="P58" s="197" t="s">
        <v>65</v>
      </c>
      <c r="Q58" s="197" t="s">
        <v>66</v>
      </c>
      <c r="R58" s="197">
        <v>9</v>
      </c>
      <c r="S58" s="197" t="s">
        <v>105</v>
      </c>
      <c r="T58" s="197">
        <v>7</v>
      </c>
      <c r="U58" s="205" t="s">
        <v>65</v>
      </c>
      <c r="V58" s="296">
        <v>10</v>
      </c>
      <c r="W58" s="170" t="s">
        <v>215</v>
      </c>
      <c r="X58" s="274" t="s">
        <v>601</v>
      </c>
      <c r="Y58" s="170"/>
    </row>
    <row r="59" spans="2:25" ht="39.950000000000003" customHeight="1">
      <c r="B59" s="134"/>
      <c r="C59" s="134"/>
      <c r="D59" s="170" t="s">
        <v>460</v>
      </c>
      <c r="E59" s="286">
        <v>0.9</v>
      </c>
      <c r="F59" s="286">
        <v>1.5</v>
      </c>
      <c r="G59" s="286">
        <v>0.26</v>
      </c>
      <c r="H59" s="286">
        <v>0.23400000000000001</v>
      </c>
      <c r="I59" s="286">
        <v>1</v>
      </c>
      <c r="J59" s="286">
        <v>0.23400000000000001</v>
      </c>
      <c r="K59" s="195">
        <v>2026</v>
      </c>
      <c r="L59" s="197" t="s">
        <v>86</v>
      </c>
      <c r="M59" s="197">
        <v>8</v>
      </c>
      <c r="N59" s="197" t="s">
        <v>105</v>
      </c>
      <c r="O59" s="197">
        <v>29</v>
      </c>
      <c r="P59" s="197" t="s">
        <v>65</v>
      </c>
      <c r="Q59" s="197" t="s">
        <v>66</v>
      </c>
      <c r="R59" s="197">
        <v>9</v>
      </c>
      <c r="S59" s="197" t="s">
        <v>105</v>
      </c>
      <c r="T59" s="197">
        <v>7</v>
      </c>
      <c r="U59" s="205" t="s">
        <v>65</v>
      </c>
      <c r="V59" s="296">
        <v>10</v>
      </c>
      <c r="W59" s="170" t="s">
        <v>215</v>
      </c>
      <c r="X59" s="274" t="s">
        <v>601</v>
      </c>
      <c r="Y59" s="170"/>
    </row>
    <row r="60" spans="2:25" ht="39.950000000000003" customHeight="1">
      <c r="B60" s="134"/>
      <c r="C60" s="134"/>
      <c r="D60" s="170" t="s">
        <v>78</v>
      </c>
      <c r="E60" s="286">
        <v>1.81</v>
      </c>
      <c r="F60" s="286">
        <v>0.5</v>
      </c>
      <c r="G60" s="286">
        <v>0.62</v>
      </c>
      <c r="H60" s="286">
        <v>1.1222000000000001</v>
      </c>
      <c r="I60" s="286">
        <v>1</v>
      </c>
      <c r="J60" s="286">
        <v>1.1222000000000001</v>
      </c>
      <c r="K60" s="195">
        <v>2026</v>
      </c>
      <c r="L60" s="197" t="s">
        <v>86</v>
      </c>
      <c r="M60" s="197">
        <v>8</v>
      </c>
      <c r="N60" s="197" t="s">
        <v>105</v>
      </c>
      <c r="O60" s="197">
        <v>29</v>
      </c>
      <c r="P60" s="197" t="s">
        <v>65</v>
      </c>
      <c r="Q60" s="197" t="s">
        <v>66</v>
      </c>
      <c r="R60" s="197">
        <v>9</v>
      </c>
      <c r="S60" s="197" t="s">
        <v>105</v>
      </c>
      <c r="T60" s="197">
        <v>7</v>
      </c>
      <c r="U60" s="205" t="s">
        <v>65</v>
      </c>
      <c r="V60" s="296">
        <v>10</v>
      </c>
      <c r="W60" s="170" t="s">
        <v>215</v>
      </c>
      <c r="X60" s="274" t="s">
        <v>601</v>
      </c>
      <c r="Y60" s="170"/>
    </row>
    <row r="61" spans="2:25" ht="39.950000000000003" customHeight="1">
      <c r="B61" s="134"/>
      <c r="C61" s="134"/>
      <c r="D61" s="170" t="s">
        <v>545</v>
      </c>
      <c r="E61" s="286">
        <v>0.96899999999999997</v>
      </c>
      <c r="F61" s="286">
        <v>2.0129999999999999</v>
      </c>
      <c r="G61" s="286">
        <v>2.0190000000000001</v>
      </c>
      <c r="H61" s="286">
        <v>1.9564110000000001</v>
      </c>
      <c r="I61" s="286">
        <v>1</v>
      </c>
      <c r="J61" s="286">
        <v>1.9564110000000001</v>
      </c>
      <c r="K61" s="195">
        <v>2026</v>
      </c>
      <c r="L61" s="197" t="s">
        <v>86</v>
      </c>
      <c r="M61" s="197">
        <v>8</v>
      </c>
      <c r="N61" s="197" t="s">
        <v>105</v>
      </c>
      <c r="O61" s="197">
        <v>29</v>
      </c>
      <c r="P61" s="197" t="s">
        <v>65</v>
      </c>
      <c r="Q61" s="197" t="s">
        <v>66</v>
      </c>
      <c r="R61" s="197">
        <v>9</v>
      </c>
      <c r="S61" s="197" t="s">
        <v>105</v>
      </c>
      <c r="T61" s="197">
        <v>7</v>
      </c>
      <c r="U61" s="205" t="s">
        <v>65</v>
      </c>
      <c r="V61" s="296">
        <v>10</v>
      </c>
      <c r="W61" s="170" t="s">
        <v>215</v>
      </c>
      <c r="X61" s="274" t="s">
        <v>601</v>
      </c>
      <c r="Y61" s="170"/>
    </row>
    <row r="62" spans="2:25" ht="39.950000000000003" customHeight="1">
      <c r="B62" s="134"/>
      <c r="C62" s="134"/>
      <c r="D62" s="170" t="s">
        <v>359</v>
      </c>
      <c r="E62" s="286">
        <v>0.61</v>
      </c>
      <c r="F62" s="286">
        <v>0</v>
      </c>
      <c r="G62" s="286">
        <v>2.1</v>
      </c>
      <c r="H62" s="286">
        <v>1.2809999999999999</v>
      </c>
      <c r="I62" s="286">
        <v>1</v>
      </c>
      <c r="J62" s="286">
        <v>1.2809999999999999</v>
      </c>
      <c r="K62" s="195">
        <v>2026</v>
      </c>
      <c r="L62" s="197" t="s">
        <v>86</v>
      </c>
      <c r="M62" s="197">
        <v>8</v>
      </c>
      <c r="N62" s="197" t="s">
        <v>105</v>
      </c>
      <c r="O62" s="197">
        <v>29</v>
      </c>
      <c r="P62" s="197" t="s">
        <v>65</v>
      </c>
      <c r="Q62" s="197" t="s">
        <v>66</v>
      </c>
      <c r="R62" s="197">
        <v>9</v>
      </c>
      <c r="S62" s="197" t="s">
        <v>105</v>
      </c>
      <c r="T62" s="197">
        <v>7</v>
      </c>
      <c r="U62" s="205" t="s">
        <v>65</v>
      </c>
      <c r="V62" s="296">
        <v>10</v>
      </c>
      <c r="W62" s="170" t="s">
        <v>215</v>
      </c>
      <c r="X62" s="274" t="s">
        <v>601</v>
      </c>
      <c r="Y62" s="170"/>
    </row>
    <row r="63" spans="2:25" ht="39.950000000000003" customHeight="1">
      <c r="B63" s="134"/>
      <c r="C63" s="134"/>
      <c r="D63" s="170" t="s">
        <v>543</v>
      </c>
      <c r="E63" s="286">
        <v>1.8</v>
      </c>
      <c r="F63" s="286">
        <v>1.8</v>
      </c>
      <c r="G63" s="286">
        <v>3.5000000000000003e-002</v>
      </c>
      <c r="H63" s="286">
        <v>6.3000000000000014e-002</v>
      </c>
      <c r="I63" s="286">
        <v>2</v>
      </c>
      <c r="J63" s="286">
        <v>0.12600000000000003</v>
      </c>
      <c r="K63" s="195">
        <v>2026</v>
      </c>
      <c r="L63" s="197" t="s">
        <v>86</v>
      </c>
      <c r="M63" s="197">
        <v>8</v>
      </c>
      <c r="N63" s="197" t="s">
        <v>105</v>
      </c>
      <c r="O63" s="197">
        <v>29</v>
      </c>
      <c r="P63" s="197" t="s">
        <v>65</v>
      </c>
      <c r="Q63" s="197" t="s">
        <v>66</v>
      </c>
      <c r="R63" s="197">
        <v>9</v>
      </c>
      <c r="S63" s="197" t="s">
        <v>105</v>
      </c>
      <c r="T63" s="197">
        <v>7</v>
      </c>
      <c r="U63" s="205" t="s">
        <v>65</v>
      </c>
      <c r="V63" s="296">
        <v>10</v>
      </c>
      <c r="W63" s="170" t="s">
        <v>215</v>
      </c>
      <c r="X63" s="274" t="s">
        <v>601</v>
      </c>
      <c r="Y63" s="170"/>
    </row>
    <row r="64" spans="2:25" ht="39.950000000000003" customHeight="1">
      <c r="B64" s="134"/>
      <c r="C64" s="134"/>
      <c r="D64" s="170" t="s">
        <v>537</v>
      </c>
      <c r="E64" s="286">
        <v>3.6</v>
      </c>
      <c r="F64" s="286">
        <v>3.03</v>
      </c>
      <c r="G64" s="286">
        <v>5.4</v>
      </c>
      <c r="H64" s="286">
        <v>19.440000000000001</v>
      </c>
      <c r="I64" s="286">
        <v>1</v>
      </c>
      <c r="J64" s="286">
        <v>19.440000000000001</v>
      </c>
      <c r="K64" s="195">
        <v>2026</v>
      </c>
      <c r="L64" s="197" t="s">
        <v>86</v>
      </c>
      <c r="M64" s="197">
        <v>8</v>
      </c>
      <c r="N64" s="197" t="s">
        <v>105</v>
      </c>
      <c r="O64" s="197">
        <v>29</v>
      </c>
      <c r="P64" s="197" t="s">
        <v>65</v>
      </c>
      <c r="Q64" s="197" t="s">
        <v>66</v>
      </c>
      <c r="R64" s="197">
        <v>9</v>
      </c>
      <c r="S64" s="197" t="s">
        <v>105</v>
      </c>
      <c r="T64" s="197">
        <v>7</v>
      </c>
      <c r="U64" s="205" t="s">
        <v>65</v>
      </c>
      <c r="V64" s="296">
        <v>10</v>
      </c>
      <c r="W64" s="170" t="s">
        <v>574</v>
      </c>
      <c r="X64" s="274" t="s">
        <v>601</v>
      </c>
      <c r="Y64" s="170"/>
    </row>
    <row r="65" spans="2:25" ht="39.950000000000003" customHeight="1">
      <c r="B65" s="134"/>
      <c r="C65" s="134"/>
      <c r="D65" s="170" t="s">
        <v>520</v>
      </c>
      <c r="E65" s="286">
        <v>1.8</v>
      </c>
      <c r="F65" s="286">
        <v>0.7</v>
      </c>
      <c r="G65" s="286">
        <v>0.5</v>
      </c>
      <c r="H65" s="286">
        <v>0.9</v>
      </c>
      <c r="I65" s="286">
        <v>4</v>
      </c>
      <c r="J65" s="286">
        <v>3.6</v>
      </c>
      <c r="K65" s="195">
        <v>2026</v>
      </c>
      <c r="L65" s="197" t="s">
        <v>86</v>
      </c>
      <c r="M65" s="197">
        <v>8</v>
      </c>
      <c r="N65" s="197" t="s">
        <v>105</v>
      </c>
      <c r="O65" s="197">
        <v>29</v>
      </c>
      <c r="P65" s="197" t="s">
        <v>65</v>
      </c>
      <c r="Q65" s="197" t="s">
        <v>66</v>
      </c>
      <c r="R65" s="197">
        <v>9</v>
      </c>
      <c r="S65" s="197" t="s">
        <v>105</v>
      </c>
      <c r="T65" s="197">
        <v>7</v>
      </c>
      <c r="U65" s="205" t="s">
        <v>65</v>
      </c>
      <c r="V65" s="296">
        <v>10</v>
      </c>
      <c r="W65" s="170" t="s">
        <v>574</v>
      </c>
      <c r="X65" s="274" t="s">
        <v>601</v>
      </c>
      <c r="Y65" s="170"/>
    </row>
    <row r="66" spans="2:25" ht="39.950000000000003" customHeight="1">
      <c r="B66" s="134"/>
      <c r="C66" s="134"/>
      <c r="D66" s="170" t="s">
        <v>518</v>
      </c>
      <c r="E66" s="286">
        <v>0.44500000000000001</v>
      </c>
      <c r="F66" s="286">
        <v>0.76500000000000001</v>
      </c>
      <c r="G66" s="286">
        <v>0.46500000000000002</v>
      </c>
      <c r="H66" s="286">
        <v>0.20692500000000003</v>
      </c>
      <c r="I66" s="286">
        <v>12</v>
      </c>
      <c r="J66" s="286">
        <v>2.4831000000000003</v>
      </c>
      <c r="K66" s="195">
        <v>2026</v>
      </c>
      <c r="L66" s="197" t="s">
        <v>86</v>
      </c>
      <c r="M66" s="197">
        <v>8</v>
      </c>
      <c r="N66" s="197" t="s">
        <v>105</v>
      </c>
      <c r="O66" s="197">
        <v>29</v>
      </c>
      <c r="P66" s="197" t="s">
        <v>65</v>
      </c>
      <c r="Q66" s="197" t="s">
        <v>66</v>
      </c>
      <c r="R66" s="197">
        <v>9</v>
      </c>
      <c r="S66" s="197" t="s">
        <v>105</v>
      </c>
      <c r="T66" s="197">
        <v>7</v>
      </c>
      <c r="U66" s="205" t="s">
        <v>65</v>
      </c>
      <c r="V66" s="296">
        <v>10</v>
      </c>
      <c r="W66" s="170" t="s">
        <v>574</v>
      </c>
      <c r="X66" s="274" t="s">
        <v>601</v>
      </c>
      <c r="Y66" s="170"/>
    </row>
    <row r="67" spans="2:25" ht="39.950000000000003" customHeight="1">
      <c r="B67" s="134"/>
      <c r="C67" s="134"/>
      <c r="D67" s="170" t="s">
        <v>520</v>
      </c>
      <c r="E67" s="286">
        <v>1.8</v>
      </c>
      <c r="F67" s="286">
        <v>0.7</v>
      </c>
      <c r="G67" s="286">
        <v>0.5</v>
      </c>
      <c r="H67" s="286">
        <v>0.9</v>
      </c>
      <c r="I67" s="286">
        <v>9</v>
      </c>
      <c r="J67" s="286">
        <v>8.1</v>
      </c>
      <c r="K67" s="195">
        <v>2026</v>
      </c>
      <c r="L67" s="197" t="s">
        <v>86</v>
      </c>
      <c r="M67" s="197">
        <v>8</v>
      </c>
      <c r="N67" s="197" t="s">
        <v>105</v>
      </c>
      <c r="O67" s="197">
        <v>29</v>
      </c>
      <c r="P67" s="197" t="s">
        <v>65</v>
      </c>
      <c r="Q67" s="197" t="s">
        <v>66</v>
      </c>
      <c r="R67" s="197">
        <v>9</v>
      </c>
      <c r="S67" s="197" t="s">
        <v>105</v>
      </c>
      <c r="T67" s="197">
        <v>7</v>
      </c>
      <c r="U67" s="205" t="s">
        <v>65</v>
      </c>
      <c r="V67" s="296">
        <v>10</v>
      </c>
      <c r="W67" s="170" t="s">
        <v>379</v>
      </c>
      <c r="X67" s="274" t="s">
        <v>601</v>
      </c>
      <c r="Y67" s="170"/>
    </row>
    <row r="68" spans="2:25" ht="39.950000000000003" customHeight="1">
      <c r="B68" s="134"/>
      <c r="C68" s="134"/>
      <c r="D68" s="170" t="s">
        <v>518</v>
      </c>
      <c r="E68" s="286">
        <v>0.44500000000000001</v>
      </c>
      <c r="F68" s="286">
        <v>0.76500000000000001</v>
      </c>
      <c r="G68" s="286">
        <v>0.46500000000000002</v>
      </c>
      <c r="H68" s="286">
        <v>0.20692500000000003</v>
      </c>
      <c r="I68" s="286">
        <v>54</v>
      </c>
      <c r="J68" s="286">
        <v>11.173950000000001</v>
      </c>
      <c r="K68" s="195">
        <v>2026</v>
      </c>
      <c r="L68" s="197" t="s">
        <v>86</v>
      </c>
      <c r="M68" s="197">
        <v>8</v>
      </c>
      <c r="N68" s="197" t="s">
        <v>105</v>
      </c>
      <c r="O68" s="197">
        <v>29</v>
      </c>
      <c r="P68" s="197" t="s">
        <v>65</v>
      </c>
      <c r="Q68" s="197" t="s">
        <v>66</v>
      </c>
      <c r="R68" s="197">
        <v>9</v>
      </c>
      <c r="S68" s="197" t="s">
        <v>105</v>
      </c>
      <c r="T68" s="197">
        <v>7</v>
      </c>
      <c r="U68" s="205" t="s">
        <v>65</v>
      </c>
      <c r="V68" s="296">
        <v>10</v>
      </c>
      <c r="W68" s="170" t="s">
        <v>379</v>
      </c>
      <c r="X68" s="274" t="s">
        <v>601</v>
      </c>
      <c r="Y68" s="170"/>
    </row>
    <row r="69" spans="2:25" ht="39.950000000000003" customHeight="1">
      <c r="B69" s="134"/>
      <c r="C69" s="134"/>
      <c r="D69" s="170" t="s">
        <v>515</v>
      </c>
      <c r="E69" s="286">
        <v>3</v>
      </c>
      <c r="F69" s="286">
        <v>3.03</v>
      </c>
      <c r="G69" s="286">
        <v>3</v>
      </c>
      <c r="H69" s="286">
        <v>9</v>
      </c>
      <c r="I69" s="286">
        <v>8</v>
      </c>
      <c r="J69" s="286">
        <f>I69*H69</f>
        <v>72</v>
      </c>
      <c r="K69" s="195">
        <v>2026</v>
      </c>
      <c r="L69" s="197" t="s">
        <v>86</v>
      </c>
      <c r="M69" s="197">
        <v>8</v>
      </c>
      <c r="N69" s="197" t="s">
        <v>105</v>
      </c>
      <c r="O69" s="197">
        <v>29</v>
      </c>
      <c r="P69" s="197" t="s">
        <v>65</v>
      </c>
      <c r="Q69" s="197" t="s">
        <v>66</v>
      </c>
      <c r="R69" s="197">
        <v>9</v>
      </c>
      <c r="S69" s="197" t="s">
        <v>105</v>
      </c>
      <c r="T69" s="197">
        <v>7</v>
      </c>
      <c r="U69" s="205" t="s">
        <v>65</v>
      </c>
      <c r="V69" s="296">
        <v>10</v>
      </c>
      <c r="W69" s="170" t="s">
        <v>459</v>
      </c>
      <c r="X69" s="274" t="s">
        <v>601</v>
      </c>
      <c r="Y69" s="170"/>
    </row>
    <row r="70" spans="2:25" ht="39.950000000000003" customHeight="1">
      <c r="B70" s="134"/>
      <c r="C70" s="134"/>
      <c r="D70" s="170" t="s">
        <v>542</v>
      </c>
      <c r="E70" s="286">
        <v>1.8</v>
      </c>
      <c r="F70" s="286">
        <v>0.7</v>
      </c>
      <c r="G70" s="286">
        <v>0.5</v>
      </c>
      <c r="H70" s="286">
        <v>0.9</v>
      </c>
      <c r="I70" s="286">
        <v>48</v>
      </c>
      <c r="J70" s="286">
        <f>I70*H70</f>
        <v>43.2</v>
      </c>
      <c r="K70" s="195">
        <v>2026</v>
      </c>
      <c r="L70" s="197" t="s">
        <v>86</v>
      </c>
      <c r="M70" s="197">
        <v>8</v>
      </c>
      <c r="N70" s="197" t="s">
        <v>105</v>
      </c>
      <c r="O70" s="197">
        <v>29</v>
      </c>
      <c r="P70" s="197" t="s">
        <v>65</v>
      </c>
      <c r="Q70" s="197" t="s">
        <v>66</v>
      </c>
      <c r="R70" s="197">
        <v>9</v>
      </c>
      <c r="S70" s="197" t="s">
        <v>105</v>
      </c>
      <c r="T70" s="197">
        <v>7</v>
      </c>
      <c r="U70" s="205" t="s">
        <v>65</v>
      </c>
      <c r="V70" s="296">
        <v>10</v>
      </c>
      <c r="W70" s="170" t="s">
        <v>459</v>
      </c>
      <c r="X70" s="274" t="s">
        <v>601</v>
      </c>
      <c r="Y70" s="170"/>
    </row>
    <row r="71" spans="2:25" ht="39.950000000000003" customHeight="1">
      <c r="B71" s="134"/>
      <c r="C71" s="134"/>
      <c r="D71" s="170" t="s">
        <v>276</v>
      </c>
      <c r="E71" s="286">
        <v>0.44500000000000001</v>
      </c>
      <c r="F71" s="286">
        <v>0.76500000000000001</v>
      </c>
      <c r="G71" s="286">
        <v>0.46500000000000002</v>
      </c>
      <c r="H71" s="286">
        <v>0.20692500000000003</v>
      </c>
      <c r="I71" s="286">
        <v>32</v>
      </c>
      <c r="J71" s="286">
        <f>I71*H71</f>
        <v>6.6216000000000008</v>
      </c>
      <c r="K71" s="195">
        <v>2026</v>
      </c>
      <c r="L71" s="197" t="s">
        <v>86</v>
      </c>
      <c r="M71" s="197">
        <v>8</v>
      </c>
      <c r="N71" s="197" t="s">
        <v>105</v>
      </c>
      <c r="O71" s="197">
        <v>29</v>
      </c>
      <c r="P71" s="197" t="s">
        <v>65</v>
      </c>
      <c r="Q71" s="197" t="s">
        <v>66</v>
      </c>
      <c r="R71" s="197">
        <v>9</v>
      </c>
      <c r="S71" s="197" t="s">
        <v>105</v>
      </c>
      <c r="T71" s="197">
        <v>7</v>
      </c>
      <c r="U71" s="205" t="s">
        <v>65</v>
      </c>
      <c r="V71" s="296">
        <v>10</v>
      </c>
      <c r="W71" s="170" t="s">
        <v>459</v>
      </c>
      <c r="X71" s="274" t="s">
        <v>601</v>
      </c>
      <c r="Y71" s="170"/>
    </row>
    <row r="72" spans="2:25" ht="39.950000000000003" customHeight="1">
      <c r="B72" s="266"/>
      <c r="C72" s="266"/>
      <c r="D72" s="170" t="s">
        <v>681</v>
      </c>
      <c r="E72" s="286">
        <v>0.85</v>
      </c>
      <c r="F72" s="286">
        <v>2.5</v>
      </c>
      <c r="G72" s="286">
        <v>1.59</v>
      </c>
      <c r="H72" s="286">
        <f>E72*G72</f>
        <v>1.3514999999999999</v>
      </c>
      <c r="I72" s="286">
        <v>16</v>
      </c>
      <c r="J72" s="286">
        <f>H72*I72</f>
        <v>21.623999999999999</v>
      </c>
      <c r="K72" s="195">
        <v>2026</v>
      </c>
      <c r="L72" s="197" t="s">
        <v>86</v>
      </c>
      <c r="M72" s="197">
        <v>8</v>
      </c>
      <c r="N72" s="197" t="s">
        <v>105</v>
      </c>
      <c r="O72" s="197">
        <v>29</v>
      </c>
      <c r="P72" s="197" t="s">
        <v>65</v>
      </c>
      <c r="Q72" s="197" t="s">
        <v>66</v>
      </c>
      <c r="R72" s="197">
        <v>9</v>
      </c>
      <c r="S72" s="197" t="s">
        <v>105</v>
      </c>
      <c r="T72" s="197">
        <v>7</v>
      </c>
      <c r="U72" s="205" t="s">
        <v>65</v>
      </c>
      <c r="V72" s="296">
        <v>10</v>
      </c>
      <c r="W72" s="170" t="s">
        <v>256</v>
      </c>
      <c r="X72" s="274" t="s">
        <v>601</v>
      </c>
      <c r="Y72" s="170"/>
    </row>
    <row r="73" spans="2:25" ht="39.950000000000003" customHeight="1">
      <c r="B73" s="265">
        <v>1</v>
      </c>
      <c r="C73" s="265" t="s">
        <v>445</v>
      </c>
      <c r="D73" s="170" t="s">
        <v>779</v>
      </c>
      <c r="E73" s="286">
        <v>1.6419999999999999</v>
      </c>
      <c r="F73" s="286">
        <v>2.5</v>
      </c>
      <c r="G73" s="286">
        <v>2.016</v>
      </c>
      <c r="H73" s="286">
        <f>E73*G73</f>
        <v>3.3102719999999999</v>
      </c>
      <c r="I73" s="286">
        <v>2</v>
      </c>
      <c r="J73" s="286">
        <f>H73*I73</f>
        <v>6.6205439999999998</v>
      </c>
      <c r="K73" s="195">
        <v>2026</v>
      </c>
      <c r="L73" s="197" t="s">
        <v>86</v>
      </c>
      <c r="M73" s="197">
        <v>8</v>
      </c>
      <c r="N73" s="197" t="s">
        <v>105</v>
      </c>
      <c r="O73" s="197">
        <v>29</v>
      </c>
      <c r="P73" s="197" t="s">
        <v>65</v>
      </c>
      <c r="Q73" s="197" t="s">
        <v>66</v>
      </c>
      <c r="R73" s="197">
        <v>9</v>
      </c>
      <c r="S73" s="197" t="s">
        <v>105</v>
      </c>
      <c r="T73" s="197">
        <v>7</v>
      </c>
      <c r="U73" s="205" t="s">
        <v>65</v>
      </c>
      <c r="V73" s="296">
        <v>10</v>
      </c>
      <c r="W73" s="170" t="s">
        <v>256</v>
      </c>
      <c r="X73" s="274" t="s">
        <v>601</v>
      </c>
      <c r="Y73" s="170"/>
    </row>
    <row r="74" spans="2:25" ht="39.950000000000003" customHeight="1">
      <c r="B74" s="134"/>
      <c r="C74" s="134"/>
      <c r="D74" s="170" t="s">
        <v>435</v>
      </c>
      <c r="E74" s="286">
        <v>1.8</v>
      </c>
      <c r="F74" s="286">
        <v>2.2999999999999998</v>
      </c>
      <c r="G74" s="286">
        <v>7.4999999999999997e-002</v>
      </c>
      <c r="H74" s="286">
        <v>0.13500000000000001</v>
      </c>
      <c r="I74" s="286">
        <v>27</v>
      </c>
      <c r="J74" s="286">
        <v>3.6450000000000005</v>
      </c>
      <c r="K74" s="195">
        <v>2026</v>
      </c>
      <c r="L74" s="197" t="s">
        <v>86</v>
      </c>
      <c r="M74" s="197">
        <v>8</v>
      </c>
      <c r="N74" s="197" t="s">
        <v>105</v>
      </c>
      <c r="O74" s="197">
        <v>29</v>
      </c>
      <c r="P74" s="197" t="s">
        <v>65</v>
      </c>
      <c r="Q74" s="197" t="s">
        <v>66</v>
      </c>
      <c r="R74" s="197">
        <v>9</v>
      </c>
      <c r="S74" s="197" t="s">
        <v>105</v>
      </c>
      <c r="T74" s="197">
        <v>7</v>
      </c>
      <c r="U74" s="205" t="s">
        <v>65</v>
      </c>
      <c r="V74" s="296">
        <v>10</v>
      </c>
      <c r="W74" s="170" t="s">
        <v>256</v>
      </c>
      <c r="X74" s="274" t="s">
        <v>601</v>
      </c>
      <c r="Y74" s="170"/>
    </row>
    <row r="75" spans="2:25" ht="39.950000000000003" customHeight="1">
      <c r="B75" s="134"/>
      <c r="C75" s="134"/>
      <c r="D75" s="170" t="s">
        <v>436</v>
      </c>
      <c r="E75" s="286">
        <v>2.7</v>
      </c>
      <c r="F75" s="286">
        <v>3.03</v>
      </c>
      <c r="G75" s="286">
        <v>3.6</v>
      </c>
      <c r="H75" s="286">
        <v>9.7200000000000006</v>
      </c>
      <c r="I75" s="286">
        <v>1</v>
      </c>
      <c r="J75" s="286">
        <v>9.7200000000000006</v>
      </c>
      <c r="K75" s="195">
        <v>2026</v>
      </c>
      <c r="L75" s="197" t="s">
        <v>86</v>
      </c>
      <c r="M75" s="197">
        <v>8</v>
      </c>
      <c r="N75" s="197" t="s">
        <v>105</v>
      </c>
      <c r="O75" s="197">
        <v>29</v>
      </c>
      <c r="P75" s="197" t="s">
        <v>65</v>
      </c>
      <c r="Q75" s="197" t="s">
        <v>66</v>
      </c>
      <c r="R75" s="197">
        <v>9</v>
      </c>
      <c r="S75" s="197" t="s">
        <v>105</v>
      </c>
      <c r="T75" s="197">
        <v>7</v>
      </c>
      <c r="U75" s="205" t="s">
        <v>65</v>
      </c>
      <c r="V75" s="296">
        <v>10</v>
      </c>
      <c r="W75" s="170" t="s">
        <v>585</v>
      </c>
      <c r="X75" s="274" t="s">
        <v>601</v>
      </c>
      <c r="Y75" s="170"/>
    </row>
    <row r="76" spans="2:25" ht="39.950000000000003" customHeight="1">
      <c r="B76" s="134"/>
      <c r="C76" s="134"/>
      <c r="D76" s="170" t="s">
        <v>436</v>
      </c>
      <c r="E76" s="286">
        <v>2.7</v>
      </c>
      <c r="F76" s="286">
        <v>3.03</v>
      </c>
      <c r="G76" s="286">
        <v>3.6</v>
      </c>
      <c r="H76" s="286">
        <v>9.7200000000000006</v>
      </c>
      <c r="I76" s="286">
        <v>1</v>
      </c>
      <c r="J76" s="286">
        <v>9.7200000000000006</v>
      </c>
      <c r="K76" s="195">
        <v>2026</v>
      </c>
      <c r="L76" s="197" t="s">
        <v>86</v>
      </c>
      <c r="M76" s="197">
        <v>8</v>
      </c>
      <c r="N76" s="197" t="s">
        <v>105</v>
      </c>
      <c r="O76" s="197">
        <v>29</v>
      </c>
      <c r="P76" s="197" t="s">
        <v>65</v>
      </c>
      <c r="Q76" s="197" t="s">
        <v>66</v>
      </c>
      <c r="R76" s="197">
        <v>9</v>
      </c>
      <c r="S76" s="197" t="s">
        <v>105</v>
      </c>
      <c r="T76" s="197">
        <v>7</v>
      </c>
      <c r="U76" s="205" t="s">
        <v>65</v>
      </c>
      <c r="V76" s="296">
        <v>10</v>
      </c>
      <c r="W76" s="170" t="s">
        <v>327</v>
      </c>
      <c r="X76" s="274" t="s">
        <v>601</v>
      </c>
      <c r="Y76" s="170"/>
    </row>
    <row r="77" spans="2:25" ht="39.950000000000003" customHeight="1">
      <c r="B77" s="134"/>
      <c r="C77" s="134"/>
      <c r="D77" s="170" t="s">
        <v>436</v>
      </c>
      <c r="E77" s="286">
        <v>2.7</v>
      </c>
      <c r="F77" s="286">
        <v>3.03</v>
      </c>
      <c r="G77" s="286">
        <v>3.6</v>
      </c>
      <c r="H77" s="286">
        <v>9.7200000000000006</v>
      </c>
      <c r="I77" s="286">
        <v>1</v>
      </c>
      <c r="J77" s="286">
        <v>9.7200000000000006</v>
      </c>
      <c r="K77" s="195">
        <v>2026</v>
      </c>
      <c r="L77" s="197" t="s">
        <v>86</v>
      </c>
      <c r="M77" s="197">
        <v>8</v>
      </c>
      <c r="N77" s="197" t="s">
        <v>105</v>
      </c>
      <c r="O77" s="197">
        <v>29</v>
      </c>
      <c r="P77" s="197" t="s">
        <v>65</v>
      </c>
      <c r="Q77" s="197" t="s">
        <v>66</v>
      </c>
      <c r="R77" s="197">
        <v>9</v>
      </c>
      <c r="S77" s="197" t="s">
        <v>105</v>
      </c>
      <c r="T77" s="197">
        <v>7</v>
      </c>
      <c r="U77" s="205" t="s">
        <v>65</v>
      </c>
      <c r="V77" s="296">
        <v>10</v>
      </c>
      <c r="W77" s="170" t="s">
        <v>42</v>
      </c>
      <c r="X77" s="274" t="s">
        <v>601</v>
      </c>
      <c r="Y77" s="170"/>
    </row>
    <row r="78" spans="2:25" ht="39.950000000000003" customHeight="1">
      <c r="B78" s="134"/>
      <c r="C78" s="134"/>
      <c r="D78" s="170" t="s">
        <v>520</v>
      </c>
      <c r="E78" s="286">
        <v>1.8</v>
      </c>
      <c r="F78" s="286">
        <v>0.7</v>
      </c>
      <c r="G78" s="286">
        <v>0.5</v>
      </c>
      <c r="H78" s="286">
        <v>0.9</v>
      </c>
      <c r="I78" s="286">
        <v>2</v>
      </c>
      <c r="J78" s="286">
        <f>H78*I78</f>
        <v>1.8</v>
      </c>
      <c r="K78" s="195">
        <v>2026</v>
      </c>
      <c r="L78" s="197" t="s">
        <v>86</v>
      </c>
      <c r="M78" s="197">
        <v>8</v>
      </c>
      <c r="N78" s="197" t="s">
        <v>105</v>
      </c>
      <c r="O78" s="197">
        <v>29</v>
      </c>
      <c r="P78" s="197" t="s">
        <v>65</v>
      </c>
      <c r="Q78" s="197" t="s">
        <v>66</v>
      </c>
      <c r="R78" s="197">
        <v>9</v>
      </c>
      <c r="S78" s="197" t="s">
        <v>105</v>
      </c>
      <c r="T78" s="197">
        <v>7</v>
      </c>
      <c r="U78" s="205" t="s">
        <v>65</v>
      </c>
      <c r="V78" s="296">
        <v>10</v>
      </c>
      <c r="W78" s="170" t="s">
        <v>42</v>
      </c>
      <c r="X78" s="274" t="s">
        <v>601</v>
      </c>
      <c r="Y78" s="170"/>
    </row>
    <row r="79" spans="2:25" ht="39.950000000000003" customHeight="1">
      <c r="B79" s="134"/>
      <c r="C79" s="134"/>
      <c r="D79" s="170" t="s">
        <v>460</v>
      </c>
      <c r="E79" s="286">
        <v>0.9</v>
      </c>
      <c r="F79" s="286">
        <v>1.5</v>
      </c>
      <c r="G79" s="286">
        <v>0.26</v>
      </c>
      <c r="H79" s="286">
        <v>0.23400000000000001</v>
      </c>
      <c r="I79" s="286">
        <v>2</v>
      </c>
      <c r="J79" s="286">
        <f>H79*I79</f>
        <v>0.46800000000000003</v>
      </c>
      <c r="K79" s="195">
        <v>2026</v>
      </c>
      <c r="L79" s="197" t="s">
        <v>86</v>
      </c>
      <c r="M79" s="197">
        <v>8</v>
      </c>
      <c r="N79" s="197" t="s">
        <v>105</v>
      </c>
      <c r="O79" s="197">
        <v>29</v>
      </c>
      <c r="P79" s="197" t="s">
        <v>65</v>
      </c>
      <c r="Q79" s="197" t="s">
        <v>66</v>
      </c>
      <c r="R79" s="197">
        <v>9</v>
      </c>
      <c r="S79" s="197" t="s">
        <v>105</v>
      </c>
      <c r="T79" s="197">
        <v>7</v>
      </c>
      <c r="U79" s="205" t="s">
        <v>65</v>
      </c>
      <c r="V79" s="296">
        <v>10</v>
      </c>
      <c r="W79" s="170" t="s">
        <v>42</v>
      </c>
      <c r="X79" s="274" t="s">
        <v>601</v>
      </c>
      <c r="Y79" s="170"/>
    </row>
    <row r="80" spans="2:25" ht="39.950000000000003" customHeight="1">
      <c r="B80" s="134"/>
      <c r="C80" s="134"/>
      <c r="D80" s="170" t="s">
        <v>537</v>
      </c>
      <c r="E80" s="286">
        <v>3.6</v>
      </c>
      <c r="F80" s="286">
        <v>3.03</v>
      </c>
      <c r="G80" s="286">
        <v>5.4</v>
      </c>
      <c r="H80" s="286">
        <v>19.440000000000001</v>
      </c>
      <c r="I80" s="286">
        <v>2</v>
      </c>
      <c r="J80" s="286">
        <v>38.880000000000003</v>
      </c>
      <c r="K80" s="195">
        <v>2026</v>
      </c>
      <c r="L80" s="197" t="s">
        <v>86</v>
      </c>
      <c r="M80" s="197">
        <v>8</v>
      </c>
      <c r="N80" s="197" t="s">
        <v>105</v>
      </c>
      <c r="O80" s="197">
        <v>29</v>
      </c>
      <c r="P80" s="197" t="s">
        <v>65</v>
      </c>
      <c r="Q80" s="197" t="s">
        <v>66</v>
      </c>
      <c r="R80" s="197">
        <v>9</v>
      </c>
      <c r="S80" s="197" t="s">
        <v>105</v>
      </c>
      <c r="T80" s="197">
        <v>7</v>
      </c>
      <c r="U80" s="205" t="s">
        <v>65</v>
      </c>
      <c r="V80" s="296">
        <v>10</v>
      </c>
      <c r="W80" s="170" t="s">
        <v>580</v>
      </c>
      <c r="X80" s="274" t="s">
        <v>601</v>
      </c>
      <c r="Y80" s="170"/>
    </row>
    <row r="81" spans="2:25" ht="39.950000000000003" customHeight="1">
      <c r="B81" s="134"/>
      <c r="C81" s="134"/>
      <c r="D81" s="170" t="s">
        <v>518</v>
      </c>
      <c r="E81" s="286">
        <v>0.44500000000000001</v>
      </c>
      <c r="F81" s="286">
        <v>0.76500000000000001</v>
      </c>
      <c r="G81" s="286">
        <v>0.46500000000000002</v>
      </c>
      <c r="H81" s="286">
        <v>0.20692500000000003</v>
      </c>
      <c r="I81" s="286">
        <v>54</v>
      </c>
      <c r="J81" s="286">
        <v>11.173950000000001</v>
      </c>
      <c r="K81" s="195">
        <v>2026</v>
      </c>
      <c r="L81" s="197" t="s">
        <v>86</v>
      </c>
      <c r="M81" s="197">
        <v>8</v>
      </c>
      <c r="N81" s="197" t="s">
        <v>105</v>
      </c>
      <c r="O81" s="197">
        <v>29</v>
      </c>
      <c r="P81" s="197" t="s">
        <v>65</v>
      </c>
      <c r="Q81" s="197" t="s">
        <v>66</v>
      </c>
      <c r="R81" s="197">
        <v>9</v>
      </c>
      <c r="S81" s="197" t="s">
        <v>105</v>
      </c>
      <c r="T81" s="197">
        <v>7</v>
      </c>
      <c r="U81" s="205" t="s">
        <v>65</v>
      </c>
      <c r="V81" s="296">
        <v>10</v>
      </c>
      <c r="W81" s="170" t="s">
        <v>580</v>
      </c>
      <c r="X81" s="274" t="s">
        <v>601</v>
      </c>
      <c r="Y81" s="170"/>
    </row>
    <row r="82" spans="2:25" ht="39.950000000000003" customHeight="1">
      <c r="B82" s="134"/>
      <c r="C82" s="134"/>
      <c r="D82" s="170" t="s">
        <v>520</v>
      </c>
      <c r="E82" s="286">
        <v>1.8</v>
      </c>
      <c r="F82" s="286">
        <v>0.7</v>
      </c>
      <c r="G82" s="286">
        <v>0.5</v>
      </c>
      <c r="H82" s="286">
        <v>0.9</v>
      </c>
      <c r="I82" s="286">
        <v>1</v>
      </c>
      <c r="J82" s="286">
        <f>H82*I82</f>
        <v>0.9</v>
      </c>
      <c r="K82" s="195">
        <v>2026</v>
      </c>
      <c r="L82" s="197" t="s">
        <v>86</v>
      </c>
      <c r="M82" s="197">
        <v>8</v>
      </c>
      <c r="N82" s="197" t="s">
        <v>105</v>
      </c>
      <c r="O82" s="197">
        <v>29</v>
      </c>
      <c r="P82" s="197" t="s">
        <v>65</v>
      </c>
      <c r="Q82" s="197" t="s">
        <v>66</v>
      </c>
      <c r="R82" s="197">
        <v>9</v>
      </c>
      <c r="S82" s="197" t="s">
        <v>105</v>
      </c>
      <c r="T82" s="197">
        <v>7</v>
      </c>
      <c r="U82" s="205" t="s">
        <v>65</v>
      </c>
      <c r="V82" s="296">
        <v>10</v>
      </c>
      <c r="W82" s="170" t="s">
        <v>580</v>
      </c>
      <c r="X82" s="274" t="s">
        <v>601</v>
      </c>
      <c r="Y82" s="170"/>
    </row>
    <row r="83" spans="2:25" ht="39.950000000000003" customHeight="1">
      <c r="B83" s="134"/>
      <c r="C83" s="134"/>
      <c r="D83" s="170" t="s">
        <v>436</v>
      </c>
      <c r="E83" s="286">
        <v>2.7</v>
      </c>
      <c r="F83" s="286">
        <v>3.03</v>
      </c>
      <c r="G83" s="286">
        <v>3.6</v>
      </c>
      <c r="H83" s="286">
        <v>9.7200000000000006</v>
      </c>
      <c r="I83" s="286">
        <v>1</v>
      </c>
      <c r="J83" s="286">
        <v>9.7200000000000006</v>
      </c>
      <c r="K83" s="195">
        <v>2026</v>
      </c>
      <c r="L83" s="197" t="s">
        <v>86</v>
      </c>
      <c r="M83" s="197">
        <v>8</v>
      </c>
      <c r="N83" s="197" t="s">
        <v>105</v>
      </c>
      <c r="O83" s="197">
        <v>29</v>
      </c>
      <c r="P83" s="197" t="s">
        <v>65</v>
      </c>
      <c r="Q83" s="197" t="s">
        <v>66</v>
      </c>
      <c r="R83" s="197">
        <v>9</v>
      </c>
      <c r="S83" s="197" t="s">
        <v>105</v>
      </c>
      <c r="T83" s="197">
        <v>7</v>
      </c>
      <c r="U83" s="205" t="s">
        <v>65</v>
      </c>
      <c r="V83" s="296">
        <v>10</v>
      </c>
      <c r="W83" s="170" t="s">
        <v>134</v>
      </c>
      <c r="X83" s="274" t="s">
        <v>601</v>
      </c>
      <c r="Y83" s="170"/>
    </row>
    <row r="84" spans="2:25" ht="39.950000000000003" customHeight="1">
      <c r="B84" s="134"/>
      <c r="C84" s="134"/>
      <c r="D84" s="170" t="s">
        <v>518</v>
      </c>
      <c r="E84" s="286">
        <v>0.44500000000000001</v>
      </c>
      <c r="F84" s="286">
        <v>0.76500000000000001</v>
      </c>
      <c r="G84" s="286">
        <v>0.46500000000000002</v>
      </c>
      <c r="H84" s="286">
        <v>0.20692500000000003</v>
      </c>
      <c r="I84" s="286">
        <v>17</v>
      </c>
      <c r="J84" s="286">
        <v>3.5177250000000004</v>
      </c>
      <c r="K84" s="195">
        <v>2026</v>
      </c>
      <c r="L84" s="197" t="s">
        <v>86</v>
      </c>
      <c r="M84" s="197">
        <v>8</v>
      </c>
      <c r="N84" s="197" t="s">
        <v>105</v>
      </c>
      <c r="O84" s="197">
        <v>29</v>
      </c>
      <c r="P84" s="197" t="s">
        <v>65</v>
      </c>
      <c r="Q84" s="197" t="s">
        <v>66</v>
      </c>
      <c r="R84" s="197">
        <v>9</v>
      </c>
      <c r="S84" s="197" t="s">
        <v>105</v>
      </c>
      <c r="T84" s="197">
        <v>7</v>
      </c>
      <c r="U84" s="205" t="s">
        <v>65</v>
      </c>
      <c r="V84" s="296">
        <v>10</v>
      </c>
      <c r="W84" s="170" t="s">
        <v>134</v>
      </c>
      <c r="X84" s="274" t="s">
        <v>601</v>
      </c>
      <c r="Y84" s="170"/>
    </row>
    <row r="85" spans="2:25" ht="39.950000000000003" customHeight="1">
      <c r="B85" s="134"/>
      <c r="C85" s="134"/>
      <c r="D85" s="170" t="s">
        <v>436</v>
      </c>
      <c r="E85" s="286">
        <v>2.7</v>
      </c>
      <c r="F85" s="286">
        <v>3.03</v>
      </c>
      <c r="G85" s="286">
        <v>3.6</v>
      </c>
      <c r="H85" s="286">
        <v>9.7200000000000006</v>
      </c>
      <c r="I85" s="286">
        <v>2</v>
      </c>
      <c r="J85" s="286">
        <v>19.440000000000001</v>
      </c>
      <c r="K85" s="195">
        <v>2026</v>
      </c>
      <c r="L85" s="197" t="s">
        <v>86</v>
      </c>
      <c r="M85" s="197">
        <v>8</v>
      </c>
      <c r="N85" s="197" t="s">
        <v>105</v>
      </c>
      <c r="O85" s="197">
        <v>29</v>
      </c>
      <c r="P85" s="197" t="s">
        <v>65</v>
      </c>
      <c r="Q85" s="197" t="s">
        <v>66</v>
      </c>
      <c r="R85" s="197">
        <v>9</v>
      </c>
      <c r="S85" s="197" t="s">
        <v>105</v>
      </c>
      <c r="T85" s="197">
        <v>7</v>
      </c>
      <c r="U85" s="205" t="s">
        <v>65</v>
      </c>
      <c r="V85" s="296">
        <v>10</v>
      </c>
      <c r="W85" s="170" t="s">
        <v>337</v>
      </c>
      <c r="X85" s="274" t="s">
        <v>601</v>
      </c>
      <c r="Y85" s="170"/>
    </row>
    <row r="86" spans="2:25" ht="39.950000000000003" customHeight="1">
      <c r="B86" s="134"/>
      <c r="C86" s="134"/>
      <c r="D86" s="170" t="s">
        <v>518</v>
      </c>
      <c r="E86" s="286">
        <v>0.44500000000000001</v>
      </c>
      <c r="F86" s="286">
        <v>0.76500000000000001</v>
      </c>
      <c r="G86" s="286">
        <v>0.46500000000000002</v>
      </c>
      <c r="H86" s="286">
        <v>0.20692500000000003</v>
      </c>
      <c r="I86" s="286">
        <v>12</v>
      </c>
      <c r="J86" s="286">
        <v>2.4831000000000003</v>
      </c>
      <c r="K86" s="195">
        <v>2026</v>
      </c>
      <c r="L86" s="197" t="s">
        <v>86</v>
      </c>
      <c r="M86" s="197">
        <v>8</v>
      </c>
      <c r="N86" s="197" t="s">
        <v>105</v>
      </c>
      <c r="O86" s="197">
        <v>29</v>
      </c>
      <c r="P86" s="197" t="s">
        <v>65</v>
      </c>
      <c r="Q86" s="197" t="s">
        <v>66</v>
      </c>
      <c r="R86" s="197">
        <v>9</v>
      </c>
      <c r="S86" s="197" t="s">
        <v>105</v>
      </c>
      <c r="T86" s="197">
        <v>7</v>
      </c>
      <c r="U86" s="205" t="s">
        <v>65</v>
      </c>
      <c r="V86" s="296">
        <v>10</v>
      </c>
      <c r="W86" s="170" t="s">
        <v>337</v>
      </c>
      <c r="X86" s="274" t="s">
        <v>601</v>
      </c>
      <c r="Y86" s="170"/>
    </row>
    <row r="87" spans="2:25" ht="39.950000000000003" customHeight="1">
      <c r="B87" s="134"/>
      <c r="C87" s="134"/>
      <c r="D87" s="170" t="s">
        <v>541</v>
      </c>
      <c r="E87" s="286">
        <v>1.8</v>
      </c>
      <c r="F87" s="286">
        <v>0.92</v>
      </c>
      <c r="G87" s="286">
        <v>0.76</v>
      </c>
      <c r="H87" s="286">
        <v>1.3680000000000001</v>
      </c>
      <c r="I87" s="286">
        <v>2</v>
      </c>
      <c r="J87" s="286">
        <v>2.7360000000000002</v>
      </c>
      <c r="K87" s="195">
        <v>2026</v>
      </c>
      <c r="L87" s="197" t="s">
        <v>86</v>
      </c>
      <c r="M87" s="197">
        <v>8</v>
      </c>
      <c r="N87" s="197" t="s">
        <v>105</v>
      </c>
      <c r="O87" s="197">
        <v>29</v>
      </c>
      <c r="P87" s="197" t="s">
        <v>65</v>
      </c>
      <c r="Q87" s="197" t="s">
        <v>66</v>
      </c>
      <c r="R87" s="197">
        <v>9</v>
      </c>
      <c r="S87" s="197" t="s">
        <v>105</v>
      </c>
      <c r="T87" s="197">
        <v>7</v>
      </c>
      <c r="U87" s="205" t="s">
        <v>65</v>
      </c>
      <c r="V87" s="296">
        <v>10</v>
      </c>
      <c r="W87" s="170" t="s">
        <v>337</v>
      </c>
      <c r="X87" s="274" t="s">
        <v>601</v>
      </c>
      <c r="Y87" s="170"/>
    </row>
    <row r="88" spans="2:25" ht="39.950000000000003" customHeight="1">
      <c r="B88" s="134"/>
      <c r="C88" s="134"/>
      <c r="D88" s="170" t="s">
        <v>522</v>
      </c>
      <c r="E88" s="286">
        <v>0.4</v>
      </c>
      <c r="F88" s="286">
        <v>1.17</v>
      </c>
      <c r="G88" s="286">
        <v>0.4</v>
      </c>
      <c r="H88" s="286">
        <v>0.16000000000000003</v>
      </c>
      <c r="I88" s="286">
        <v>2</v>
      </c>
      <c r="J88" s="286">
        <v>0.32000000000000006</v>
      </c>
      <c r="K88" s="195">
        <v>2026</v>
      </c>
      <c r="L88" s="197" t="s">
        <v>86</v>
      </c>
      <c r="M88" s="197">
        <v>8</v>
      </c>
      <c r="N88" s="197" t="s">
        <v>105</v>
      </c>
      <c r="O88" s="197">
        <v>29</v>
      </c>
      <c r="P88" s="197" t="s">
        <v>65</v>
      </c>
      <c r="Q88" s="197" t="s">
        <v>66</v>
      </c>
      <c r="R88" s="197">
        <v>9</v>
      </c>
      <c r="S88" s="197" t="s">
        <v>105</v>
      </c>
      <c r="T88" s="197">
        <v>7</v>
      </c>
      <c r="U88" s="205" t="s">
        <v>65</v>
      </c>
      <c r="V88" s="296">
        <v>10</v>
      </c>
      <c r="W88" s="170" t="s">
        <v>337</v>
      </c>
      <c r="X88" s="274" t="s">
        <v>601</v>
      </c>
      <c r="Y88" s="170"/>
    </row>
    <row r="89" spans="2:25" ht="39.950000000000003" customHeight="1">
      <c r="B89" s="134"/>
      <c r="C89" s="134"/>
      <c r="D89" s="170" t="s">
        <v>436</v>
      </c>
      <c r="E89" s="286">
        <v>2.7</v>
      </c>
      <c r="F89" s="286">
        <v>3.03</v>
      </c>
      <c r="G89" s="286">
        <v>3.6</v>
      </c>
      <c r="H89" s="286">
        <v>9.7200000000000006</v>
      </c>
      <c r="I89" s="286">
        <v>2</v>
      </c>
      <c r="J89" s="286">
        <v>19.440000000000001</v>
      </c>
      <c r="K89" s="195">
        <v>2026</v>
      </c>
      <c r="L89" s="197" t="s">
        <v>86</v>
      </c>
      <c r="M89" s="197">
        <v>8</v>
      </c>
      <c r="N89" s="197" t="s">
        <v>105</v>
      </c>
      <c r="O89" s="197">
        <v>29</v>
      </c>
      <c r="P89" s="197" t="s">
        <v>65</v>
      </c>
      <c r="Q89" s="197" t="s">
        <v>66</v>
      </c>
      <c r="R89" s="197">
        <v>9</v>
      </c>
      <c r="S89" s="197" t="s">
        <v>105</v>
      </c>
      <c r="T89" s="197">
        <v>7</v>
      </c>
      <c r="U89" s="205" t="s">
        <v>65</v>
      </c>
      <c r="V89" s="296">
        <v>10</v>
      </c>
      <c r="W89" s="170" t="s">
        <v>452</v>
      </c>
      <c r="X89" s="274" t="s">
        <v>601</v>
      </c>
      <c r="Y89" s="170"/>
    </row>
    <row r="90" spans="2:25" ht="39.950000000000003" customHeight="1">
      <c r="B90" s="134"/>
      <c r="C90" s="134"/>
      <c r="D90" s="170" t="s">
        <v>518</v>
      </c>
      <c r="E90" s="286">
        <v>0.44500000000000001</v>
      </c>
      <c r="F90" s="286">
        <v>0.76500000000000001</v>
      </c>
      <c r="G90" s="286">
        <v>0.46500000000000002</v>
      </c>
      <c r="H90" s="286">
        <v>0.20692500000000003</v>
      </c>
      <c r="I90" s="286">
        <v>12</v>
      </c>
      <c r="J90" s="286">
        <v>2.4831000000000003</v>
      </c>
      <c r="K90" s="195">
        <v>2026</v>
      </c>
      <c r="L90" s="197" t="s">
        <v>86</v>
      </c>
      <c r="M90" s="197">
        <v>8</v>
      </c>
      <c r="N90" s="197" t="s">
        <v>105</v>
      </c>
      <c r="O90" s="197">
        <v>29</v>
      </c>
      <c r="P90" s="197" t="s">
        <v>65</v>
      </c>
      <c r="Q90" s="197" t="s">
        <v>66</v>
      </c>
      <c r="R90" s="197">
        <v>9</v>
      </c>
      <c r="S90" s="197" t="s">
        <v>105</v>
      </c>
      <c r="T90" s="197">
        <v>7</v>
      </c>
      <c r="U90" s="205" t="s">
        <v>65</v>
      </c>
      <c r="V90" s="296">
        <v>10</v>
      </c>
      <c r="W90" s="170" t="s">
        <v>452</v>
      </c>
      <c r="X90" s="274" t="s">
        <v>601</v>
      </c>
      <c r="Y90" s="170"/>
    </row>
    <row r="91" spans="2:25" ht="39.950000000000003" customHeight="1">
      <c r="B91" s="134"/>
      <c r="C91" s="134"/>
      <c r="D91" s="170" t="s">
        <v>541</v>
      </c>
      <c r="E91" s="286">
        <v>1.8</v>
      </c>
      <c r="F91" s="286">
        <v>0.92</v>
      </c>
      <c r="G91" s="286">
        <v>0.76</v>
      </c>
      <c r="H91" s="286">
        <v>1.3680000000000001</v>
      </c>
      <c r="I91" s="286">
        <v>2</v>
      </c>
      <c r="J91" s="286">
        <v>2.7360000000000002</v>
      </c>
      <c r="K91" s="195">
        <v>2026</v>
      </c>
      <c r="L91" s="197" t="s">
        <v>86</v>
      </c>
      <c r="M91" s="197">
        <v>8</v>
      </c>
      <c r="N91" s="197" t="s">
        <v>105</v>
      </c>
      <c r="O91" s="197">
        <v>29</v>
      </c>
      <c r="P91" s="197" t="s">
        <v>65</v>
      </c>
      <c r="Q91" s="197" t="s">
        <v>66</v>
      </c>
      <c r="R91" s="197">
        <v>9</v>
      </c>
      <c r="S91" s="197" t="s">
        <v>105</v>
      </c>
      <c r="T91" s="197">
        <v>7</v>
      </c>
      <c r="U91" s="205" t="s">
        <v>65</v>
      </c>
      <c r="V91" s="296">
        <v>10</v>
      </c>
      <c r="W91" s="170" t="s">
        <v>452</v>
      </c>
      <c r="X91" s="274" t="s">
        <v>601</v>
      </c>
      <c r="Y91" s="170"/>
    </row>
    <row r="92" spans="2:25" ht="39.950000000000003" customHeight="1">
      <c r="B92" s="134"/>
      <c r="C92" s="134"/>
      <c r="D92" s="170" t="s">
        <v>522</v>
      </c>
      <c r="E92" s="286">
        <v>0.4</v>
      </c>
      <c r="F92" s="286">
        <v>1.17</v>
      </c>
      <c r="G92" s="286">
        <v>0.4</v>
      </c>
      <c r="H92" s="286">
        <v>0.16000000000000003</v>
      </c>
      <c r="I92" s="286">
        <v>2</v>
      </c>
      <c r="J92" s="286">
        <v>0.32000000000000006</v>
      </c>
      <c r="K92" s="195">
        <v>2026</v>
      </c>
      <c r="L92" s="197" t="s">
        <v>86</v>
      </c>
      <c r="M92" s="197">
        <v>8</v>
      </c>
      <c r="N92" s="197" t="s">
        <v>105</v>
      </c>
      <c r="O92" s="197">
        <v>29</v>
      </c>
      <c r="P92" s="197" t="s">
        <v>65</v>
      </c>
      <c r="Q92" s="197" t="s">
        <v>66</v>
      </c>
      <c r="R92" s="197">
        <v>9</v>
      </c>
      <c r="S92" s="197" t="s">
        <v>105</v>
      </c>
      <c r="T92" s="197">
        <v>7</v>
      </c>
      <c r="U92" s="205" t="s">
        <v>65</v>
      </c>
      <c r="V92" s="296">
        <v>10</v>
      </c>
      <c r="W92" s="170" t="s">
        <v>452</v>
      </c>
      <c r="X92" s="274" t="s">
        <v>601</v>
      </c>
      <c r="Y92" s="170"/>
    </row>
    <row r="93" spans="2:25" ht="39.950000000000003" customHeight="1">
      <c r="B93" s="134"/>
      <c r="C93" s="134"/>
      <c r="D93" s="170" t="s">
        <v>438</v>
      </c>
      <c r="E93" s="286">
        <v>1.8</v>
      </c>
      <c r="F93" s="286">
        <v>3.03</v>
      </c>
      <c r="G93" s="286">
        <v>2.7</v>
      </c>
      <c r="H93" s="286">
        <v>4.8600000000000003</v>
      </c>
      <c r="I93" s="286">
        <v>2</v>
      </c>
      <c r="J93" s="286">
        <v>9.7200000000000006</v>
      </c>
      <c r="K93" s="195">
        <v>2026</v>
      </c>
      <c r="L93" s="197" t="s">
        <v>86</v>
      </c>
      <c r="M93" s="197">
        <v>8</v>
      </c>
      <c r="N93" s="197" t="s">
        <v>105</v>
      </c>
      <c r="O93" s="197">
        <v>29</v>
      </c>
      <c r="P93" s="197" t="s">
        <v>65</v>
      </c>
      <c r="Q93" s="197" t="s">
        <v>66</v>
      </c>
      <c r="R93" s="197">
        <v>9</v>
      </c>
      <c r="S93" s="197" t="s">
        <v>105</v>
      </c>
      <c r="T93" s="197">
        <v>7</v>
      </c>
      <c r="U93" s="205" t="s">
        <v>65</v>
      </c>
      <c r="V93" s="296">
        <v>10</v>
      </c>
      <c r="W93" s="170" t="s">
        <v>313</v>
      </c>
      <c r="X93" s="274" t="s">
        <v>601</v>
      </c>
      <c r="Y93" s="170"/>
    </row>
    <row r="94" spans="2:25" ht="39.950000000000003" customHeight="1">
      <c r="B94" s="134"/>
      <c r="C94" s="134"/>
      <c r="D94" s="170" t="s">
        <v>517</v>
      </c>
      <c r="E94" s="286">
        <v>0.44500000000000001</v>
      </c>
      <c r="F94" s="286">
        <v>0.76500000000000001</v>
      </c>
      <c r="G94" s="286">
        <v>0.46500000000000002</v>
      </c>
      <c r="H94" s="286">
        <v>0.20692500000000003</v>
      </c>
      <c r="I94" s="286">
        <v>20</v>
      </c>
      <c r="J94" s="286">
        <v>4.1385000000000005</v>
      </c>
      <c r="K94" s="195">
        <v>2026</v>
      </c>
      <c r="L94" s="197" t="s">
        <v>86</v>
      </c>
      <c r="M94" s="197">
        <v>8</v>
      </c>
      <c r="N94" s="197" t="s">
        <v>105</v>
      </c>
      <c r="O94" s="197">
        <v>29</v>
      </c>
      <c r="P94" s="197" t="s">
        <v>65</v>
      </c>
      <c r="Q94" s="197" t="s">
        <v>66</v>
      </c>
      <c r="R94" s="197">
        <v>9</v>
      </c>
      <c r="S94" s="197" t="s">
        <v>105</v>
      </c>
      <c r="T94" s="197">
        <v>7</v>
      </c>
      <c r="U94" s="205" t="s">
        <v>65</v>
      </c>
      <c r="V94" s="296">
        <v>10</v>
      </c>
      <c r="W94" s="170" t="s">
        <v>313</v>
      </c>
      <c r="X94" s="274" t="s">
        <v>601</v>
      </c>
      <c r="Y94" s="170"/>
    </row>
    <row r="95" spans="2:25" ht="39.950000000000003" customHeight="1">
      <c r="B95" s="266"/>
      <c r="C95" s="266"/>
      <c r="D95" s="170" t="s">
        <v>501</v>
      </c>
      <c r="E95" s="286">
        <v>2.02</v>
      </c>
      <c r="F95" s="286">
        <v>2.46</v>
      </c>
      <c r="G95" s="286">
        <v>2.4</v>
      </c>
      <c r="H95" s="286">
        <v>4.8479999999999999</v>
      </c>
      <c r="I95" s="286">
        <v>4</v>
      </c>
      <c r="J95" s="286">
        <v>19.391999999999999</v>
      </c>
      <c r="K95" s="195">
        <v>2026</v>
      </c>
      <c r="L95" s="197" t="s">
        <v>86</v>
      </c>
      <c r="M95" s="197">
        <v>8</v>
      </c>
      <c r="N95" s="197" t="s">
        <v>105</v>
      </c>
      <c r="O95" s="197">
        <v>29</v>
      </c>
      <c r="P95" s="197" t="s">
        <v>65</v>
      </c>
      <c r="Q95" s="197" t="s">
        <v>66</v>
      </c>
      <c r="R95" s="197">
        <v>9</v>
      </c>
      <c r="S95" s="197" t="s">
        <v>105</v>
      </c>
      <c r="T95" s="197">
        <v>7</v>
      </c>
      <c r="U95" s="205" t="s">
        <v>65</v>
      </c>
      <c r="V95" s="296">
        <v>10</v>
      </c>
      <c r="W95" s="170" t="s">
        <v>579</v>
      </c>
      <c r="X95" s="274" t="s">
        <v>601</v>
      </c>
      <c r="Y95" s="170"/>
    </row>
    <row r="96" spans="2:25" ht="39.950000000000003" customHeight="1">
      <c r="B96" s="265">
        <v>1</v>
      </c>
      <c r="C96" s="265" t="s">
        <v>445</v>
      </c>
      <c r="D96" s="170" t="s">
        <v>517</v>
      </c>
      <c r="E96" s="286">
        <v>0.44500000000000001</v>
      </c>
      <c r="F96" s="286">
        <v>0.76500000000000001</v>
      </c>
      <c r="G96" s="286">
        <v>0.46500000000000002</v>
      </c>
      <c r="H96" s="286">
        <v>0.20692500000000003</v>
      </c>
      <c r="I96" s="286">
        <v>4</v>
      </c>
      <c r="J96" s="286">
        <v>0.8277000000000001</v>
      </c>
      <c r="K96" s="195">
        <v>2026</v>
      </c>
      <c r="L96" s="197" t="s">
        <v>86</v>
      </c>
      <c r="M96" s="197">
        <v>8</v>
      </c>
      <c r="N96" s="197" t="s">
        <v>105</v>
      </c>
      <c r="O96" s="197">
        <v>29</v>
      </c>
      <c r="P96" s="197" t="s">
        <v>65</v>
      </c>
      <c r="Q96" s="197" t="s">
        <v>66</v>
      </c>
      <c r="R96" s="197">
        <v>9</v>
      </c>
      <c r="S96" s="197" t="s">
        <v>105</v>
      </c>
      <c r="T96" s="197">
        <v>7</v>
      </c>
      <c r="U96" s="205" t="s">
        <v>65</v>
      </c>
      <c r="V96" s="296">
        <v>10</v>
      </c>
      <c r="W96" s="170" t="s">
        <v>579</v>
      </c>
      <c r="X96" s="274" t="s">
        <v>601</v>
      </c>
      <c r="Y96" s="170"/>
    </row>
    <row r="97" spans="2:25" ht="39.950000000000003" customHeight="1">
      <c r="B97" s="134"/>
      <c r="C97" s="134"/>
      <c r="D97" s="170" t="s">
        <v>537</v>
      </c>
      <c r="E97" s="286">
        <v>3.6</v>
      </c>
      <c r="F97" s="286">
        <v>3.03</v>
      </c>
      <c r="G97" s="286">
        <v>5.4</v>
      </c>
      <c r="H97" s="286">
        <v>19.440000000000001</v>
      </c>
      <c r="I97" s="286">
        <v>1</v>
      </c>
      <c r="J97" s="286">
        <v>19.440000000000001</v>
      </c>
      <c r="K97" s="195">
        <v>2026</v>
      </c>
      <c r="L97" s="197" t="s">
        <v>86</v>
      </c>
      <c r="M97" s="197">
        <v>8</v>
      </c>
      <c r="N97" s="197" t="s">
        <v>105</v>
      </c>
      <c r="O97" s="197">
        <v>29</v>
      </c>
      <c r="P97" s="197" t="s">
        <v>65</v>
      </c>
      <c r="Q97" s="197" t="s">
        <v>66</v>
      </c>
      <c r="R97" s="197">
        <v>9</v>
      </c>
      <c r="S97" s="197" t="s">
        <v>105</v>
      </c>
      <c r="T97" s="197">
        <v>7</v>
      </c>
      <c r="U97" s="205" t="s">
        <v>65</v>
      </c>
      <c r="V97" s="296">
        <v>10</v>
      </c>
      <c r="W97" s="170" t="s">
        <v>578</v>
      </c>
      <c r="X97" s="274" t="s">
        <v>601</v>
      </c>
      <c r="Y97" s="170"/>
    </row>
    <row r="98" spans="2:25" ht="39.950000000000003" customHeight="1">
      <c r="B98" s="134"/>
      <c r="C98" s="134"/>
      <c r="D98" s="170" t="s">
        <v>520</v>
      </c>
      <c r="E98" s="286">
        <v>1.8</v>
      </c>
      <c r="F98" s="286">
        <v>0.7</v>
      </c>
      <c r="G98" s="286">
        <v>0.5</v>
      </c>
      <c r="H98" s="286">
        <v>0.9</v>
      </c>
      <c r="I98" s="286">
        <v>6</v>
      </c>
      <c r="J98" s="286">
        <v>5.4</v>
      </c>
      <c r="K98" s="195">
        <v>2026</v>
      </c>
      <c r="L98" s="197" t="s">
        <v>86</v>
      </c>
      <c r="M98" s="197">
        <v>8</v>
      </c>
      <c r="N98" s="197" t="s">
        <v>105</v>
      </c>
      <c r="O98" s="197">
        <v>29</v>
      </c>
      <c r="P98" s="197" t="s">
        <v>65</v>
      </c>
      <c r="Q98" s="197" t="s">
        <v>66</v>
      </c>
      <c r="R98" s="197">
        <v>9</v>
      </c>
      <c r="S98" s="197" t="s">
        <v>105</v>
      </c>
      <c r="T98" s="197">
        <v>7</v>
      </c>
      <c r="U98" s="205" t="s">
        <v>65</v>
      </c>
      <c r="V98" s="296">
        <v>10</v>
      </c>
      <c r="W98" s="170" t="s">
        <v>578</v>
      </c>
      <c r="X98" s="274" t="s">
        <v>601</v>
      </c>
      <c r="Y98" s="170"/>
    </row>
    <row r="99" spans="2:25" ht="39.950000000000003" customHeight="1">
      <c r="B99" s="134"/>
      <c r="C99" s="134"/>
      <c r="D99" s="170" t="s">
        <v>518</v>
      </c>
      <c r="E99" s="286">
        <v>0.44500000000000001</v>
      </c>
      <c r="F99" s="286">
        <v>0.76500000000000001</v>
      </c>
      <c r="G99" s="286">
        <v>0.46500000000000002</v>
      </c>
      <c r="H99" s="286">
        <v>0.20692500000000003</v>
      </c>
      <c r="I99" s="286">
        <v>4</v>
      </c>
      <c r="J99" s="286">
        <v>0.8277000000000001</v>
      </c>
      <c r="K99" s="195">
        <v>2026</v>
      </c>
      <c r="L99" s="197" t="s">
        <v>86</v>
      </c>
      <c r="M99" s="197">
        <v>8</v>
      </c>
      <c r="N99" s="197" t="s">
        <v>105</v>
      </c>
      <c r="O99" s="197">
        <v>29</v>
      </c>
      <c r="P99" s="197" t="s">
        <v>65</v>
      </c>
      <c r="Q99" s="197" t="s">
        <v>66</v>
      </c>
      <c r="R99" s="197">
        <v>9</v>
      </c>
      <c r="S99" s="197" t="s">
        <v>105</v>
      </c>
      <c r="T99" s="197">
        <v>7</v>
      </c>
      <c r="U99" s="205" t="s">
        <v>65</v>
      </c>
      <c r="V99" s="296">
        <v>10</v>
      </c>
      <c r="W99" s="170" t="s">
        <v>578</v>
      </c>
      <c r="X99" s="274" t="s">
        <v>601</v>
      </c>
      <c r="Y99" s="170"/>
    </row>
    <row r="100" spans="2:25" ht="39.950000000000003" customHeight="1">
      <c r="B100" s="134"/>
      <c r="C100" s="134"/>
      <c r="D100" s="170" t="s">
        <v>537</v>
      </c>
      <c r="E100" s="286">
        <v>3.6</v>
      </c>
      <c r="F100" s="286">
        <v>3.03</v>
      </c>
      <c r="G100" s="286">
        <v>5.4</v>
      </c>
      <c r="H100" s="286">
        <v>19.440000000000001</v>
      </c>
      <c r="I100" s="286">
        <v>1</v>
      </c>
      <c r="J100" s="286">
        <v>19.440000000000001</v>
      </c>
      <c r="K100" s="195">
        <v>2026</v>
      </c>
      <c r="L100" s="197" t="s">
        <v>86</v>
      </c>
      <c r="M100" s="197">
        <v>8</v>
      </c>
      <c r="N100" s="197" t="s">
        <v>105</v>
      </c>
      <c r="O100" s="197">
        <v>29</v>
      </c>
      <c r="P100" s="197" t="s">
        <v>65</v>
      </c>
      <c r="Q100" s="197" t="s">
        <v>66</v>
      </c>
      <c r="R100" s="197">
        <v>9</v>
      </c>
      <c r="S100" s="197" t="s">
        <v>105</v>
      </c>
      <c r="T100" s="197">
        <v>7</v>
      </c>
      <c r="U100" s="205" t="s">
        <v>65</v>
      </c>
      <c r="V100" s="296">
        <v>10</v>
      </c>
      <c r="W100" s="170" t="s">
        <v>97</v>
      </c>
      <c r="X100" s="274" t="s">
        <v>601</v>
      </c>
      <c r="Y100" s="170"/>
    </row>
    <row r="101" spans="2:25" ht="39.950000000000003" customHeight="1">
      <c r="B101" s="134"/>
      <c r="C101" s="134"/>
      <c r="D101" s="170" t="s">
        <v>539</v>
      </c>
      <c r="E101" s="286">
        <v>1.8</v>
      </c>
      <c r="F101" s="286">
        <v>0.46</v>
      </c>
      <c r="G101" s="286">
        <v>0.27</v>
      </c>
      <c r="H101" s="286">
        <v>0.48600000000000004</v>
      </c>
      <c r="I101" s="286">
        <v>10</v>
      </c>
      <c r="J101" s="286">
        <v>4.8600000000000003</v>
      </c>
      <c r="K101" s="195">
        <v>2026</v>
      </c>
      <c r="L101" s="197" t="s">
        <v>86</v>
      </c>
      <c r="M101" s="197">
        <v>8</v>
      </c>
      <c r="N101" s="197" t="s">
        <v>105</v>
      </c>
      <c r="O101" s="197">
        <v>29</v>
      </c>
      <c r="P101" s="197" t="s">
        <v>65</v>
      </c>
      <c r="Q101" s="197" t="s">
        <v>66</v>
      </c>
      <c r="R101" s="197">
        <v>9</v>
      </c>
      <c r="S101" s="197" t="s">
        <v>105</v>
      </c>
      <c r="T101" s="197">
        <v>7</v>
      </c>
      <c r="U101" s="205" t="s">
        <v>65</v>
      </c>
      <c r="V101" s="296">
        <v>10</v>
      </c>
      <c r="W101" s="170" t="s">
        <v>97</v>
      </c>
      <c r="X101" s="274" t="s">
        <v>601</v>
      </c>
      <c r="Y101" s="170"/>
    </row>
    <row r="102" spans="2:25" ht="39.950000000000003" customHeight="1">
      <c r="B102" s="134"/>
      <c r="C102" s="134"/>
      <c r="D102" s="170" t="s">
        <v>237</v>
      </c>
      <c r="E102" s="286">
        <v>1.9450000000000001</v>
      </c>
      <c r="F102" s="286">
        <v>1.86</v>
      </c>
      <c r="G102" s="286">
        <v>0.27</v>
      </c>
      <c r="H102" s="286">
        <v>0.52515000000000001</v>
      </c>
      <c r="I102" s="286">
        <v>1</v>
      </c>
      <c r="J102" s="286">
        <v>0.52515000000000001</v>
      </c>
      <c r="K102" s="195">
        <v>2026</v>
      </c>
      <c r="L102" s="197" t="s">
        <v>86</v>
      </c>
      <c r="M102" s="197">
        <v>8</v>
      </c>
      <c r="N102" s="197" t="s">
        <v>105</v>
      </c>
      <c r="O102" s="197">
        <v>29</v>
      </c>
      <c r="P102" s="197" t="s">
        <v>65</v>
      </c>
      <c r="Q102" s="197" t="s">
        <v>66</v>
      </c>
      <c r="R102" s="197">
        <v>9</v>
      </c>
      <c r="S102" s="197" t="s">
        <v>105</v>
      </c>
      <c r="T102" s="197">
        <v>7</v>
      </c>
      <c r="U102" s="205" t="s">
        <v>65</v>
      </c>
      <c r="V102" s="296">
        <v>10</v>
      </c>
      <c r="W102" s="170" t="s">
        <v>97</v>
      </c>
      <c r="X102" s="274" t="s">
        <v>601</v>
      </c>
      <c r="Y102" s="170"/>
    </row>
    <row r="103" spans="2:25" ht="39.950000000000003" customHeight="1">
      <c r="B103" s="134"/>
      <c r="C103" s="134"/>
      <c r="D103" s="170" t="s">
        <v>537</v>
      </c>
      <c r="E103" s="286">
        <v>3.6</v>
      </c>
      <c r="F103" s="286">
        <v>3.03</v>
      </c>
      <c r="G103" s="286">
        <v>5.4</v>
      </c>
      <c r="H103" s="286">
        <v>19.440000000000001</v>
      </c>
      <c r="I103" s="286">
        <v>1</v>
      </c>
      <c r="J103" s="286">
        <v>19.440000000000001</v>
      </c>
      <c r="K103" s="195">
        <v>2026</v>
      </c>
      <c r="L103" s="197" t="s">
        <v>86</v>
      </c>
      <c r="M103" s="197">
        <v>8</v>
      </c>
      <c r="N103" s="197" t="s">
        <v>105</v>
      </c>
      <c r="O103" s="197">
        <v>29</v>
      </c>
      <c r="P103" s="197" t="s">
        <v>65</v>
      </c>
      <c r="Q103" s="197" t="s">
        <v>66</v>
      </c>
      <c r="R103" s="197">
        <v>9</v>
      </c>
      <c r="S103" s="197" t="s">
        <v>105</v>
      </c>
      <c r="T103" s="197">
        <v>7</v>
      </c>
      <c r="U103" s="205" t="s">
        <v>65</v>
      </c>
      <c r="V103" s="296">
        <v>10</v>
      </c>
      <c r="W103" s="170" t="s">
        <v>427</v>
      </c>
      <c r="X103" s="274" t="s">
        <v>601</v>
      </c>
      <c r="Y103" s="170"/>
    </row>
    <row r="104" spans="2:25" ht="39.950000000000003" customHeight="1">
      <c r="B104" s="134"/>
      <c r="C104" s="134"/>
      <c r="D104" s="170" t="s">
        <v>520</v>
      </c>
      <c r="E104" s="286">
        <v>1.8</v>
      </c>
      <c r="F104" s="286">
        <v>0.7</v>
      </c>
      <c r="G104" s="286">
        <v>0.5</v>
      </c>
      <c r="H104" s="286">
        <v>0.9</v>
      </c>
      <c r="I104" s="286">
        <v>4</v>
      </c>
      <c r="J104" s="286">
        <v>3.6</v>
      </c>
      <c r="K104" s="195">
        <v>2026</v>
      </c>
      <c r="L104" s="197" t="s">
        <v>86</v>
      </c>
      <c r="M104" s="197">
        <v>8</v>
      </c>
      <c r="N104" s="197" t="s">
        <v>105</v>
      </c>
      <c r="O104" s="197">
        <v>29</v>
      </c>
      <c r="P104" s="197" t="s">
        <v>65</v>
      </c>
      <c r="Q104" s="197" t="s">
        <v>66</v>
      </c>
      <c r="R104" s="197">
        <v>9</v>
      </c>
      <c r="S104" s="197" t="s">
        <v>105</v>
      </c>
      <c r="T104" s="197">
        <v>7</v>
      </c>
      <c r="U104" s="205" t="s">
        <v>65</v>
      </c>
      <c r="V104" s="296">
        <v>10</v>
      </c>
      <c r="W104" s="170" t="s">
        <v>427</v>
      </c>
      <c r="X104" s="274" t="s">
        <v>601</v>
      </c>
      <c r="Y104" s="170"/>
    </row>
    <row r="105" spans="2:25" ht="39.950000000000003" customHeight="1">
      <c r="B105" s="134"/>
      <c r="C105" s="134"/>
      <c r="D105" s="170" t="s">
        <v>518</v>
      </c>
      <c r="E105" s="286">
        <v>0.44500000000000001</v>
      </c>
      <c r="F105" s="286">
        <v>0.76500000000000001</v>
      </c>
      <c r="G105" s="286">
        <v>0.46500000000000002</v>
      </c>
      <c r="H105" s="286">
        <v>0.20692500000000003</v>
      </c>
      <c r="I105" s="286">
        <v>8</v>
      </c>
      <c r="J105" s="286">
        <v>1.6554000000000002</v>
      </c>
      <c r="K105" s="195">
        <v>2026</v>
      </c>
      <c r="L105" s="197" t="s">
        <v>86</v>
      </c>
      <c r="M105" s="197">
        <v>8</v>
      </c>
      <c r="N105" s="197" t="s">
        <v>105</v>
      </c>
      <c r="O105" s="197">
        <v>29</v>
      </c>
      <c r="P105" s="197" t="s">
        <v>65</v>
      </c>
      <c r="Q105" s="197" t="s">
        <v>66</v>
      </c>
      <c r="R105" s="197">
        <v>9</v>
      </c>
      <c r="S105" s="197" t="s">
        <v>105</v>
      </c>
      <c r="T105" s="197">
        <v>7</v>
      </c>
      <c r="U105" s="205" t="s">
        <v>65</v>
      </c>
      <c r="V105" s="296">
        <v>10</v>
      </c>
      <c r="W105" s="170" t="s">
        <v>427</v>
      </c>
      <c r="X105" s="274" t="s">
        <v>601</v>
      </c>
      <c r="Y105" s="170"/>
    </row>
    <row r="106" spans="2:25" ht="39.950000000000003" customHeight="1">
      <c r="B106" s="134"/>
      <c r="C106" s="134"/>
      <c r="D106" s="170" t="s">
        <v>475</v>
      </c>
      <c r="E106" s="286">
        <v>0.33500000000000002</v>
      </c>
      <c r="F106" s="286">
        <v>0.72</v>
      </c>
      <c r="G106" s="286">
        <v>0.35499999999999998</v>
      </c>
      <c r="H106" s="286">
        <v>0.118925</v>
      </c>
      <c r="I106" s="286">
        <v>20</v>
      </c>
      <c r="J106" s="286">
        <v>2.3784999999999998</v>
      </c>
      <c r="K106" s="195">
        <v>2026</v>
      </c>
      <c r="L106" s="197" t="s">
        <v>86</v>
      </c>
      <c r="M106" s="197">
        <v>8</v>
      </c>
      <c r="N106" s="197" t="s">
        <v>105</v>
      </c>
      <c r="O106" s="197">
        <v>29</v>
      </c>
      <c r="P106" s="197" t="s">
        <v>65</v>
      </c>
      <c r="Q106" s="197" t="s">
        <v>66</v>
      </c>
      <c r="R106" s="197">
        <v>9</v>
      </c>
      <c r="S106" s="197" t="s">
        <v>105</v>
      </c>
      <c r="T106" s="197">
        <v>7</v>
      </c>
      <c r="U106" s="205" t="s">
        <v>65</v>
      </c>
      <c r="V106" s="296">
        <v>10</v>
      </c>
      <c r="W106" s="170" t="s">
        <v>427</v>
      </c>
      <c r="X106" s="274" t="s">
        <v>601</v>
      </c>
      <c r="Y106" s="170"/>
    </row>
    <row r="107" spans="2:25" ht="39.950000000000003" customHeight="1">
      <c r="B107" s="134"/>
      <c r="C107" s="134"/>
      <c r="D107" s="170" t="s">
        <v>423</v>
      </c>
      <c r="E107" s="286">
        <v>2</v>
      </c>
      <c r="F107" s="286"/>
      <c r="G107" s="286">
        <v>0.35499999999999998</v>
      </c>
      <c r="H107" s="286">
        <v>0.71</v>
      </c>
      <c r="I107" s="286">
        <v>20</v>
      </c>
      <c r="J107" s="286">
        <v>14.2</v>
      </c>
      <c r="K107" s="195">
        <v>2026</v>
      </c>
      <c r="L107" s="197" t="s">
        <v>86</v>
      </c>
      <c r="M107" s="197">
        <v>8</v>
      </c>
      <c r="N107" s="197" t="s">
        <v>105</v>
      </c>
      <c r="O107" s="197">
        <v>29</v>
      </c>
      <c r="P107" s="197" t="s">
        <v>65</v>
      </c>
      <c r="Q107" s="197" t="s">
        <v>66</v>
      </c>
      <c r="R107" s="197">
        <v>9</v>
      </c>
      <c r="S107" s="197" t="s">
        <v>105</v>
      </c>
      <c r="T107" s="197">
        <v>7</v>
      </c>
      <c r="U107" s="205" t="s">
        <v>65</v>
      </c>
      <c r="V107" s="296">
        <v>10</v>
      </c>
      <c r="W107" s="170" t="s">
        <v>427</v>
      </c>
      <c r="X107" s="274" t="s">
        <v>601</v>
      </c>
      <c r="Y107" s="170"/>
    </row>
    <row r="108" spans="2:25" ht="39.950000000000003" customHeight="1">
      <c r="B108" s="134"/>
      <c r="C108" s="134"/>
      <c r="D108" s="170" t="s">
        <v>529</v>
      </c>
      <c r="E108" s="286">
        <v>0.9</v>
      </c>
      <c r="F108" s="286">
        <v>1.8</v>
      </c>
      <c r="G108" s="286">
        <v>0.45</v>
      </c>
      <c r="H108" s="286">
        <v>0.40500000000000003</v>
      </c>
      <c r="I108" s="286">
        <v>1</v>
      </c>
      <c r="J108" s="286">
        <v>0.40500000000000003</v>
      </c>
      <c r="K108" s="195">
        <v>2026</v>
      </c>
      <c r="L108" s="197" t="s">
        <v>86</v>
      </c>
      <c r="M108" s="197">
        <v>8</v>
      </c>
      <c r="N108" s="197" t="s">
        <v>105</v>
      </c>
      <c r="O108" s="197">
        <v>29</v>
      </c>
      <c r="P108" s="197" t="s">
        <v>65</v>
      </c>
      <c r="Q108" s="197" t="s">
        <v>66</v>
      </c>
      <c r="R108" s="197">
        <v>9</v>
      </c>
      <c r="S108" s="197" t="s">
        <v>105</v>
      </c>
      <c r="T108" s="197">
        <v>7</v>
      </c>
      <c r="U108" s="205" t="s">
        <v>65</v>
      </c>
      <c r="V108" s="296">
        <v>10</v>
      </c>
      <c r="W108" s="170" t="s">
        <v>427</v>
      </c>
      <c r="X108" s="274" t="s">
        <v>601</v>
      </c>
      <c r="Y108" s="170"/>
    </row>
    <row r="109" spans="2:25" ht="39.950000000000003" customHeight="1">
      <c r="B109" s="134"/>
      <c r="C109" s="134"/>
      <c r="D109" s="170" t="s">
        <v>237</v>
      </c>
      <c r="E109" s="286">
        <v>1.9450000000000001</v>
      </c>
      <c r="F109" s="286">
        <v>1.86</v>
      </c>
      <c r="G109" s="286">
        <v>0.27</v>
      </c>
      <c r="H109" s="286">
        <v>0.52515000000000001</v>
      </c>
      <c r="I109" s="286">
        <v>1</v>
      </c>
      <c r="J109" s="286">
        <v>0.52515000000000001</v>
      </c>
      <c r="K109" s="195">
        <v>2026</v>
      </c>
      <c r="L109" s="197" t="s">
        <v>86</v>
      </c>
      <c r="M109" s="197">
        <v>8</v>
      </c>
      <c r="N109" s="197" t="s">
        <v>105</v>
      </c>
      <c r="O109" s="197">
        <v>29</v>
      </c>
      <c r="P109" s="197" t="s">
        <v>65</v>
      </c>
      <c r="Q109" s="197" t="s">
        <v>66</v>
      </c>
      <c r="R109" s="197">
        <v>9</v>
      </c>
      <c r="S109" s="197" t="s">
        <v>105</v>
      </c>
      <c r="T109" s="197">
        <v>7</v>
      </c>
      <c r="U109" s="205" t="s">
        <v>65</v>
      </c>
      <c r="V109" s="296">
        <v>10</v>
      </c>
      <c r="W109" s="170" t="s">
        <v>427</v>
      </c>
      <c r="X109" s="274" t="s">
        <v>601</v>
      </c>
      <c r="Y109" s="170"/>
    </row>
    <row r="110" spans="2:25" ht="39.950000000000003" customHeight="1">
      <c r="B110" s="134"/>
      <c r="C110" s="134"/>
      <c r="D110" s="170" t="s">
        <v>528</v>
      </c>
      <c r="E110" s="286">
        <v>0.34</v>
      </c>
      <c r="F110" s="286">
        <v>2.5</v>
      </c>
      <c r="G110" s="286">
        <v>0.28000000000000003</v>
      </c>
      <c r="H110" s="286">
        <v>9.5200000000000021e-002</v>
      </c>
      <c r="I110" s="286">
        <v>3</v>
      </c>
      <c r="J110" s="286">
        <v>0.28560000000000008</v>
      </c>
      <c r="K110" s="195">
        <v>2026</v>
      </c>
      <c r="L110" s="197" t="s">
        <v>86</v>
      </c>
      <c r="M110" s="197">
        <v>8</v>
      </c>
      <c r="N110" s="197" t="s">
        <v>105</v>
      </c>
      <c r="O110" s="197">
        <v>29</v>
      </c>
      <c r="P110" s="197" t="s">
        <v>65</v>
      </c>
      <c r="Q110" s="197" t="s">
        <v>66</v>
      </c>
      <c r="R110" s="197">
        <v>9</v>
      </c>
      <c r="S110" s="197" t="s">
        <v>105</v>
      </c>
      <c r="T110" s="197">
        <v>7</v>
      </c>
      <c r="U110" s="205" t="s">
        <v>65</v>
      </c>
      <c r="V110" s="296">
        <v>10</v>
      </c>
      <c r="W110" s="170" t="s">
        <v>427</v>
      </c>
      <c r="X110" s="274" t="s">
        <v>601</v>
      </c>
      <c r="Y110" s="170"/>
    </row>
    <row r="111" spans="2:25" ht="39.950000000000003" customHeight="1">
      <c r="B111" s="134"/>
      <c r="C111" s="134"/>
      <c r="D111" s="170" t="s">
        <v>525</v>
      </c>
      <c r="E111" s="286">
        <v>1.04</v>
      </c>
      <c r="F111" s="286">
        <v>1.74</v>
      </c>
      <c r="G111" s="286">
        <v>0.8</v>
      </c>
      <c r="H111" s="286">
        <v>0.83200000000000007</v>
      </c>
      <c r="I111" s="286">
        <v>1</v>
      </c>
      <c r="J111" s="286">
        <v>0.83200000000000007</v>
      </c>
      <c r="K111" s="195">
        <v>2026</v>
      </c>
      <c r="L111" s="197" t="s">
        <v>86</v>
      </c>
      <c r="M111" s="197">
        <v>8</v>
      </c>
      <c r="N111" s="197" t="s">
        <v>105</v>
      </c>
      <c r="O111" s="197">
        <v>29</v>
      </c>
      <c r="P111" s="197" t="s">
        <v>65</v>
      </c>
      <c r="Q111" s="197" t="s">
        <v>66</v>
      </c>
      <c r="R111" s="197">
        <v>9</v>
      </c>
      <c r="S111" s="197" t="s">
        <v>105</v>
      </c>
      <c r="T111" s="197">
        <v>7</v>
      </c>
      <c r="U111" s="205" t="s">
        <v>65</v>
      </c>
      <c r="V111" s="296">
        <v>10</v>
      </c>
      <c r="W111" s="170" t="s">
        <v>427</v>
      </c>
      <c r="X111" s="274" t="s">
        <v>601</v>
      </c>
      <c r="Y111" s="170"/>
    </row>
    <row r="112" spans="2:25" ht="39.950000000000003" customHeight="1">
      <c r="B112" s="134"/>
      <c r="C112" s="134"/>
      <c r="D112" s="170" t="s">
        <v>438</v>
      </c>
      <c r="E112" s="286">
        <v>1.8</v>
      </c>
      <c r="F112" s="286">
        <v>3.03</v>
      </c>
      <c r="G112" s="286">
        <v>2.7</v>
      </c>
      <c r="H112" s="286">
        <v>4.8600000000000003</v>
      </c>
      <c r="I112" s="286">
        <v>2</v>
      </c>
      <c r="J112" s="286">
        <v>9.7200000000000006</v>
      </c>
      <c r="K112" s="195">
        <v>2026</v>
      </c>
      <c r="L112" s="197" t="s">
        <v>86</v>
      </c>
      <c r="M112" s="197">
        <v>8</v>
      </c>
      <c r="N112" s="197" t="s">
        <v>105</v>
      </c>
      <c r="O112" s="197">
        <v>29</v>
      </c>
      <c r="P112" s="197" t="s">
        <v>65</v>
      </c>
      <c r="Q112" s="197" t="s">
        <v>66</v>
      </c>
      <c r="R112" s="197">
        <v>9</v>
      </c>
      <c r="S112" s="197" t="s">
        <v>105</v>
      </c>
      <c r="T112" s="197">
        <v>7</v>
      </c>
      <c r="U112" s="205" t="s">
        <v>65</v>
      </c>
      <c r="V112" s="296">
        <v>10</v>
      </c>
      <c r="W112" s="170" t="s">
        <v>507</v>
      </c>
      <c r="X112" s="274" t="s">
        <v>601</v>
      </c>
      <c r="Y112" s="170"/>
    </row>
    <row r="113" spans="2:25" ht="39.950000000000003" customHeight="1">
      <c r="B113" s="134"/>
      <c r="C113" s="134"/>
      <c r="D113" s="170" t="s">
        <v>522</v>
      </c>
      <c r="E113" s="286">
        <v>0.4</v>
      </c>
      <c r="F113" s="286">
        <v>1.17</v>
      </c>
      <c r="G113" s="286">
        <v>0.4</v>
      </c>
      <c r="H113" s="286">
        <v>0.16000000000000003</v>
      </c>
      <c r="I113" s="286">
        <v>6</v>
      </c>
      <c r="J113" s="286">
        <v>0.96000000000000019</v>
      </c>
      <c r="K113" s="195">
        <v>2026</v>
      </c>
      <c r="L113" s="197" t="s">
        <v>86</v>
      </c>
      <c r="M113" s="197">
        <v>8</v>
      </c>
      <c r="N113" s="197" t="s">
        <v>105</v>
      </c>
      <c r="O113" s="197">
        <v>29</v>
      </c>
      <c r="P113" s="197" t="s">
        <v>65</v>
      </c>
      <c r="Q113" s="197" t="s">
        <v>66</v>
      </c>
      <c r="R113" s="197">
        <v>9</v>
      </c>
      <c r="S113" s="197" t="s">
        <v>105</v>
      </c>
      <c r="T113" s="197">
        <v>7</v>
      </c>
      <c r="U113" s="205" t="s">
        <v>65</v>
      </c>
      <c r="V113" s="296">
        <v>10</v>
      </c>
      <c r="W113" s="170" t="s">
        <v>507</v>
      </c>
      <c r="X113" s="274" t="s">
        <v>601</v>
      </c>
      <c r="Y113" s="170"/>
    </row>
    <row r="114" spans="2:25" ht="39.950000000000003" customHeight="1">
      <c r="B114" s="134"/>
      <c r="C114" s="134"/>
      <c r="D114" s="170" t="s">
        <v>438</v>
      </c>
      <c r="E114" s="286">
        <v>1.8</v>
      </c>
      <c r="F114" s="286">
        <v>3.03</v>
      </c>
      <c r="G114" s="286">
        <v>2.7</v>
      </c>
      <c r="H114" s="286">
        <v>4.8600000000000003</v>
      </c>
      <c r="I114" s="286">
        <v>1</v>
      </c>
      <c r="J114" s="286">
        <v>4.8600000000000003</v>
      </c>
      <c r="K114" s="195">
        <v>2026</v>
      </c>
      <c r="L114" s="197" t="s">
        <v>86</v>
      </c>
      <c r="M114" s="197">
        <v>8</v>
      </c>
      <c r="N114" s="197" t="s">
        <v>105</v>
      </c>
      <c r="O114" s="197">
        <v>29</v>
      </c>
      <c r="P114" s="197" t="s">
        <v>65</v>
      </c>
      <c r="Q114" s="197" t="s">
        <v>66</v>
      </c>
      <c r="R114" s="197">
        <v>9</v>
      </c>
      <c r="S114" s="197" t="s">
        <v>105</v>
      </c>
      <c r="T114" s="197">
        <v>7</v>
      </c>
      <c r="U114" s="205" t="s">
        <v>65</v>
      </c>
      <c r="V114" s="296">
        <v>10</v>
      </c>
      <c r="W114" s="170" t="s">
        <v>320</v>
      </c>
      <c r="X114" s="274" t="s">
        <v>601</v>
      </c>
      <c r="Y114" s="170"/>
    </row>
    <row r="115" spans="2:25" ht="39.950000000000003" customHeight="1">
      <c r="B115" s="134"/>
      <c r="C115" s="134"/>
      <c r="D115" s="170" t="s">
        <v>520</v>
      </c>
      <c r="E115" s="286">
        <v>1.8</v>
      </c>
      <c r="F115" s="286">
        <v>0.7</v>
      </c>
      <c r="G115" s="286">
        <v>0.5</v>
      </c>
      <c r="H115" s="286">
        <v>0.9</v>
      </c>
      <c r="I115" s="286">
        <v>1</v>
      </c>
      <c r="J115" s="286">
        <v>0.9</v>
      </c>
      <c r="K115" s="195">
        <v>2026</v>
      </c>
      <c r="L115" s="197" t="s">
        <v>86</v>
      </c>
      <c r="M115" s="197">
        <v>8</v>
      </c>
      <c r="N115" s="197" t="s">
        <v>105</v>
      </c>
      <c r="O115" s="197">
        <v>29</v>
      </c>
      <c r="P115" s="197" t="s">
        <v>65</v>
      </c>
      <c r="Q115" s="197" t="s">
        <v>66</v>
      </c>
      <c r="R115" s="197">
        <v>9</v>
      </c>
      <c r="S115" s="197" t="s">
        <v>105</v>
      </c>
      <c r="T115" s="197">
        <v>7</v>
      </c>
      <c r="U115" s="205" t="s">
        <v>65</v>
      </c>
      <c r="V115" s="296">
        <v>10</v>
      </c>
      <c r="W115" s="170" t="s">
        <v>320</v>
      </c>
      <c r="X115" s="274" t="s">
        <v>601</v>
      </c>
      <c r="Y115" s="170"/>
    </row>
    <row r="116" spans="2:25" ht="39.950000000000003" customHeight="1">
      <c r="B116" s="134"/>
      <c r="C116" s="134"/>
      <c r="D116" s="170" t="s">
        <v>518</v>
      </c>
      <c r="E116" s="286">
        <v>0.44500000000000001</v>
      </c>
      <c r="F116" s="286">
        <v>0.76500000000000001</v>
      </c>
      <c r="G116" s="286">
        <v>0.46500000000000002</v>
      </c>
      <c r="H116" s="286">
        <v>0.20692500000000003</v>
      </c>
      <c r="I116" s="286">
        <v>4</v>
      </c>
      <c r="J116" s="286">
        <v>0.8277000000000001</v>
      </c>
      <c r="K116" s="195">
        <v>2026</v>
      </c>
      <c r="L116" s="197" t="s">
        <v>86</v>
      </c>
      <c r="M116" s="197">
        <v>8</v>
      </c>
      <c r="N116" s="197" t="s">
        <v>105</v>
      </c>
      <c r="O116" s="197">
        <v>29</v>
      </c>
      <c r="P116" s="197" t="s">
        <v>65</v>
      </c>
      <c r="Q116" s="197" t="s">
        <v>66</v>
      </c>
      <c r="R116" s="197">
        <v>9</v>
      </c>
      <c r="S116" s="197" t="s">
        <v>105</v>
      </c>
      <c r="T116" s="197">
        <v>7</v>
      </c>
      <c r="U116" s="205" t="s">
        <v>65</v>
      </c>
      <c r="V116" s="296">
        <v>10</v>
      </c>
      <c r="W116" s="170" t="s">
        <v>320</v>
      </c>
      <c r="X116" s="274" t="s">
        <v>601</v>
      </c>
      <c r="Y116" s="170"/>
    </row>
    <row r="117" spans="2:25" ht="39.950000000000003" customHeight="1">
      <c r="B117" s="134"/>
      <c r="C117" s="134"/>
      <c r="D117" s="170" t="s">
        <v>438</v>
      </c>
      <c r="E117" s="286">
        <v>1.8</v>
      </c>
      <c r="F117" s="286">
        <v>3.03</v>
      </c>
      <c r="G117" s="286">
        <v>2.7</v>
      </c>
      <c r="H117" s="286">
        <v>4.8600000000000003</v>
      </c>
      <c r="I117" s="286">
        <v>1</v>
      </c>
      <c r="J117" s="286">
        <v>4.8600000000000003</v>
      </c>
      <c r="K117" s="195">
        <v>2026</v>
      </c>
      <c r="L117" s="197" t="s">
        <v>86</v>
      </c>
      <c r="M117" s="197">
        <v>8</v>
      </c>
      <c r="N117" s="197" t="s">
        <v>105</v>
      </c>
      <c r="O117" s="197">
        <v>29</v>
      </c>
      <c r="P117" s="197" t="s">
        <v>65</v>
      </c>
      <c r="Q117" s="197" t="s">
        <v>66</v>
      </c>
      <c r="R117" s="197">
        <v>9</v>
      </c>
      <c r="S117" s="197" t="s">
        <v>105</v>
      </c>
      <c r="T117" s="197">
        <v>7</v>
      </c>
      <c r="U117" s="205" t="s">
        <v>65</v>
      </c>
      <c r="V117" s="296">
        <v>10</v>
      </c>
      <c r="W117" s="170" t="s">
        <v>575</v>
      </c>
      <c r="X117" s="274" t="s">
        <v>601</v>
      </c>
      <c r="Y117" s="170"/>
    </row>
    <row r="118" spans="2:25" ht="39.950000000000003" customHeight="1">
      <c r="B118" s="266"/>
      <c r="C118" s="266"/>
      <c r="D118" s="170" t="s">
        <v>520</v>
      </c>
      <c r="E118" s="286">
        <v>1.8</v>
      </c>
      <c r="F118" s="286">
        <v>0.7</v>
      </c>
      <c r="G118" s="286">
        <v>0.5</v>
      </c>
      <c r="H118" s="286">
        <v>0.9</v>
      </c>
      <c r="I118" s="286">
        <v>1</v>
      </c>
      <c r="J118" s="286">
        <v>0.9</v>
      </c>
      <c r="K118" s="195">
        <v>2026</v>
      </c>
      <c r="L118" s="197" t="s">
        <v>86</v>
      </c>
      <c r="M118" s="197">
        <v>8</v>
      </c>
      <c r="N118" s="197" t="s">
        <v>105</v>
      </c>
      <c r="O118" s="197">
        <v>29</v>
      </c>
      <c r="P118" s="197" t="s">
        <v>65</v>
      </c>
      <c r="Q118" s="197" t="s">
        <v>66</v>
      </c>
      <c r="R118" s="197">
        <v>9</v>
      </c>
      <c r="S118" s="197" t="s">
        <v>105</v>
      </c>
      <c r="T118" s="197">
        <v>7</v>
      </c>
      <c r="U118" s="205" t="s">
        <v>65</v>
      </c>
      <c r="V118" s="296">
        <v>10</v>
      </c>
      <c r="W118" s="170" t="s">
        <v>575</v>
      </c>
      <c r="X118" s="274" t="s">
        <v>601</v>
      </c>
      <c r="Y118" s="170"/>
    </row>
    <row r="119" spans="2:25" ht="39.950000000000003" customHeight="1">
      <c r="B119" s="265">
        <v>1</v>
      </c>
      <c r="C119" s="265" t="s">
        <v>445</v>
      </c>
      <c r="D119" s="170" t="s">
        <v>518</v>
      </c>
      <c r="E119" s="286">
        <v>0.44500000000000001</v>
      </c>
      <c r="F119" s="286">
        <v>0.76500000000000001</v>
      </c>
      <c r="G119" s="286">
        <v>0.46500000000000002</v>
      </c>
      <c r="H119" s="286">
        <v>0.20692500000000003</v>
      </c>
      <c r="I119" s="286">
        <v>6</v>
      </c>
      <c r="J119" s="286">
        <v>1.2415500000000002</v>
      </c>
      <c r="K119" s="195">
        <v>2026</v>
      </c>
      <c r="L119" s="197" t="s">
        <v>86</v>
      </c>
      <c r="M119" s="197">
        <v>8</v>
      </c>
      <c r="N119" s="197" t="s">
        <v>105</v>
      </c>
      <c r="O119" s="197">
        <v>29</v>
      </c>
      <c r="P119" s="197" t="s">
        <v>65</v>
      </c>
      <c r="Q119" s="197" t="s">
        <v>66</v>
      </c>
      <c r="R119" s="197">
        <v>9</v>
      </c>
      <c r="S119" s="197" t="s">
        <v>105</v>
      </c>
      <c r="T119" s="197">
        <v>7</v>
      </c>
      <c r="U119" s="205" t="s">
        <v>65</v>
      </c>
      <c r="V119" s="296">
        <v>10</v>
      </c>
      <c r="W119" s="170" t="s">
        <v>575</v>
      </c>
      <c r="X119" s="274" t="s">
        <v>601</v>
      </c>
      <c r="Y119" s="170"/>
    </row>
    <row r="120" spans="2:25" ht="39.950000000000003" customHeight="1">
      <c r="B120" s="134"/>
      <c r="C120" s="134"/>
      <c r="D120" s="170" t="s">
        <v>438</v>
      </c>
      <c r="E120" s="286">
        <v>1.8</v>
      </c>
      <c r="F120" s="286">
        <v>3.03</v>
      </c>
      <c r="G120" s="286">
        <v>2.7</v>
      </c>
      <c r="H120" s="286">
        <v>4.8600000000000003</v>
      </c>
      <c r="I120" s="286">
        <v>1</v>
      </c>
      <c r="J120" s="286">
        <v>4.8600000000000003</v>
      </c>
      <c r="K120" s="195">
        <v>2026</v>
      </c>
      <c r="L120" s="197" t="s">
        <v>86</v>
      </c>
      <c r="M120" s="197">
        <v>8</v>
      </c>
      <c r="N120" s="197" t="s">
        <v>105</v>
      </c>
      <c r="O120" s="197">
        <v>29</v>
      </c>
      <c r="P120" s="197" t="s">
        <v>65</v>
      </c>
      <c r="Q120" s="197" t="s">
        <v>66</v>
      </c>
      <c r="R120" s="197">
        <v>9</v>
      </c>
      <c r="S120" s="197" t="s">
        <v>105</v>
      </c>
      <c r="T120" s="197">
        <v>7</v>
      </c>
      <c r="U120" s="205" t="s">
        <v>65</v>
      </c>
      <c r="V120" s="296">
        <v>10</v>
      </c>
      <c r="W120" s="170" t="s">
        <v>485</v>
      </c>
      <c r="X120" s="274" t="s">
        <v>601</v>
      </c>
      <c r="Y120" s="170"/>
    </row>
    <row r="121" spans="2:25" ht="39.950000000000003" customHeight="1">
      <c r="B121" s="134"/>
      <c r="C121" s="134"/>
      <c r="D121" s="170" t="s">
        <v>520</v>
      </c>
      <c r="E121" s="286">
        <v>1.8</v>
      </c>
      <c r="F121" s="286">
        <v>0.7</v>
      </c>
      <c r="G121" s="286">
        <v>0.5</v>
      </c>
      <c r="H121" s="286">
        <v>0.9</v>
      </c>
      <c r="I121" s="286">
        <v>1</v>
      </c>
      <c r="J121" s="286">
        <v>0.9</v>
      </c>
      <c r="K121" s="195">
        <v>2026</v>
      </c>
      <c r="L121" s="197" t="s">
        <v>86</v>
      </c>
      <c r="M121" s="197">
        <v>8</v>
      </c>
      <c r="N121" s="197" t="s">
        <v>105</v>
      </c>
      <c r="O121" s="197">
        <v>29</v>
      </c>
      <c r="P121" s="197" t="s">
        <v>65</v>
      </c>
      <c r="Q121" s="197" t="s">
        <v>66</v>
      </c>
      <c r="R121" s="197">
        <v>9</v>
      </c>
      <c r="S121" s="197" t="s">
        <v>105</v>
      </c>
      <c r="T121" s="197">
        <v>7</v>
      </c>
      <c r="U121" s="205" t="s">
        <v>65</v>
      </c>
      <c r="V121" s="296">
        <v>10</v>
      </c>
      <c r="W121" s="170" t="s">
        <v>485</v>
      </c>
      <c r="X121" s="274" t="s">
        <v>601</v>
      </c>
      <c r="Y121" s="170"/>
    </row>
    <row r="122" spans="2:25" ht="39.950000000000003" customHeight="1">
      <c r="B122" s="134"/>
      <c r="C122" s="134"/>
      <c r="D122" s="170" t="s">
        <v>518</v>
      </c>
      <c r="E122" s="286">
        <v>0.44500000000000001</v>
      </c>
      <c r="F122" s="286">
        <v>0.76500000000000001</v>
      </c>
      <c r="G122" s="286">
        <v>0.46500000000000002</v>
      </c>
      <c r="H122" s="286">
        <v>0.20692500000000003</v>
      </c>
      <c r="I122" s="286">
        <v>6</v>
      </c>
      <c r="J122" s="286">
        <v>1.2415500000000002</v>
      </c>
      <c r="K122" s="195">
        <v>2026</v>
      </c>
      <c r="L122" s="197" t="s">
        <v>86</v>
      </c>
      <c r="M122" s="197">
        <v>8</v>
      </c>
      <c r="N122" s="197" t="s">
        <v>105</v>
      </c>
      <c r="O122" s="197">
        <v>29</v>
      </c>
      <c r="P122" s="197" t="s">
        <v>65</v>
      </c>
      <c r="Q122" s="197" t="s">
        <v>66</v>
      </c>
      <c r="R122" s="197">
        <v>9</v>
      </c>
      <c r="S122" s="197" t="s">
        <v>105</v>
      </c>
      <c r="T122" s="197">
        <v>7</v>
      </c>
      <c r="U122" s="205" t="s">
        <v>65</v>
      </c>
      <c r="V122" s="296">
        <v>10</v>
      </c>
      <c r="W122" s="170" t="s">
        <v>485</v>
      </c>
      <c r="X122" s="274" t="s">
        <v>601</v>
      </c>
      <c r="Y122" s="170"/>
    </row>
    <row r="123" spans="2:25" ht="39.950000000000003" customHeight="1">
      <c r="B123" s="134"/>
      <c r="C123" s="134"/>
      <c r="D123" s="170" t="s">
        <v>520</v>
      </c>
      <c r="E123" s="286">
        <v>1.8</v>
      </c>
      <c r="F123" s="286">
        <v>0.7</v>
      </c>
      <c r="G123" s="286">
        <v>0.5</v>
      </c>
      <c r="H123" s="286">
        <v>0.9</v>
      </c>
      <c r="I123" s="286">
        <v>1</v>
      </c>
      <c r="J123" s="286">
        <v>0.9</v>
      </c>
      <c r="K123" s="195">
        <v>2026</v>
      </c>
      <c r="L123" s="197" t="s">
        <v>86</v>
      </c>
      <c r="M123" s="197">
        <v>8</v>
      </c>
      <c r="N123" s="197" t="s">
        <v>105</v>
      </c>
      <c r="O123" s="197">
        <v>29</v>
      </c>
      <c r="P123" s="197" t="s">
        <v>65</v>
      </c>
      <c r="Q123" s="197" t="s">
        <v>66</v>
      </c>
      <c r="R123" s="197">
        <v>9</v>
      </c>
      <c r="S123" s="197" t="s">
        <v>105</v>
      </c>
      <c r="T123" s="197">
        <v>7</v>
      </c>
      <c r="U123" s="205" t="s">
        <v>65</v>
      </c>
      <c r="V123" s="296">
        <v>10</v>
      </c>
      <c r="W123" s="170" t="s">
        <v>573</v>
      </c>
      <c r="X123" s="274" t="s">
        <v>601</v>
      </c>
      <c r="Y123" s="170"/>
    </row>
    <row r="124" spans="2:25" ht="39.950000000000003" customHeight="1">
      <c r="B124" s="134"/>
      <c r="C124" s="134"/>
      <c r="D124" s="170" t="s">
        <v>518</v>
      </c>
      <c r="E124" s="286">
        <v>0.44500000000000001</v>
      </c>
      <c r="F124" s="286">
        <v>0.76500000000000001</v>
      </c>
      <c r="G124" s="286">
        <v>0.46500000000000002</v>
      </c>
      <c r="H124" s="286">
        <v>0.20692500000000003</v>
      </c>
      <c r="I124" s="286">
        <v>2</v>
      </c>
      <c r="J124" s="286">
        <v>0.41385000000000005</v>
      </c>
      <c r="K124" s="195">
        <v>2026</v>
      </c>
      <c r="L124" s="197" t="s">
        <v>86</v>
      </c>
      <c r="M124" s="197">
        <v>8</v>
      </c>
      <c r="N124" s="197" t="s">
        <v>105</v>
      </c>
      <c r="O124" s="197">
        <v>29</v>
      </c>
      <c r="P124" s="197" t="s">
        <v>65</v>
      </c>
      <c r="Q124" s="197" t="s">
        <v>66</v>
      </c>
      <c r="R124" s="197">
        <v>9</v>
      </c>
      <c r="S124" s="197" t="s">
        <v>105</v>
      </c>
      <c r="T124" s="197">
        <v>7</v>
      </c>
      <c r="U124" s="205" t="s">
        <v>65</v>
      </c>
      <c r="V124" s="296">
        <v>10</v>
      </c>
      <c r="W124" s="170" t="s">
        <v>573</v>
      </c>
      <c r="X124" s="274" t="s">
        <v>601</v>
      </c>
      <c r="Y124" s="170"/>
    </row>
    <row r="125" spans="2:25" ht="39.950000000000003" customHeight="1">
      <c r="B125" s="134"/>
      <c r="C125" s="134"/>
      <c r="D125" s="170" t="s">
        <v>438</v>
      </c>
      <c r="E125" s="286">
        <v>1.8</v>
      </c>
      <c r="F125" s="286">
        <v>3.03</v>
      </c>
      <c r="G125" s="286">
        <v>2.7</v>
      </c>
      <c r="H125" s="286">
        <v>4.8600000000000003</v>
      </c>
      <c r="I125" s="286">
        <v>1</v>
      </c>
      <c r="J125" s="286">
        <v>4.8600000000000003</v>
      </c>
      <c r="K125" s="195">
        <v>2026</v>
      </c>
      <c r="L125" s="197" t="s">
        <v>86</v>
      </c>
      <c r="M125" s="197">
        <v>8</v>
      </c>
      <c r="N125" s="197" t="s">
        <v>105</v>
      </c>
      <c r="O125" s="197">
        <v>29</v>
      </c>
      <c r="P125" s="197" t="s">
        <v>65</v>
      </c>
      <c r="Q125" s="197" t="s">
        <v>66</v>
      </c>
      <c r="R125" s="197">
        <v>9</v>
      </c>
      <c r="S125" s="197" t="s">
        <v>105</v>
      </c>
      <c r="T125" s="197">
        <v>7</v>
      </c>
      <c r="U125" s="205" t="s">
        <v>65</v>
      </c>
      <c r="V125" s="296">
        <v>10</v>
      </c>
      <c r="W125" s="170" t="s">
        <v>494</v>
      </c>
      <c r="X125" s="274" t="s">
        <v>601</v>
      </c>
      <c r="Y125" s="170"/>
    </row>
    <row r="126" spans="2:25" ht="39.950000000000003" customHeight="1">
      <c r="B126" s="134"/>
      <c r="C126" s="134"/>
      <c r="D126" s="170" t="s">
        <v>520</v>
      </c>
      <c r="E126" s="286">
        <v>1.8</v>
      </c>
      <c r="F126" s="286">
        <v>0.7</v>
      </c>
      <c r="G126" s="286">
        <v>0.5</v>
      </c>
      <c r="H126" s="286">
        <v>0.9</v>
      </c>
      <c r="I126" s="286">
        <v>1</v>
      </c>
      <c r="J126" s="286">
        <v>0.9</v>
      </c>
      <c r="K126" s="195">
        <v>2026</v>
      </c>
      <c r="L126" s="197" t="s">
        <v>86</v>
      </c>
      <c r="M126" s="197">
        <v>8</v>
      </c>
      <c r="N126" s="197" t="s">
        <v>105</v>
      </c>
      <c r="O126" s="197">
        <v>29</v>
      </c>
      <c r="P126" s="197" t="s">
        <v>65</v>
      </c>
      <c r="Q126" s="197" t="s">
        <v>66</v>
      </c>
      <c r="R126" s="197">
        <v>9</v>
      </c>
      <c r="S126" s="197" t="s">
        <v>105</v>
      </c>
      <c r="T126" s="197">
        <v>7</v>
      </c>
      <c r="U126" s="205" t="s">
        <v>65</v>
      </c>
      <c r="V126" s="296">
        <v>10</v>
      </c>
      <c r="W126" s="170" t="s">
        <v>494</v>
      </c>
      <c r="X126" s="274" t="s">
        <v>601</v>
      </c>
      <c r="Y126" s="170"/>
    </row>
    <row r="127" spans="2:25" ht="39.950000000000003" customHeight="1">
      <c r="B127" s="134"/>
      <c r="C127" s="134"/>
      <c r="D127" s="170" t="s">
        <v>518</v>
      </c>
      <c r="E127" s="286">
        <v>0.44500000000000001</v>
      </c>
      <c r="F127" s="286">
        <v>0.76500000000000001</v>
      </c>
      <c r="G127" s="286">
        <v>0.46500000000000002</v>
      </c>
      <c r="H127" s="286">
        <v>0.20692500000000003</v>
      </c>
      <c r="I127" s="286">
        <v>6</v>
      </c>
      <c r="J127" s="286">
        <v>1.2415500000000002</v>
      </c>
      <c r="K127" s="195">
        <v>2026</v>
      </c>
      <c r="L127" s="197" t="s">
        <v>86</v>
      </c>
      <c r="M127" s="197">
        <v>8</v>
      </c>
      <c r="N127" s="197" t="s">
        <v>105</v>
      </c>
      <c r="O127" s="197">
        <v>29</v>
      </c>
      <c r="P127" s="197" t="s">
        <v>65</v>
      </c>
      <c r="Q127" s="197" t="s">
        <v>66</v>
      </c>
      <c r="R127" s="197">
        <v>9</v>
      </c>
      <c r="S127" s="197" t="s">
        <v>105</v>
      </c>
      <c r="T127" s="197">
        <v>7</v>
      </c>
      <c r="U127" s="205" t="s">
        <v>65</v>
      </c>
      <c r="V127" s="296">
        <v>10</v>
      </c>
      <c r="W127" s="170" t="s">
        <v>494</v>
      </c>
      <c r="X127" s="274" t="s">
        <v>601</v>
      </c>
      <c r="Y127" s="170"/>
    </row>
    <row r="128" spans="2:25" ht="39.950000000000003" customHeight="1">
      <c r="B128" s="134"/>
      <c r="C128" s="134"/>
      <c r="D128" s="170" t="s">
        <v>438</v>
      </c>
      <c r="E128" s="286">
        <v>1.8</v>
      </c>
      <c r="F128" s="286">
        <v>3.03</v>
      </c>
      <c r="G128" s="286">
        <v>2.7</v>
      </c>
      <c r="H128" s="286">
        <v>4.8600000000000003</v>
      </c>
      <c r="I128" s="286">
        <v>1</v>
      </c>
      <c r="J128" s="286">
        <v>4.8600000000000003</v>
      </c>
      <c r="K128" s="195">
        <v>2026</v>
      </c>
      <c r="L128" s="197" t="s">
        <v>86</v>
      </c>
      <c r="M128" s="197">
        <v>8</v>
      </c>
      <c r="N128" s="197" t="s">
        <v>105</v>
      </c>
      <c r="O128" s="197">
        <v>29</v>
      </c>
      <c r="P128" s="197" t="s">
        <v>65</v>
      </c>
      <c r="Q128" s="197" t="s">
        <v>66</v>
      </c>
      <c r="R128" s="197">
        <v>9</v>
      </c>
      <c r="S128" s="197" t="s">
        <v>105</v>
      </c>
      <c r="T128" s="197">
        <v>7</v>
      </c>
      <c r="U128" s="205" t="s">
        <v>65</v>
      </c>
      <c r="V128" s="296">
        <v>10</v>
      </c>
      <c r="W128" s="170" t="s">
        <v>218</v>
      </c>
      <c r="X128" s="274" t="s">
        <v>601</v>
      </c>
      <c r="Y128" s="170"/>
    </row>
    <row r="129" spans="2:25" ht="39.950000000000003" customHeight="1">
      <c r="B129" s="134"/>
      <c r="C129" s="134"/>
      <c r="D129" s="170" t="s">
        <v>520</v>
      </c>
      <c r="E129" s="286">
        <v>1.8</v>
      </c>
      <c r="F129" s="286">
        <v>0.7</v>
      </c>
      <c r="G129" s="286">
        <v>0.5</v>
      </c>
      <c r="H129" s="286">
        <v>0.9</v>
      </c>
      <c r="I129" s="286">
        <v>1</v>
      </c>
      <c r="J129" s="286">
        <v>0.9</v>
      </c>
      <c r="K129" s="195">
        <v>2026</v>
      </c>
      <c r="L129" s="197" t="s">
        <v>86</v>
      </c>
      <c r="M129" s="197">
        <v>8</v>
      </c>
      <c r="N129" s="197" t="s">
        <v>105</v>
      </c>
      <c r="O129" s="197">
        <v>29</v>
      </c>
      <c r="P129" s="197" t="s">
        <v>65</v>
      </c>
      <c r="Q129" s="197" t="s">
        <v>66</v>
      </c>
      <c r="R129" s="197">
        <v>9</v>
      </c>
      <c r="S129" s="197" t="s">
        <v>105</v>
      </c>
      <c r="T129" s="197">
        <v>7</v>
      </c>
      <c r="U129" s="205" t="s">
        <v>65</v>
      </c>
      <c r="V129" s="296">
        <v>10</v>
      </c>
      <c r="W129" s="170" t="s">
        <v>218</v>
      </c>
      <c r="X129" s="274" t="s">
        <v>601</v>
      </c>
      <c r="Y129" s="170"/>
    </row>
    <row r="130" spans="2:25" ht="39.950000000000003" customHeight="1">
      <c r="B130" s="134"/>
      <c r="C130" s="134"/>
      <c r="D130" s="170" t="s">
        <v>518</v>
      </c>
      <c r="E130" s="286">
        <v>0.44500000000000001</v>
      </c>
      <c r="F130" s="286">
        <v>0.76500000000000001</v>
      </c>
      <c r="G130" s="286">
        <v>0.46500000000000002</v>
      </c>
      <c r="H130" s="286">
        <v>0.20692500000000003</v>
      </c>
      <c r="I130" s="286">
        <v>6</v>
      </c>
      <c r="J130" s="286">
        <v>1.2415500000000002</v>
      </c>
      <c r="K130" s="195">
        <v>2026</v>
      </c>
      <c r="L130" s="197" t="s">
        <v>86</v>
      </c>
      <c r="M130" s="197">
        <v>8</v>
      </c>
      <c r="N130" s="197" t="s">
        <v>105</v>
      </c>
      <c r="O130" s="197">
        <v>29</v>
      </c>
      <c r="P130" s="197" t="s">
        <v>65</v>
      </c>
      <c r="Q130" s="197" t="s">
        <v>66</v>
      </c>
      <c r="R130" s="197">
        <v>9</v>
      </c>
      <c r="S130" s="197" t="s">
        <v>105</v>
      </c>
      <c r="T130" s="197">
        <v>7</v>
      </c>
      <c r="U130" s="205" t="s">
        <v>65</v>
      </c>
      <c r="V130" s="296">
        <v>10</v>
      </c>
      <c r="W130" s="170" t="s">
        <v>218</v>
      </c>
      <c r="X130" s="274" t="s">
        <v>601</v>
      </c>
      <c r="Y130" s="170"/>
    </row>
    <row r="131" spans="2:25" ht="39.950000000000003" customHeight="1">
      <c r="B131" s="134"/>
      <c r="C131" s="134"/>
      <c r="D131" s="170" t="s">
        <v>520</v>
      </c>
      <c r="E131" s="286">
        <v>1.8</v>
      </c>
      <c r="F131" s="286">
        <v>0.7</v>
      </c>
      <c r="G131" s="286">
        <v>0.5</v>
      </c>
      <c r="H131" s="286">
        <v>0.9</v>
      </c>
      <c r="I131" s="286">
        <v>1</v>
      </c>
      <c r="J131" s="286">
        <v>0.9</v>
      </c>
      <c r="K131" s="195">
        <v>2026</v>
      </c>
      <c r="L131" s="197" t="s">
        <v>86</v>
      </c>
      <c r="M131" s="197">
        <v>8</v>
      </c>
      <c r="N131" s="197" t="s">
        <v>105</v>
      </c>
      <c r="O131" s="197">
        <v>29</v>
      </c>
      <c r="P131" s="197" t="s">
        <v>65</v>
      </c>
      <c r="Q131" s="197" t="s">
        <v>66</v>
      </c>
      <c r="R131" s="197">
        <v>9</v>
      </c>
      <c r="S131" s="197" t="s">
        <v>105</v>
      </c>
      <c r="T131" s="197">
        <v>7</v>
      </c>
      <c r="U131" s="205" t="s">
        <v>65</v>
      </c>
      <c r="V131" s="296">
        <v>10</v>
      </c>
      <c r="W131" s="170" t="s">
        <v>422</v>
      </c>
      <c r="X131" s="274" t="s">
        <v>601</v>
      </c>
      <c r="Y131" s="170"/>
    </row>
    <row r="132" spans="2:25" ht="39.950000000000003" customHeight="1">
      <c r="B132" s="134"/>
      <c r="C132" s="134"/>
      <c r="D132" s="170" t="s">
        <v>518</v>
      </c>
      <c r="E132" s="286">
        <v>0.44500000000000001</v>
      </c>
      <c r="F132" s="286">
        <v>0.76500000000000001</v>
      </c>
      <c r="G132" s="286">
        <v>0.46500000000000002</v>
      </c>
      <c r="H132" s="286">
        <v>0.20692500000000003</v>
      </c>
      <c r="I132" s="286">
        <v>2</v>
      </c>
      <c r="J132" s="286">
        <v>0.41385000000000005</v>
      </c>
      <c r="K132" s="195">
        <v>2026</v>
      </c>
      <c r="L132" s="197" t="s">
        <v>86</v>
      </c>
      <c r="M132" s="197">
        <v>8</v>
      </c>
      <c r="N132" s="197" t="s">
        <v>105</v>
      </c>
      <c r="O132" s="197">
        <v>29</v>
      </c>
      <c r="P132" s="197" t="s">
        <v>65</v>
      </c>
      <c r="Q132" s="197" t="s">
        <v>66</v>
      </c>
      <c r="R132" s="197">
        <v>9</v>
      </c>
      <c r="S132" s="197" t="s">
        <v>105</v>
      </c>
      <c r="T132" s="197">
        <v>7</v>
      </c>
      <c r="U132" s="205" t="s">
        <v>65</v>
      </c>
      <c r="V132" s="296">
        <v>10</v>
      </c>
      <c r="W132" s="170" t="s">
        <v>422</v>
      </c>
      <c r="X132" s="274" t="s">
        <v>601</v>
      </c>
      <c r="Y132" s="170"/>
    </row>
    <row r="133" spans="2:25" ht="39.950000000000003" customHeight="1">
      <c r="B133" s="134"/>
      <c r="C133" s="134"/>
      <c r="D133" s="170" t="s">
        <v>501</v>
      </c>
      <c r="E133" s="286">
        <v>2.02</v>
      </c>
      <c r="F133" s="286">
        <v>2.46</v>
      </c>
      <c r="G133" s="286">
        <v>2.4</v>
      </c>
      <c r="H133" s="286">
        <v>4.8479999999999999</v>
      </c>
      <c r="I133" s="286">
        <v>4</v>
      </c>
      <c r="J133" s="286">
        <v>19.391999999999999</v>
      </c>
      <c r="K133" s="195">
        <v>2026</v>
      </c>
      <c r="L133" s="197" t="s">
        <v>86</v>
      </c>
      <c r="M133" s="197">
        <v>8</v>
      </c>
      <c r="N133" s="197" t="s">
        <v>105</v>
      </c>
      <c r="O133" s="197">
        <v>29</v>
      </c>
      <c r="P133" s="197" t="s">
        <v>65</v>
      </c>
      <c r="Q133" s="197" t="s">
        <v>66</v>
      </c>
      <c r="R133" s="197">
        <v>9</v>
      </c>
      <c r="S133" s="197" t="s">
        <v>105</v>
      </c>
      <c r="T133" s="197">
        <v>7</v>
      </c>
      <c r="U133" s="205" t="s">
        <v>65</v>
      </c>
      <c r="V133" s="296">
        <v>10</v>
      </c>
      <c r="W133" s="170" t="s">
        <v>325</v>
      </c>
      <c r="X133" s="274" t="s">
        <v>601</v>
      </c>
      <c r="Y133" s="170"/>
    </row>
    <row r="134" spans="2:25" ht="39.950000000000003" customHeight="1">
      <c r="B134" s="134"/>
      <c r="C134" s="134"/>
      <c r="D134" s="170" t="s">
        <v>517</v>
      </c>
      <c r="E134" s="286">
        <v>0.44500000000000001</v>
      </c>
      <c r="F134" s="286">
        <v>0.76500000000000001</v>
      </c>
      <c r="G134" s="286">
        <v>0.46500000000000002</v>
      </c>
      <c r="H134" s="286">
        <v>0.20692500000000003</v>
      </c>
      <c r="I134" s="286">
        <v>4</v>
      </c>
      <c r="J134" s="286">
        <v>0.8277000000000001</v>
      </c>
      <c r="K134" s="195">
        <v>2026</v>
      </c>
      <c r="L134" s="197" t="s">
        <v>86</v>
      </c>
      <c r="M134" s="197">
        <v>8</v>
      </c>
      <c r="N134" s="197" t="s">
        <v>105</v>
      </c>
      <c r="O134" s="197">
        <v>29</v>
      </c>
      <c r="P134" s="197" t="s">
        <v>65</v>
      </c>
      <c r="Q134" s="197" t="s">
        <v>66</v>
      </c>
      <c r="R134" s="197">
        <v>9</v>
      </c>
      <c r="S134" s="197" t="s">
        <v>105</v>
      </c>
      <c r="T134" s="197">
        <v>7</v>
      </c>
      <c r="U134" s="205" t="s">
        <v>65</v>
      </c>
      <c r="V134" s="296">
        <v>10</v>
      </c>
      <c r="W134" s="170" t="s">
        <v>325</v>
      </c>
      <c r="X134" s="274" t="s">
        <v>601</v>
      </c>
      <c r="Y134" s="170"/>
    </row>
    <row r="135" spans="2:25" ht="39.950000000000003" customHeight="1">
      <c r="B135" s="134"/>
      <c r="C135" s="134"/>
      <c r="D135" s="170" t="s">
        <v>515</v>
      </c>
      <c r="E135" s="286">
        <v>3</v>
      </c>
      <c r="F135" s="286">
        <v>3.03</v>
      </c>
      <c r="G135" s="286">
        <v>3</v>
      </c>
      <c r="H135" s="286">
        <v>9</v>
      </c>
      <c r="I135" s="286">
        <v>3</v>
      </c>
      <c r="J135" s="286">
        <f>H135*I135</f>
        <v>27</v>
      </c>
      <c r="K135" s="195">
        <v>2026</v>
      </c>
      <c r="L135" s="197" t="s">
        <v>86</v>
      </c>
      <c r="M135" s="197">
        <v>8</v>
      </c>
      <c r="N135" s="197" t="s">
        <v>105</v>
      </c>
      <c r="O135" s="197">
        <v>29</v>
      </c>
      <c r="P135" s="197" t="s">
        <v>65</v>
      </c>
      <c r="Q135" s="197" t="s">
        <v>66</v>
      </c>
      <c r="R135" s="197">
        <v>9</v>
      </c>
      <c r="S135" s="197" t="s">
        <v>105</v>
      </c>
      <c r="T135" s="197">
        <v>7</v>
      </c>
      <c r="U135" s="205" t="s">
        <v>65</v>
      </c>
      <c r="V135" s="296">
        <v>10</v>
      </c>
      <c r="W135" s="170" t="s">
        <v>572</v>
      </c>
      <c r="X135" s="274" t="s">
        <v>601</v>
      </c>
      <c r="Y135" s="170"/>
    </row>
    <row r="136" spans="2:25" ht="39.950000000000003" customHeight="1">
      <c r="B136" s="134"/>
      <c r="C136" s="134"/>
      <c r="D136" s="170" t="s">
        <v>438</v>
      </c>
      <c r="E136" s="286">
        <v>1.8</v>
      </c>
      <c r="F136" s="286">
        <v>3.03</v>
      </c>
      <c r="G136" s="286">
        <v>2.7</v>
      </c>
      <c r="H136" s="286">
        <v>4.8600000000000003</v>
      </c>
      <c r="I136" s="286">
        <v>1</v>
      </c>
      <c r="J136" s="286">
        <v>4.8600000000000003</v>
      </c>
      <c r="K136" s="195">
        <v>2026</v>
      </c>
      <c r="L136" s="197" t="s">
        <v>86</v>
      </c>
      <c r="M136" s="197">
        <v>8</v>
      </c>
      <c r="N136" s="197" t="s">
        <v>105</v>
      </c>
      <c r="O136" s="197">
        <v>29</v>
      </c>
      <c r="P136" s="197" t="s">
        <v>65</v>
      </c>
      <c r="Q136" s="197" t="s">
        <v>66</v>
      </c>
      <c r="R136" s="197">
        <v>9</v>
      </c>
      <c r="S136" s="197" t="s">
        <v>105</v>
      </c>
      <c r="T136" s="197">
        <v>7</v>
      </c>
      <c r="U136" s="205" t="s">
        <v>65</v>
      </c>
      <c r="V136" s="296">
        <v>10</v>
      </c>
      <c r="W136" s="170" t="s">
        <v>351</v>
      </c>
      <c r="X136" s="274" t="s">
        <v>601</v>
      </c>
      <c r="Y136" s="170"/>
    </row>
    <row r="137" spans="2:25" ht="39.950000000000003" customHeight="1">
      <c r="B137" s="134"/>
      <c r="C137" s="134"/>
      <c r="D137" s="170" t="s">
        <v>513</v>
      </c>
      <c r="E137" s="286">
        <v>1.44</v>
      </c>
      <c r="F137" s="286"/>
      <c r="G137" s="286">
        <v>0.8</v>
      </c>
      <c r="H137" s="286">
        <v>1.1519999999999999</v>
      </c>
      <c r="I137" s="286">
        <v>1</v>
      </c>
      <c r="J137" s="286">
        <v>1.1519999999999999</v>
      </c>
      <c r="K137" s="195">
        <v>2026</v>
      </c>
      <c r="L137" s="197" t="s">
        <v>86</v>
      </c>
      <c r="M137" s="197">
        <v>8</v>
      </c>
      <c r="N137" s="197" t="s">
        <v>105</v>
      </c>
      <c r="O137" s="197">
        <v>29</v>
      </c>
      <c r="P137" s="197" t="s">
        <v>65</v>
      </c>
      <c r="Q137" s="197" t="s">
        <v>66</v>
      </c>
      <c r="R137" s="197">
        <v>9</v>
      </c>
      <c r="S137" s="197" t="s">
        <v>105</v>
      </c>
      <c r="T137" s="197">
        <v>7</v>
      </c>
      <c r="U137" s="205" t="s">
        <v>65</v>
      </c>
      <c r="V137" s="296">
        <v>10</v>
      </c>
      <c r="W137" s="170" t="s">
        <v>351</v>
      </c>
      <c r="X137" s="274" t="s">
        <v>601</v>
      </c>
      <c r="Y137" s="170"/>
    </row>
    <row r="138" spans="2:25" ht="39.950000000000003" customHeight="1">
      <c r="B138" s="134"/>
      <c r="C138" s="134"/>
      <c r="D138" s="170" t="s">
        <v>512</v>
      </c>
      <c r="E138" s="286">
        <v>1</v>
      </c>
      <c r="F138" s="286">
        <v>1.657</v>
      </c>
      <c r="G138" s="286">
        <v>0.71</v>
      </c>
      <c r="H138" s="286">
        <v>0.71</v>
      </c>
      <c r="I138" s="286">
        <v>1</v>
      </c>
      <c r="J138" s="286">
        <v>0.71</v>
      </c>
      <c r="K138" s="195">
        <v>2026</v>
      </c>
      <c r="L138" s="197" t="s">
        <v>86</v>
      </c>
      <c r="M138" s="197">
        <v>8</v>
      </c>
      <c r="N138" s="197" t="s">
        <v>105</v>
      </c>
      <c r="O138" s="197">
        <v>29</v>
      </c>
      <c r="P138" s="197" t="s">
        <v>65</v>
      </c>
      <c r="Q138" s="197" t="s">
        <v>66</v>
      </c>
      <c r="R138" s="197">
        <v>9</v>
      </c>
      <c r="S138" s="197" t="s">
        <v>105</v>
      </c>
      <c r="T138" s="197">
        <v>7</v>
      </c>
      <c r="U138" s="205" t="s">
        <v>65</v>
      </c>
      <c r="V138" s="296">
        <v>10</v>
      </c>
      <c r="W138" s="170" t="s">
        <v>351</v>
      </c>
      <c r="X138" s="274" t="s">
        <v>601</v>
      </c>
      <c r="Y138" s="170"/>
    </row>
    <row r="139" spans="2:25" ht="39.950000000000003" customHeight="1">
      <c r="B139" s="134"/>
      <c r="C139" s="134"/>
      <c r="D139" s="170" t="s">
        <v>171</v>
      </c>
      <c r="E139" s="286">
        <v>1.8</v>
      </c>
      <c r="F139" s="286">
        <v>1.1000000000000001</v>
      </c>
      <c r="G139" s="286">
        <v>0.45</v>
      </c>
      <c r="H139" s="286">
        <v>0.81</v>
      </c>
      <c r="I139" s="286">
        <v>77</v>
      </c>
      <c r="J139" s="286">
        <v>62.37</v>
      </c>
      <c r="K139" s="195">
        <v>2026</v>
      </c>
      <c r="L139" s="197" t="s">
        <v>86</v>
      </c>
      <c r="M139" s="197">
        <v>8</v>
      </c>
      <c r="N139" s="197" t="s">
        <v>105</v>
      </c>
      <c r="O139" s="197">
        <v>29</v>
      </c>
      <c r="P139" s="197" t="s">
        <v>65</v>
      </c>
      <c r="Q139" s="197" t="s">
        <v>66</v>
      </c>
      <c r="R139" s="197">
        <v>9</v>
      </c>
      <c r="S139" s="197" t="s">
        <v>105</v>
      </c>
      <c r="T139" s="197">
        <v>7</v>
      </c>
      <c r="U139" s="205" t="s">
        <v>65</v>
      </c>
      <c r="V139" s="296">
        <v>10</v>
      </c>
      <c r="W139" s="170" t="s">
        <v>418</v>
      </c>
      <c r="X139" s="274" t="s">
        <v>601</v>
      </c>
      <c r="Y139" s="170"/>
    </row>
    <row r="140" spans="2:25" ht="39.950000000000003" customHeight="1">
      <c r="B140" s="134"/>
      <c r="C140" s="134"/>
      <c r="D140" s="170" t="s">
        <v>510</v>
      </c>
      <c r="E140" s="286">
        <v>1.2</v>
      </c>
      <c r="F140" s="286">
        <v>1.02</v>
      </c>
      <c r="G140" s="286">
        <v>1.2</v>
      </c>
      <c r="H140" s="286">
        <v>1.44</v>
      </c>
      <c r="I140" s="286">
        <v>3</v>
      </c>
      <c r="J140" s="286">
        <v>4.32</v>
      </c>
      <c r="K140" s="195">
        <v>2026</v>
      </c>
      <c r="L140" s="197" t="s">
        <v>86</v>
      </c>
      <c r="M140" s="197">
        <v>8</v>
      </c>
      <c r="N140" s="197" t="s">
        <v>105</v>
      </c>
      <c r="O140" s="197">
        <v>29</v>
      </c>
      <c r="P140" s="197" t="s">
        <v>65</v>
      </c>
      <c r="Q140" s="197" t="s">
        <v>66</v>
      </c>
      <c r="R140" s="197">
        <v>9</v>
      </c>
      <c r="S140" s="197" t="s">
        <v>105</v>
      </c>
      <c r="T140" s="197">
        <v>7</v>
      </c>
      <c r="U140" s="205" t="s">
        <v>65</v>
      </c>
      <c r="V140" s="296">
        <v>10</v>
      </c>
      <c r="W140" s="170" t="s">
        <v>418</v>
      </c>
      <c r="X140" s="274" t="s">
        <v>601</v>
      </c>
      <c r="Y140" s="170"/>
    </row>
    <row r="141" spans="2:25" ht="39.950000000000003" customHeight="1">
      <c r="B141" s="266"/>
      <c r="C141" s="266"/>
      <c r="D141" s="170" t="s">
        <v>159</v>
      </c>
      <c r="E141" s="286">
        <v>0.9</v>
      </c>
      <c r="F141" s="286">
        <v>1.8</v>
      </c>
      <c r="G141" s="286">
        <v>0.3</v>
      </c>
      <c r="H141" s="286">
        <v>0.27</v>
      </c>
      <c r="I141" s="286">
        <v>1</v>
      </c>
      <c r="J141" s="286">
        <v>0.27</v>
      </c>
      <c r="K141" s="195">
        <v>2026</v>
      </c>
      <c r="L141" s="197" t="s">
        <v>86</v>
      </c>
      <c r="M141" s="197">
        <v>8</v>
      </c>
      <c r="N141" s="197" t="s">
        <v>105</v>
      </c>
      <c r="O141" s="197">
        <v>29</v>
      </c>
      <c r="P141" s="197" t="s">
        <v>65</v>
      </c>
      <c r="Q141" s="197" t="s">
        <v>66</v>
      </c>
      <c r="R141" s="197">
        <v>9</v>
      </c>
      <c r="S141" s="197" t="s">
        <v>105</v>
      </c>
      <c r="T141" s="197">
        <v>7</v>
      </c>
      <c r="U141" s="205" t="s">
        <v>65</v>
      </c>
      <c r="V141" s="296">
        <v>10</v>
      </c>
      <c r="W141" s="170" t="s">
        <v>567</v>
      </c>
      <c r="X141" s="274" t="s">
        <v>601</v>
      </c>
      <c r="Y141" s="170" t="s">
        <v>32</v>
      </c>
    </row>
    <row r="142" spans="2:25" ht="39.950000000000003" customHeight="1">
      <c r="B142" s="265">
        <v>1</v>
      </c>
      <c r="C142" s="265" t="s">
        <v>445</v>
      </c>
      <c r="D142" s="170" t="s">
        <v>274</v>
      </c>
      <c r="E142" s="286">
        <v>8</v>
      </c>
      <c r="F142" s="286">
        <v>0.9</v>
      </c>
      <c r="G142" s="286">
        <v>0.1</v>
      </c>
      <c r="H142" s="286">
        <v>0.8</v>
      </c>
      <c r="I142" s="286">
        <v>1</v>
      </c>
      <c r="J142" s="286">
        <v>0.8</v>
      </c>
      <c r="K142" s="195">
        <v>2026</v>
      </c>
      <c r="L142" s="197" t="s">
        <v>86</v>
      </c>
      <c r="M142" s="197">
        <v>8</v>
      </c>
      <c r="N142" s="197" t="s">
        <v>105</v>
      </c>
      <c r="O142" s="197">
        <v>29</v>
      </c>
      <c r="P142" s="197" t="s">
        <v>65</v>
      </c>
      <c r="Q142" s="197" t="s">
        <v>66</v>
      </c>
      <c r="R142" s="197">
        <v>9</v>
      </c>
      <c r="S142" s="197" t="s">
        <v>105</v>
      </c>
      <c r="T142" s="197">
        <v>7</v>
      </c>
      <c r="U142" s="205" t="s">
        <v>65</v>
      </c>
      <c r="V142" s="296">
        <v>10</v>
      </c>
      <c r="W142" s="170" t="s">
        <v>403</v>
      </c>
      <c r="X142" s="274" t="s">
        <v>601</v>
      </c>
      <c r="Y142" s="170" t="s">
        <v>562</v>
      </c>
    </row>
    <row r="143" spans="2:25" ht="39.950000000000003" customHeight="1">
      <c r="B143" s="134"/>
      <c r="C143" s="134"/>
      <c r="D143" s="170" t="s">
        <v>481</v>
      </c>
      <c r="E143" s="286">
        <v>0.9</v>
      </c>
      <c r="F143" s="286">
        <v>0.6</v>
      </c>
      <c r="G143" s="286">
        <v>0.1</v>
      </c>
      <c r="H143" s="286">
        <v>9.0000000000000011e-002</v>
      </c>
      <c r="I143" s="286">
        <v>5</v>
      </c>
      <c r="J143" s="286">
        <v>0.45000000000000007</v>
      </c>
      <c r="K143" s="195">
        <v>2026</v>
      </c>
      <c r="L143" s="197" t="s">
        <v>86</v>
      </c>
      <c r="M143" s="197">
        <v>8</v>
      </c>
      <c r="N143" s="197" t="s">
        <v>105</v>
      </c>
      <c r="O143" s="197">
        <v>29</v>
      </c>
      <c r="P143" s="197" t="s">
        <v>65</v>
      </c>
      <c r="Q143" s="197" t="s">
        <v>66</v>
      </c>
      <c r="R143" s="197">
        <v>9</v>
      </c>
      <c r="S143" s="197" t="s">
        <v>105</v>
      </c>
      <c r="T143" s="197">
        <v>7</v>
      </c>
      <c r="U143" s="205" t="s">
        <v>65</v>
      </c>
      <c r="V143" s="296">
        <v>10</v>
      </c>
      <c r="W143" s="170" t="s">
        <v>403</v>
      </c>
      <c r="X143" s="274" t="s">
        <v>601</v>
      </c>
      <c r="Y143" s="170" t="s">
        <v>562</v>
      </c>
    </row>
    <row r="144" spans="2:25" ht="39.950000000000003" customHeight="1">
      <c r="B144" s="134"/>
      <c r="C144" s="134"/>
      <c r="D144" s="170" t="s">
        <v>505</v>
      </c>
      <c r="E144" s="286">
        <v>2.7</v>
      </c>
      <c r="F144" s="286">
        <v>1.8</v>
      </c>
      <c r="G144" s="286">
        <v>0.5</v>
      </c>
      <c r="H144" s="286">
        <v>1.35</v>
      </c>
      <c r="I144" s="286">
        <v>2</v>
      </c>
      <c r="J144" s="286">
        <v>2.7</v>
      </c>
      <c r="K144" s="195">
        <v>2026</v>
      </c>
      <c r="L144" s="197" t="s">
        <v>86</v>
      </c>
      <c r="M144" s="197">
        <v>8</v>
      </c>
      <c r="N144" s="197" t="s">
        <v>105</v>
      </c>
      <c r="O144" s="197">
        <v>29</v>
      </c>
      <c r="P144" s="197" t="s">
        <v>65</v>
      </c>
      <c r="Q144" s="197" t="s">
        <v>66</v>
      </c>
      <c r="R144" s="197">
        <v>9</v>
      </c>
      <c r="S144" s="197" t="s">
        <v>105</v>
      </c>
      <c r="T144" s="197">
        <v>7</v>
      </c>
      <c r="U144" s="205" t="s">
        <v>65</v>
      </c>
      <c r="V144" s="296">
        <v>10</v>
      </c>
      <c r="W144" s="170" t="s">
        <v>403</v>
      </c>
      <c r="X144" s="274" t="s">
        <v>601</v>
      </c>
      <c r="Y144" s="170" t="s">
        <v>583</v>
      </c>
    </row>
    <row r="145" spans="2:25" ht="39.950000000000003" customHeight="1">
      <c r="B145" s="134"/>
      <c r="C145" s="134"/>
      <c r="D145" s="170" t="s">
        <v>408</v>
      </c>
      <c r="E145" s="286">
        <v>0.45</v>
      </c>
      <c r="F145" s="286">
        <v>1.5</v>
      </c>
      <c r="G145" s="286">
        <v>0.3</v>
      </c>
      <c r="H145" s="286">
        <v>0.13500000000000001</v>
      </c>
      <c r="I145" s="286">
        <v>1</v>
      </c>
      <c r="J145" s="286">
        <v>0.13500000000000001</v>
      </c>
      <c r="K145" s="195">
        <v>2026</v>
      </c>
      <c r="L145" s="197" t="s">
        <v>86</v>
      </c>
      <c r="M145" s="197">
        <v>8</v>
      </c>
      <c r="N145" s="197" t="s">
        <v>105</v>
      </c>
      <c r="O145" s="197">
        <v>29</v>
      </c>
      <c r="P145" s="197" t="s">
        <v>65</v>
      </c>
      <c r="Q145" s="197" t="s">
        <v>66</v>
      </c>
      <c r="R145" s="197">
        <v>9</v>
      </c>
      <c r="S145" s="197" t="s">
        <v>105</v>
      </c>
      <c r="T145" s="197">
        <v>7</v>
      </c>
      <c r="U145" s="205" t="s">
        <v>65</v>
      </c>
      <c r="V145" s="296">
        <v>10</v>
      </c>
      <c r="W145" s="170" t="s">
        <v>564</v>
      </c>
      <c r="X145" s="274" t="s">
        <v>601</v>
      </c>
      <c r="Y145" s="170" t="s">
        <v>106</v>
      </c>
    </row>
    <row r="146" spans="2:25" ht="39.950000000000003" customHeight="1">
      <c r="B146" s="134"/>
      <c r="C146" s="134"/>
      <c r="D146" s="170" t="s">
        <v>503</v>
      </c>
      <c r="E146" s="286">
        <v>0.6</v>
      </c>
      <c r="F146" s="286">
        <v>1.1200000000000001</v>
      </c>
      <c r="G146" s="286">
        <v>1.e-002</v>
      </c>
      <c r="H146" s="286">
        <v>6.0000000000000001e-003</v>
      </c>
      <c r="I146" s="286">
        <v>7</v>
      </c>
      <c r="J146" s="294">
        <f>I146*H146</f>
        <v>4.2000000000000003e-002</v>
      </c>
      <c r="K146" s="195">
        <v>2026</v>
      </c>
      <c r="L146" s="197" t="s">
        <v>86</v>
      </c>
      <c r="M146" s="197">
        <v>8</v>
      </c>
      <c r="N146" s="197" t="s">
        <v>105</v>
      </c>
      <c r="O146" s="197">
        <v>29</v>
      </c>
      <c r="P146" s="197" t="s">
        <v>65</v>
      </c>
      <c r="Q146" s="197" t="s">
        <v>66</v>
      </c>
      <c r="R146" s="197">
        <v>9</v>
      </c>
      <c r="S146" s="197" t="s">
        <v>105</v>
      </c>
      <c r="T146" s="197">
        <v>7</v>
      </c>
      <c r="U146" s="205" t="s">
        <v>65</v>
      </c>
      <c r="V146" s="296">
        <v>10</v>
      </c>
      <c r="W146" s="170" t="s">
        <v>415</v>
      </c>
      <c r="X146" s="274" t="s">
        <v>601</v>
      </c>
      <c r="Y146" s="170"/>
    </row>
    <row r="147" spans="2:25" ht="39.950000000000003" customHeight="1">
      <c r="B147" s="134"/>
      <c r="C147" s="134"/>
      <c r="D147" s="170" t="s">
        <v>142</v>
      </c>
      <c r="E147" s="286">
        <v>0.6</v>
      </c>
      <c r="F147" s="286">
        <v>1.1200000000000001</v>
      </c>
      <c r="G147" s="286">
        <v>1.e-002</v>
      </c>
      <c r="H147" s="286">
        <v>6.0000000000000001e-003</v>
      </c>
      <c r="I147" s="286">
        <v>7</v>
      </c>
      <c r="J147" s="294">
        <f>I147*H147</f>
        <v>4.2000000000000003e-002</v>
      </c>
      <c r="K147" s="195">
        <v>2026</v>
      </c>
      <c r="L147" s="197" t="s">
        <v>86</v>
      </c>
      <c r="M147" s="197">
        <v>8</v>
      </c>
      <c r="N147" s="197" t="s">
        <v>105</v>
      </c>
      <c r="O147" s="197">
        <v>29</v>
      </c>
      <c r="P147" s="197" t="s">
        <v>65</v>
      </c>
      <c r="Q147" s="197" t="s">
        <v>66</v>
      </c>
      <c r="R147" s="197">
        <v>9</v>
      </c>
      <c r="S147" s="197" t="s">
        <v>105</v>
      </c>
      <c r="T147" s="197">
        <v>7</v>
      </c>
      <c r="U147" s="205" t="s">
        <v>65</v>
      </c>
      <c r="V147" s="296">
        <v>10</v>
      </c>
      <c r="W147" s="170" t="s">
        <v>560</v>
      </c>
      <c r="X147" s="274" t="s">
        <v>601</v>
      </c>
      <c r="Y147" s="170"/>
    </row>
    <row r="148" spans="2:25" ht="39.950000000000003" customHeight="1">
      <c r="B148" s="134"/>
      <c r="C148" s="134"/>
      <c r="D148" s="170" t="s">
        <v>500</v>
      </c>
      <c r="E148" s="286">
        <v>1.8</v>
      </c>
      <c r="F148" s="286">
        <v>2.5499999999999998</v>
      </c>
      <c r="G148" s="286">
        <v>0.14000000000000001</v>
      </c>
      <c r="H148" s="286">
        <v>0.25200000000000006</v>
      </c>
      <c r="I148" s="286">
        <v>2</v>
      </c>
      <c r="J148" s="286">
        <v>0.504</v>
      </c>
      <c r="K148" s="195">
        <v>2026</v>
      </c>
      <c r="L148" s="197" t="s">
        <v>86</v>
      </c>
      <c r="M148" s="197">
        <v>8</v>
      </c>
      <c r="N148" s="197" t="s">
        <v>105</v>
      </c>
      <c r="O148" s="197">
        <v>29</v>
      </c>
      <c r="P148" s="197" t="s">
        <v>65</v>
      </c>
      <c r="Q148" s="197" t="s">
        <v>66</v>
      </c>
      <c r="R148" s="197">
        <v>9</v>
      </c>
      <c r="S148" s="197" t="s">
        <v>105</v>
      </c>
      <c r="T148" s="197">
        <v>7</v>
      </c>
      <c r="U148" s="205" t="s">
        <v>65</v>
      </c>
      <c r="V148" s="296">
        <v>10</v>
      </c>
      <c r="W148" s="170" t="s">
        <v>559</v>
      </c>
      <c r="X148" s="274" t="s">
        <v>601</v>
      </c>
      <c r="Y148" s="170"/>
    </row>
    <row r="149" spans="2:25" ht="39.950000000000003" customHeight="1">
      <c r="B149" s="134"/>
      <c r="C149" s="134"/>
      <c r="D149" s="170" t="s">
        <v>499</v>
      </c>
      <c r="E149" s="286">
        <v>1.8</v>
      </c>
      <c r="F149" s="286">
        <v>2.5499999999999998</v>
      </c>
      <c r="G149" s="286">
        <v>0.14000000000000001</v>
      </c>
      <c r="H149" s="286">
        <v>0.25200000000000006</v>
      </c>
      <c r="I149" s="286">
        <v>1</v>
      </c>
      <c r="J149" s="286">
        <v>0.252</v>
      </c>
      <c r="K149" s="195">
        <v>2026</v>
      </c>
      <c r="L149" s="197" t="s">
        <v>86</v>
      </c>
      <c r="M149" s="197">
        <v>8</v>
      </c>
      <c r="N149" s="197" t="s">
        <v>105</v>
      </c>
      <c r="O149" s="197">
        <v>29</v>
      </c>
      <c r="P149" s="197" t="s">
        <v>65</v>
      </c>
      <c r="Q149" s="197" t="s">
        <v>66</v>
      </c>
      <c r="R149" s="197">
        <v>9</v>
      </c>
      <c r="S149" s="197" t="s">
        <v>105</v>
      </c>
      <c r="T149" s="197">
        <v>7</v>
      </c>
      <c r="U149" s="205" t="s">
        <v>65</v>
      </c>
      <c r="V149" s="296">
        <v>10</v>
      </c>
      <c r="W149" s="170" t="s">
        <v>335</v>
      </c>
      <c r="X149" s="274" t="s">
        <v>601</v>
      </c>
      <c r="Y149" s="170"/>
    </row>
    <row r="150" spans="2:25" ht="39.950000000000003" customHeight="1">
      <c r="B150" s="134"/>
      <c r="C150" s="134"/>
      <c r="D150" s="275" t="s">
        <v>780</v>
      </c>
      <c r="E150" s="286">
        <v>1.8</v>
      </c>
      <c r="F150" s="286">
        <v>2.5499999999999998</v>
      </c>
      <c r="G150" s="286">
        <v>0.14000000000000001</v>
      </c>
      <c r="H150" s="286">
        <v>0.25200000000000006</v>
      </c>
      <c r="I150" s="294">
        <v>2</v>
      </c>
      <c r="J150" s="294">
        <f>I150*H150</f>
        <v>0.50400000000000011</v>
      </c>
      <c r="K150" s="195">
        <v>2026</v>
      </c>
      <c r="L150" s="197" t="s">
        <v>86</v>
      </c>
      <c r="M150" s="197">
        <v>8</v>
      </c>
      <c r="N150" s="197" t="s">
        <v>105</v>
      </c>
      <c r="O150" s="197">
        <v>29</v>
      </c>
      <c r="P150" s="197" t="s">
        <v>65</v>
      </c>
      <c r="Q150" s="197" t="s">
        <v>66</v>
      </c>
      <c r="R150" s="197">
        <v>9</v>
      </c>
      <c r="S150" s="197" t="s">
        <v>105</v>
      </c>
      <c r="T150" s="197">
        <v>7</v>
      </c>
      <c r="U150" s="205" t="s">
        <v>65</v>
      </c>
      <c r="V150" s="296">
        <v>10</v>
      </c>
      <c r="W150" s="170" t="s">
        <v>444</v>
      </c>
      <c r="X150" s="274" t="s">
        <v>601</v>
      </c>
      <c r="Y150" s="275"/>
    </row>
    <row r="151" spans="2:25" ht="39.950000000000003" customHeight="1">
      <c r="B151" s="134"/>
      <c r="C151" s="134"/>
      <c r="D151" s="276" t="s">
        <v>627</v>
      </c>
      <c r="E151" s="287">
        <v>1.2</v>
      </c>
      <c r="F151" s="287">
        <v>0.8</v>
      </c>
      <c r="G151" s="287">
        <v>0.5</v>
      </c>
      <c r="H151" s="287">
        <v>0.6</v>
      </c>
      <c r="I151" s="287">
        <v>1</v>
      </c>
      <c r="J151" s="287">
        <v>0.6</v>
      </c>
      <c r="K151" s="50">
        <v>2026</v>
      </c>
      <c r="L151" s="58" t="s">
        <v>86</v>
      </c>
      <c r="M151" s="58">
        <v>8</v>
      </c>
      <c r="N151" s="58" t="s">
        <v>105</v>
      </c>
      <c r="O151" s="58">
        <v>29</v>
      </c>
      <c r="P151" s="58" t="s">
        <v>65</v>
      </c>
      <c r="Q151" s="58" t="s">
        <v>66</v>
      </c>
      <c r="R151" s="58">
        <v>9</v>
      </c>
      <c r="S151" s="58" t="s">
        <v>105</v>
      </c>
      <c r="T151" s="58">
        <v>7</v>
      </c>
      <c r="U151" s="66" t="s">
        <v>65</v>
      </c>
      <c r="V151" s="297">
        <v>10</v>
      </c>
      <c r="W151" s="276" t="s">
        <v>484</v>
      </c>
      <c r="X151" s="276" t="s">
        <v>490</v>
      </c>
      <c r="Y151" s="276"/>
    </row>
    <row r="152" spans="2:25" ht="39.950000000000003" customHeight="1">
      <c r="B152" s="134"/>
      <c r="C152" s="134"/>
      <c r="D152" s="273" t="s">
        <v>160</v>
      </c>
      <c r="E152" s="288"/>
      <c r="F152" s="288"/>
      <c r="G152" s="288"/>
      <c r="H152" s="288"/>
      <c r="I152" s="288"/>
      <c r="J152" s="288"/>
      <c r="K152" s="288"/>
      <c r="L152" s="288"/>
      <c r="M152" s="288"/>
      <c r="N152" s="288"/>
      <c r="O152" s="288"/>
      <c r="P152" s="288"/>
      <c r="Q152" s="288"/>
      <c r="R152" s="288"/>
      <c r="S152" s="288"/>
      <c r="T152" s="288"/>
      <c r="U152" s="288"/>
      <c r="V152" s="288"/>
      <c r="W152" s="288"/>
      <c r="X152" s="288"/>
      <c r="Y152" s="302"/>
    </row>
    <row r="153" spans="2:25" ht="39.950000000000003" customHeight="1">
      <c r="B153" s="134"/>
      <c r="C153" s="134"/>
      <c r="D153" s="170" t="s">
        <v>442</v>
      </c>
      <c r="E153" s="286">
        <v>0.9</v>
      </c>
      <c r="F153" s="286">
        <v>1.8</v>
      </c>
      <c r="G153" s="286">
        <v>0.3</v>
      </c>
      <c r="H153" s="286">
        <v>0.27</v>
      </c>
      <c r="I153" s="286">
        <v>1</v>
      </c>
      <c r="J153" s="286">
        <v>0.27</v>
      </c>
      <c r="K153" s="195">
        <v>2026</v>
      </c>
      <c r="L153" s="197" t="s">
        <v>86</v>
      </c>
      <c r="M153" s="197">
        <v>8</v>
      </c>
      <c r="N153" s="197" t="s">
        <v>105</v>
      </c>
      <c r="O153" s="197">
        <v>29</v>
      </c>
      <c r="P153" s="197" t="s">
        <v>65</v>
      </c>
      <c r="Q153" s="197" t="s">
        <v>66</v>
      </c>
      <c r="R153" s="197">
        <v>9</v>
      </c>
      <c r="S153" s="197" t="s">
        <v>105</v>
      </c>
      <c r="T153" s="197">
        <v>7</v>
      </c>
      <c r="U153" s="205" t="s">
        <v>65</v>
      </c>
      <c r="V153" s="296">
        <v>10</v>
      </c>
      <c r="W153" s="170" t="s">
        <v>244</v>
      </c>
      <c r="X153" s="170" t="s">
        <v>710</v>
      </c>
      <c r="Y153" s="170" t="s">
        <v>106</v>
      </c>
    </row>
    <row r="154" spans="2:25" ht="39.950000000000003" customHeight="1">
      <c r="B154" s="134"/>
      <c r="C154" s="134"/>
      <c r="D154" s="170" t="s">
        <v>274</v>
      </c>
      <c r="E154" s="286">
        <v>8</v>
      </c>
      <c r="F154" s="286">
        <v>0.9</v>
      </c>
      <c r="G154" s="286">
        <v>0.3</v>
      </c>
      <c r="H154" s="286">
        <v>2.4</v>
      </c>
      <c r="I154" s="286">
        <v>1</v>
      </c>
      <c r="J154" s="286">
        <v>2.4</v>
      </c>
      <c r="K154" s="195">
        <v>2026</v>
      </c>
      <c r="L154" s="197" t="s">
        <v>86</v>
      </c>
      <c r="M154" s="197">
        <v>8</v>
      </c>
      <c r="N154" s="197" t="s">
        <v>105</v>
      </c>
      <c r="O154" s="197">
        <v>29</v>
      </c>
      <c r="P154" s="197" t="s">
        <v>65</v>
      </c>
      <c r="Q154" s="197" t="s">
        <v>66</v>
      </c>
      <c r="R154" s="197">
        <v>9</v>
      </c>
      <c r="S154" s="197" t="s">
        <v>105</v>
      </c>
      <c r="T154" s="197">
        <v>7</v>
      </c>
      <c r="U154" s="205" t="s">
        <v>65</v>
      </c>
      <c r="V154" s="296">
        <v>10</v>
      </c>
      <c r="W154" s="170" t="s">
        <v>244</v>
      </c>
      <c r="X154" s="170" t="s">
        <v>710</v>
      </c>
      <c r="Y154" s="170" t="s">
        <v>562</v>
      </c>
    </row>
    <row r="155" spans="2:25" ht="39.950000000000003" customHeight="1">
      <c r="B155" s="38"/>
      <c r="C155" s="38"/>
      <c r="D155" s="276" t="s">
        <v>481</v>
      </c>
      <c r="E155" s="287">
        <v>0.9</v>
      </c>
      <c r="F155" s="287">
        <v>0.6</v>
      </c>
      <c r="G155" s="287">
        <v>0.3</v>
      </c>
      <c r="H155" s="287">
        <v>0.27</v>
      </c>
      <c r="I155" s="287">
        <v>5</v>
      </c>
      <c r="J155" s="287">
        <v>1.35</v>
      </c>
      <c r="K155" s="50">
        <v>2026</v>
      </c>
      <c r="L155" s="58" t="s">
        <v>86</v>
      </c>
      <c r="M155" s="58">
        <v>8</v>
      </c>
      <c r="N155" s="58" t="s">
        <v>105</v>
      </c>
      <c r="O155" s="58">
        <v>29</v>
      </c>
      <c r="P155" s="58" t="s">
        <v>65</v>
      </c>
      <c r="Q155" s="58" t="s">
        <v>66</v>
      </c>
      <c r="R155" s="58">
        <v>9</v>
      </c>
      <c r="S155" s="58" t="s">
        <v>105</v>
      </c>
      <c r="T155" s="58">
        <v>7</v>
      </c>
      <c r="U155" s="66" t="s">
        <v>65</v>
      </c>
      <c r="V155" s="297">
        <v>10</v>
      </c>
      <c r="W155" s="276" t="s">
        <v>244</v>
      </c>
      <c r="X155" s="276" t="s">
        <v>710</v>
      </c>
      <c r="Y155" s="276" t="s">
        <v>562</v>
      </c>
    </row>
    <row r="156" spans="2:25" ht="39.950000000000003" customHeight="1">
      <c r="B156" s="35">
        <v>2</v>
      </c>
      <c r="C156" s="35" t="s">
        <v>753</v>
      </c>
      <c r="D156" s="277" t="s">
        <v>825</v>
      </c>
      <c r="E156" s="289"/>
      <c r="F156" s="289"/>
      <c r="G156" s="289"/>
      <c r="H156" s="289"/>
      <c r="I156" s="289"/>
      <c r="J156" s="289"/>
      <c r="K156" s="289"/>
      <c r="L156" s="289"/>
      <c r="M156" s="289"/>
      <c r="N156" s="289"/>
      <c r="O156" s="289"/>
      <c r="P156" s="289"/>
      <c r="Q156" s="289"/>
      <c r="R156" s="289"/>
      <c r="S156" s="289"/>
      <c r="T156" s="289"/>
      <c r="U156" s="289"/>
      <c r="V156" s="289"/>
      <c r="W156" s="289"/>
      <c r="X156" s="289"/>
      <c r="Y156" s="303"/>
    </row>
    <row r="157" spans="2:25" ht="39.950000000000003" customHeight="1">
      <c r="B157" s="209"/>
      <c r="C157" s="209"/>
      <c r="D157" s="278" t="s">
        <v>824</v>
      </c>
      <c r="E157" s="290">
        <v>17.100000000000001</v>
      </c>
      <c r="F157" s="290">
        <v>1.2</v>
      </c>
      <c r="G157" s="290">
        <v>2.7</v>
      </c>
      <c r="H157" s="290">
        <v>46.170000000000009</v>
      </c>
      <c r="I157" s="290">
        <v>1</v>
      </c>
      <c r="J157" s="290">
        <v>46.170000000000009</v>
      </c>
      <c r="K157" s="194">
        <v>2026</v>
      </c>
      <c r="L157" s="196" t="s">
        <v>86</v>
      </c>
      <c r="M157" s="196">
        <v>8</v>
      </c>
      <c r="N157" s="196" t="s">
        <v>105</v>
      </c>
      <c r="O157" s="196">
        <v>29</v>
      </c>
      <c r="P157" s="196" t="s">
        <v>65</v>
      </c>
      <c r="Q157" s="196" t="s">
        <v>66</v>
      </c>
      <c r="R157" s="196">
        <v>9</v>
      </c>
      <c r="S157" s="196" t="s">
        <v>105</v>
      </c>
      <c r="T157" s="196">
        <v>6</v>
      </c>
      <c r="U157" s="204" t="s">
        <v>65</v>
      </c>
      <c r="V157" s="298">
        <v>9</v>
      </c>
      <c r="W157" s="278" t="s">
        <v>783</v>
      </c>
      <c r="X157" s="278" t="s">
        <v>841</v>
      </c>
      <c r="Y157" s="278"/>
    </row>
    <row r="158" spans="2:25" ht="39.950000000000003" customHeight="1">
      <c r="B158" s="209"/>
      <c r="C158" s="209"/>
      <c r="D158" s="278" t="s">
        <v>823</v>
      </c>
      <c r="E158" s="290">
        <v>2.1</v>
      </c>
      <c r="F158" s="290">
        <v>1.2</v>
      </c>
      <c r="G158" s="290">
        <v>1.8</v>
      </c>
      <c r="H158" s="290">
        <v>3.78</v>
      </c>
      <c r="I158" s="290">
        <v>2</v>
      </c>
      <c r="J158" s="290">
        <v>7.56</v>
      </c>
      <c r="K158" s="194">
        <v>2026</v>
      </c>
      <c r="L158" s="196" t="s">
        <v>86</v>
      </c>
      <c r="M158" s="196">
        <v>8</v>
      </c>
      <c r="N158" s="196" t="s">
        <v>105</v>
      </c>
      <c r="O158" s="196">
        <v>29</v>
      </c>
      <c r="P158" s="196" t="s">
        <v>65</v>
      </c>
      <c r="Q158" s="196" t="s">
        <v>66</v>
      </c>
      <c r="R158" s="196">
        <v>9</v>
      </c>
      <c r="S158" s="196" t="s">
        <v>105</v>
      </c>
      <c r="T158" s="196">
        <v>6</v>
      </c>
      <c r="U158" s="204" t="s">
        <v>65</v>
      </c>
      <c r="V158" s="298">
        <v>9</v>
      </c>
      <c r="W158" s="278" t="s">
        <v>783</v>
      </c>
      <c r="X158" s="278" t="s">
        <v>841</v>
      </c>
      <c r="Y158" s="278"/>
    </row>
    <row r="159" spans="2:25" ht="39.950000000000003" customHeight="1">
      <c r="B159" s="209"/>
      <c r="C159" s="209"/>
      <c r="D159" s="278" t="s">
        <v>623</v>
      </c>
      <c r="E159" s="290">
        <v>17.100000000000001</v>
      </c>
      <c r="F159" s="290">
        <v>1.8</v>
      </c>
      <c r="G159" s="290"/>
      <c r="H159" s="290">
        <v>30.780000000000005</v>
      </c>
      <c r="I159" s="290">
        <v>1</v>
      </c>
      <c r="J159" s="290">
        <v>30.780000000000005</v>
      </c>
      <c r="K159" s="194">
        <v>2026</v>
      </c>
      <c r="L159" s="196" t="s">
        <v>86</v>
      </c>
      <c r="M159" s="196">
        <v>8</v>
      </c>
      <c r="N159" s="196" t="s">
        <v>105</v>
      </c>
      <c r="O159" s="196">
        <v>29</v>
      </c>
      <c r="P159" s="196" t="s">
        <v>65</v>
      </c>
      <c r="Q159" s="196" t="s">
        <v>66</v>
      </c>
      <c r="R159" s="196">
        <v>9</v>
      </c>
      <c r="S159" s="196" t="s">
        <v>105</v>
      </c>
      <c r="T159" s="196">
        <v>6</v>
      </c>
      <c r="U159" s="204" t="s">
        <v>65</v>
      </c>
      <c r="V159" s="298">
        <v>9</v>
      </c>
      <c r="W159" s="278" t="s">
        <v>783</v>
      </c>
      <c r="X159" s="278" t="s">
        <v>841</v>
      </c>
      <c r="Y159" s="278"/>
    </row>
    <row r="160" spans="2:25" ht="39.950000000000003" customHeight="1">
      <c r="B160" s="209"/>
      <c r="C160" s="209"/>
      <c r="D160" s="278" t="s">
        <v>228</v>
      </c>
      <c r="E160" s="290">
        <v>1.8</v>
      </c>
      <c r="F160" s="290">
        <v>0.7</v>
      </c>
      <c r="G160" s="290">
        <v>0.45</v>
      </c>
      <c r="H160" s="290">
        <v>0.81</v>
      </c>
      <c r="I160" s="290">
        <v>231</v>
      </c>
      <c r="J160" s="290">
        <v>187.11</v>
      </c>
      <c r="K160" s="194">
        <v>2026</v>
      </c>
      <c r="L160" s="196" t="s">
        <v>86</v>
      </c>
      <c r="M160" s="196">
        <v>8</v>
      </c>
      <c r="N160" s="196" t="s">
        <v>105</v>
      </c>
      <c r="O160" s="196">
        <v>29</v>
      </c>
      <c r="P160" s="196" t="s">
        <v>65</v>
      </c>
      <c r="Q160" s="196" t="s">
        <v>66</v>
      </c>
      <c r="R160" s="196">
        <v>9</v>
      </c>
      <c r="S160" s="196" t="s">
        <v>105</v>
      </c>
      <c r="T160" s="196">
        <v>6</v>
      </c>
      <c r="U160" s="204" t="s">
        <v>65</v>
      </c>
      <c r="V160" s="298">
        <v>9</v>
      </c>
      <c r="W160" s="278" t="s">
        <v>783</v>
      </c>
      <c r="X160" s="278" t="s">
        <v>841</v>
      </c>
      <c r="Y160" s="278"/>
    </row>
    <row r="161" spans="2:25" ht="39.950000000000003" customHeight="1">
      <c r="B161" s="209"/>
      <c r="C161" s="209"/>
      <c r="D161" s="278" t="s">
        <v>822</v>
      </c>
      <c r="E161" s="290">
        <v>0.65</v>
      </c>
      <c r="F161" s="290">
        <v>0.9</v>
      </c>
      <c r="G161" s="290">
        <v>0.45</v>
      </c>
      <c r="H161" s="290">
        <v>0.29250000000000004</v>
      </c>
      <c r="I161" s="290">
        <v>697</v>
      </c>
      <c r="J161" s="290">
        <v>203.87250000000003</v>
      </c>
      <c r="K161" s="194">
        <v>2026</v>
      </c>
      <c r="L161" s="196" t="s">
        <v>86</v>
      </c>
      <c r="M161" s="196">
        <v>8</v>
      </c>
      <c r="N161" s="196" t="s">
        <v>105</v>
      </c>
      <c r="O161" s="196">
        <v>29</v>
      </c>
      <c r="P161" s="196" t="s">
        <v>65</v>
      </c>
      <c r="Q161" s="196" t="s">
        <v>66</v>
      </c>
      <c r="R161" s="196">
        <v>9</v>
      </c>
      <c r="S161" s="196" t="s">
        <v>105</v>
      </c>
      <c r="T161" s="196">
        <v>6</v>
      </c>
      <c r="U161" s="204" t="s">
        <v>65</v>
      </c>
      <c r="V161" s="298">
        <v>9</v>
      </c>
      <c r="W161" s="278" t="s">
        <v>783</v>
      </c>
      <c r="X161" s="278" t="s">
        <v>841</v>
      </c>
      <c r="Y161" s="278"/>
    </row>
    <row r="162" spans="2:25" ht="39.950000000000003" customHeight="1">
      <c r="B162" s="209"/>
      <c r="C162" s="209"/>
      <c r="D162" s="278" t="s">
        <v>732</v>
      </c>
      <c r="E162" s="290">
        <v>0.45</v>
      </c>
      <c r="F162" s="290">
        <v>0.75</v>
      </c>
      <c r="G162" s="290">
        <v>0.45</v>
      </c>
      <c r="H162" s="290">
        <v>0.20250000000000001</v>
      </c>
      <c r="I162" s="290">
        <v>697</v>
      </c>
      <c r="J162" s="290">
        <v>141.14250000000001</v>
      </c>
      <c r="K162" s="194">
        <v>2026</v>
      </c>
      <c r="L162" s="196" t="s">
        <v>86</v>
      </c>
      <c r="M162" s="196">
        <v>8</v>
      </c>
      <c r="N162" s="196" t="s">
        <v>105</v>
      </c>
      <c r="O162" s="196">
        <v>29</v>
      </c>
      <c r="P162" s="196" t="s">
        <v>65</v>
      </c>
      <c r="Q162" s="196" t="s">
        <v>66</v>
      </c>
      <c r="R162" s="196">
        <v>9</v>
      </c>
      <c r="S162" s="196" t="s">
        <v>105</v>
      </c>
      <c r="T162" s="196">
        <v>6</v>
      </c>
      <c r="U162" s="204" t="s">
        <v>65</v>
      </c>
      <c r="V162" s="298">
        <v>9</v>
      </c>
      <c r="W162" s="278" t="s">
        <v>783</v>
      </c>
      <c r="X162" s="278" t="s">
        <v>841</v>
      </c>
      <c r="Y162" s="278"/>
    </row>
    <row r="163" spans="2:25" ht="39.950000000000003" customHeight="1">
      <c r="B163" s="209"/>
      <c r="C163" s="209"/>
      <c r="D163" s="278" t="s">
        <v>237</v>
      </c>
      <c r="E163" s="290">
        <v>1.8</v>
      </c>
      <c r="F163" s="290">
        <v>0.9</v>
      </c>
      <c r="G163" s="290"/>
      <c r="H163" s="290">
        <v>1.62</v>
      </c>
      <c r="I163" s="290">
        <v>15</v>
      </c>
      <c r="J163" s="290">
        <v>24.3</v>
      </c>
      <c r="K163" s="194">
        <v>2026</v>
      </c>
      <c r="L163" s="196" t="s">
        <v>86</v>
      </c>
      <c r="M163" s="196">
        <v>8</v>
      </c>
      <c r="N163" s="196" t="s">
        <v>105</v>
      </c>
      <c r="O163" s="196">
        <v>29</v>
      </c>
      <c r="P163" s="196" t="s">
        <v>65</v>
      </c>
      <c r="Q163" s="196" t="s">
        <v>66</v>
      </c>
      <c r="R163" s="196">
        <v>9</v>
      </c>
      <c r="S163" s="196" t="s">
        <v>105</v>
      </c>
      <c r="T163" s="196">
        <v>6</v>
      </c>
      <c r="U163" s="204" t="s">
        <v>65</v>
      </c>
      <c r="V163" s="298">
        <v>9</v>
      </c>
      <c r="W163" s="278" t="s">
        <v>783</v>
      </c>
      <c r="X163" s="278" t="s">
        <v>841</v>
      </c>
      <c r="Y163" s="278"/>
    </row>
    <row r="164" spans="2:25" ht="39.950000000000003" customHeight="1">
      <c r="B164" s="209"/>
      <c r="C164" s="209"/>
      <c r="D164" s="278" t="s">
        <v>807</v>
      </c>
      <c r="E164" s="290">
        <v>0.9</v>
      </c>
      <c r="F164" s="290">
        <v>1.8</v>
      </c>
      <c r="G164" s="290">
        <v>0.45</v>
      </c>
      <c r="H164" s="290">
        <v>0.40500000000000003</v>
      </c>
      <c r="I164" s="290">
        <v>2</v>
      </c>
      <c r="J164" s="290">
        <v>0.81</v>
      </c>
      <c r="K164" s="194">
        <v>2026</v>
      </c>
      <c r="L164" s="196" t="s">
        <v>86</v>
      </c>
      <c r="M164" s="196">
        <v>8</v>
      </c>
      <c r="N164" s="196" t="s">
        <v>105</v>
      </c>
      <c r="O164" s="196">
        <v>29</v>
      </c>
      <c r="P164" s="196" t="s">
        <v>65</v>
      </c>
      <c r="Q164" s="196" t="s">
        <v>66</v>
      </c>
      <c r="R164" s="196">
        <v>9</v>
      </c>
      <c r="S164" s="196" t="s">
        <v>105</v>
      </c>
      <c r="T164" s="196">
        <v>6</v>
      </c>
      <c r="U164" s="204" t="s">
        <v>65</v>
      </c>
      <c r="V164" s="298">
        <v>9</v>
      </c>
      <c r="W164" s="278" t="s">
        <v>783</v>
      </c>
      <c r="X164" s="278" t="s">
        <v>841</v>
      </c>
      <c r="Y164" s="278"/>
    </row>
    <row r="165" spans="2:25" ht="39.950000000000003" customHeight="1">
      <c r="B165" s="214">
        <v>2</v>
      </c>
      <c r="C165" s="214" t="s">
        <v>753</v>
      </c>
      <c r="D165" s="278" t="s">
        <v>334</v>
      </c>
      <c r="E165" s="290">
        <v>0.34</v>
      </c>
      <c r="F165" s="290">
        <v>2.5</v>
      </c>
      <c r="G165" s="290">
        <v>2.4</v>
      </c>
      <c r="H165" s="290">
        <v>0.81600000000000006</v>
      </c>
      <c r="I165" s="290">
        <v>17</v>
      </c>
      <c r="J165" s="290">
        <v>13.872000000000002</v>
      </c>
      <c r="K165" s="194">
        <v>2026</v>
      </c>
      <c r="L165" s="196" t="s">
        <v>86</v>
      </c>
      <c r="M165" s="196">
        <v>8</v>
      </c>
      <c r="N165" s="196" t="s">
        <v>105</v>
      </c>
      <c r="O165" s="196">
        <v>29</v>
      </c>
      <c r="P165" s="196" t="s">
        <v>65</v>
      </c>
      <c r="Q165" s="196" t="s">
        <v>66</v>
      </c>
      <c r="R165" s="196">
        <v>9</v>
      </c>
      <c r="S165" s="196" t="s">
        <v>105</v>
      </c>
      <c r="T165" s="196">
        <v>6</v>
      </c>
      <c r="U165" s="204" t="s">
        <v>65</v>
      </c>
      <c r="V165" s="298">
        <v>9</v>
      </c>
      <c r="W165" s="278" t="s">
        <v>783</v>
      </c>
      <c r="X165" s="278" t="s">
        <v>841</v>
      </c>
      <c r="Y165" s="278"/>
    </row>
    <row r="166" spans="2:25" ht="39.950000000000003" customHeight="1">
      <c r="B166" s="209"/>
      <c r="C166" s="209"/>
      <c r="D166" s="278" t="s">
        <v>821</v>
      </c>
      <c r="E166" s="290">
        <v>3.5</v>
      </c>
      <c r="F166" s="290">
        <v>0.6</v>
      </c>
      <c r="G166" s="290">
        <v>0.9</v>
      </c>
      <c r="H166" s="290">
        <v>3.15</v>
      </c>
      <c r="I166" s="290">
        <v>1</v>
      </c>
      <c r="J166" s="290">
        <v>3.15</v>
      </c>
      <c r="K166" s="194">
        <v>2026</v>
      </c>
      <c r="L166" s="196" t="s">
        <v>86</v>
      </c>
      <c r="M166" s="196">
        <v>8</v>
      </c>
      <c r="N166" s="196" t="s">
        <v>105</v>
      </c>
      <c r="O166" s="196">
        <v>29</v>
      </c>
      <c r="P166" s="196" t="s">
        <v>65</v>
      </c>
      <c r="Q166" s="196" t="s">
        <v>66</v>
      </c>
      <c r="R166" s="196">
        <v>9</v>
      </c>
      <c r="S166" s="196" t="s">
        <v>105</v>
      </c>
      <c r="T166" s="196">
        <v>6</v>
      </c>
      <c r="U166" s="204" t="s">
        <v>65</v>
      </c>
      <c r="V166" s="298">
        <v>9</v>
      </c>
      <c r="W166" s="278" t="s">
        <v>783</v>
      </c>
      <c r="X166" s="278" t="s">
        <v>841</v>
      </c>
      <c r="Y166" s="278"/>
    </row>
    <row r="167" spans="2:25" ht="39.950000000000003" customHeight="1">
      <c r="B167" s="209"/>
      <c r="C167" s="209"/>
      <c r="D167" s="278" t="s">
        <v>820</v>
      </c>
      <c r="E167" s="290">
        <v>3.5</v>
      </c>
      <c r="F167" s="290">
        <v>0.4</v>
      </c>
      <c r="G167" s="290">
        <v>0.9</v>
      </c>
      <c r="H167" s="290">
        <v>3.15</v>
      </c>
      <c r="I167" s="290">
        <v>1</v>
      </c>
      <c r="J167" s="290">
        <v>3.15</v>
      </c>
      <c r="K167" s="194">
        <v>2026</v>
      </c>
      <c r="L167" s="196" t="s">
        <v>86</v>
      </c>
      <c r="M167" s="196">
        <v>8</v>
      </c>
      <c r="N167" s="196" t="s">
        <v>105</v>
      </c>
      <c r="O167" s="196">
        <v>29</v>
      </c>
      <c r="P167" s="196" t="s">
        <v>65</v>
      </c>
      <c r="Q167" s="196" t="s">
        <v>66</v>
      </c>
      <c r="R167" s="196">
        <v>9</v>
      </c>
      <c r="S167" s="196" t="s">
        <v>105</v>
      </c>
      <c r="T167" s="196">
        <v>6</v>
      </c>
      <c r="U167" s="204" t="s">
        <v>65</v>
      </c>
      <c r="V167" s="298">
        <v>9</v>
      </c>
      <c r="W167" s="278" t="s">
        <v>783</v>
      </c>
      <c r="X167" s="278" t="s">
        <v>841</v>
      </c>
      <c r="Y167" s="278"/>
    </row>
    <row r="168" spans="2:25" ht="39.950000000000003" customHeight="1">
      <c r="B168" s="209"/>
      <c r="C168" s="209"/>
      <c r="D168" s="278" t="s">
        <v>818</v>
      </c>
      <c r="E168" s="290">
        <v>3.5</v>
      </c>
      <c r="F168" s="290">
        <v>0.2</v>
      </c>
      <c r="G168" s="290">
        <v>0.9</v>
      </c>
      <c r="H168" s="290">
        <v>3.15</v>
      </c>
      <c r="I168" s="290">
        <v>1</v>
      </c>
      <c r="J168" s="290">
        <v>3.15</v>
      </c>
      <c r="K168" s="194">
        <v>2026</v>
      </c>
      <c r="L168" s="196" t="s">
        <v>86</v>
      </c>
      <c r="M168" s="196">
        <v>8</v>
      </c>
      <c r="N168" s="196" t="s">
        <v>105</v>
      </c>
      <c r="O168" s="196">
        <v>29</v>
      </c>
      <c r="P168" s="196" t="s">
        <v>65</v>
      </c>
      <c r="Q168" s="196" t="s">
        <v>66</v>
      </c>
      <c r="R168" s="196">
        <v>9</v>
      </c>
      <c r="S168" s="196" t="s">
        <v>105</v>
      </c>
      <c r="T168" s="196">
        <v>6</v>
      </c>
      <c r="U168" s="204" t="s">
        <v>65</v>
      </c>
      <c r="V168" s="298">
        <v>9</v>
      </c>
      <c r="W168" s="278" t="s">
        <v>783</v>
      </c>
      <c r="X168" s="278" t="s">
        <v>841</v>
      </c>
      <c r="Y168" s="278"/>
    </row>
    <row r="169" spans="2:25" ht="39.950000000000003" customHeight="1">
      <c r="B169" s="209"/>
      <c r="C169" s="209"/>
      <c r="D169" s="278" t="s">
        <v>761</v>
      </c>
      <c r="E169" s="290">
        <v>0.3</v>
      </c>
      <c r="F169" s="290">
        <v>0.2</v>
      </c>
      <c r="G169" s="290">
        <v>0.4</v>
      </c>
      <c r="H169" s="290">
        <v>0.12</v>
      </c>
      <c r="I169" s="290">
        <v>16</v>
      </c>
      <c r="J169" s="290">
        <v>1.92</v>
      </c>
      <c r="K169" s="194">
        <v>2026</v>
      </c>
      <c r="L169" s="196" t="s">
        <v>86</v>
      </c>
      <c r="M169" s="196">
        <v>8</v>
      </c>
      <c r="N169" s="196" t="s">
        <v>105</v>
      </c>
      <c r="O169" s="196">
        <v>29</v>
      </c>
      <c r="P169" s="196" t="s">
        <v>65</v>
      </c>
      <c r="Q169" s="196" t="s">
        <v>66</v>
      </c>
      <c r="R169" s="196">
        <v>9</v>
      </c>
      <c r="S169" s="196" t="s">
        <v>105</v>
      </c>
      <c r="T169" s="196">
        <v>6</v>
      </c>
      <c r="U169" s="204" t="s">
        <v>65</v>
      </c>
      <c r="V169" s="298">
        <v>9</v>
      </c>
      <c r="W169" s="278" t="s">
        <v>783</v>
      </c>
      <c r="X169" s="278" t="s">
        <v>841</v>
      </c>
      <c r="Y169" s="278"/>
    </row>
    <row r="170" spans="2:25" ht="39.950000000000003" customHeight="1">
      <c r="B170" s="209"/>
      <c r="C170" s="209"/>
      <c r="D170" s="278" t="s">
        <v>797</v>
      </c>
      <c r="E170" s="290">
        <v>0.55000000000000004</v>
      </c>
      <c r="F170" s="290">
        <v>1.367</v>
      </c>
      <c r="G170" s="290">
        <v>0.56299999999999994</v>
      </c>
      <c r="H170" s="290">
        <v>0.30964999999999998</v>
      </c>
      <c r="I170" s="290">
        <v>2</v>
      </c>
      <c r="J170" s="290">
        <v>0.61929999999999996</v>
      </c>
      <c r="K170" s="194">
        <v>2026</v>
      </c>
      <c r="L170" s="196" t="s">
        <v>86</v>
      </c>
      <c r="M170" s="196">
        <v>8</v>
      </c>
      <c r="N170" s="196" t="s">
        <v>105</v>
      </c>
      <c r="O170" s="196">
        <v>29</v>
      </c>
      <c r="P170" s="196" t="s">
        <v>65</v>
      </c>
      <c r="Q170" s="196" t="s">
        <v>66</v>
      </c>
      <c r="R170" s="196">
        <v>9</v>
      </c>
      <c r="S170" s="196" t="s">
        <v>105</v>
      </c>
      <c r="T170" s="196">
        <v>6</v>
      </c>
      <c r="U170" s="204" t="s">
        <v>65</v>
      </c>
      <c r="V170" s="298">
        <v>9</v>
      </c>
      <c r="W170" s="278" t="s">
        <v>783</v>
      </c>
      <c r="X170" s="278" t="s">
        <v>841</v>
      </c>
      <c r="Y170" s="278"/>
    </row>
    <row r="171" spans="2:25" ht="39.950000000000003" customHeight="1">
      <c r="B171" s="209"/>
      <c r="C171" s="209"/>
      <c r="D171" s="278" t="s">
        <v>757</v>
      </c>
      <c r="E171" s="290">
        <v>0.9</v>
      </c>
      <c r="F171" s="290">
        <v>2.1</v>
      </c>
      <c r="G171" s="290"/>
      <c r="H171" s="290">
        <v>1.89</v>
      </c>
      <c r="I171" s="290">
        <v>66</v>
      </c>
      <c r="J171" s="290">
        <v>124.74</v>
      </c>
      <c r="K171" s="194">
        <v>2026</v>
      </c>
      <c r="L171" s="196" t="s">
        <v>86</v>
      </c>
      <c r="M171" s="196">
        <v>8</v>
      </c>
      <c r="N171" s="196" t="s">
        <v>105</v>
      </c>
      <c r="O171" s="196">
        <v>29</v>
      </c>
      <c r="P171" s="196" t="s">
        <v>65</v>
      </c>
      <c r="Q171" s="196" t="s">
        <v>66</v>
      </c>
      <c r="R171" s="196">
        <v>9</v>
      </c>
      <c r="S171" s="196" t="s">
        <v>105</v>
      </c>
      <c r="T171" s="196">
        <v>6</v>
      </c>
      <c r="U171" s="204" t="s">
        <v>65</v>
      </c>
      <c r="V171" s="298">
        <v>9</v>
      </c>
      <c r="W171" s="278" t="s">
        <v>783</v>
      </c>
      <c r="X171" s="278" t="s">
        <v>841</v>
      </c>
      <c r="Y171" s="278"/>
    </row>
    <row r="172" spans="2:25" ht="39.950000000000003" customHeight="1">
      <c r="B172" s="209"/>
      <c r="C172" s="209"/>
      <c r="D172" s="278" t="s">
        <v>629</v>
      </c>
      <c r="E172" s="290">
        <v>1.8</v>
      </c>
      <c r="F172" s="290">
        <v>1.53</v>
      </c>
      <c r="G172" s="290"/>
      <c r="H172" s="290">
        <v>2.754</v>
      </c>
      <c r="I172" s="290">
        <v>9</v>
      </c>
      <c r="J172" s="290">
        <v>24.786000000000001</v>
      </c>
      <c r="K172" s="194">
        <v>2026</v>
      </c>
      <c r="L172" s="196" t="s">
        <v>86</v>
      </c>
      <c r="M172" s="196">
        <v>8</v>
      </c>
      <c r="N172" s="196" t="s">
        <v>105</v>
      </c>
      <c r="O172" s="196">
        <v>29</v>
      </c>
      <c r="P172" s="196" t="s">
        <v>65</v>
      </c>
      <c r="Q172" s="196" t="s">
        <v>66</v>
      </c>
      <c r="R172" s="196">
        <v>9</v>
      </c>
      <c r="S172" s="196" t="s">
        <v>105</v>
      </c>
      <c r="T172" s="196">
        <v>6</v>
      </c>
      <c r="U172" s="204" t="s">
        <v>65</v>
      </c>
      <c r="V172" s="298">
        <v>9</v>
      </c>
      <c r="W172" s="278" t="s">
        <v>783</v>
      </c>
      <c r="X172" s="278" t="s">
        <v>841</v>
      </c>
      <c r="Y172" s="278"/>
    </row>
    <row r="173" spans="2:25" ht="39.950000000000003" customHeight="1">
      <c r="B173" s="209"/>
      <c r="C173" s="209"/>
      <c r="D173" s="278" t="s">
        <v>604</v>
      </c>
      <c r="E173" s="290">
        <v>1.8</v>
      </c>
      <c r="F173" s="290">
        <v>0.6</v>
      </c>
      <c r="G173" s="290">
        <v>0.6</v>
      </c>
      <c r="H173" s="290">
        <v>1.08</v>
      </c>
      <c r="I173" s="290">
        <v>4</v>
      </c>
      <c r="J173" s="290">
        <v>4.32</v>
      </c>
      <c r="K173" s="194">
        <v>2026</v>
      </c>
      <c r="L173" s="196" t="s">
        <v>86</v>
      </c>
      <c r="M173" s="196">
        <v>8</v>
      </c>
      <c r="N173" s="196" t="s">
        <v>105</v>
      </c>
      <c r="O173" s="196">
        <v>29</v>
      </c>
      <c r="P173" s="196" t="s">
        <v>65</v>
      </c>
      <c r="Q173" s="196" t="s">
        <v>66</v>
      </c>
      <c r="R173" s="196">
        <v>9</v>
      </c>
      <c r="S173" s="196" t="s">
        <v>105</v>
      </c>
      <c r="T173" s="196">
        <v>6</v>
      </c>
      <c r="U173" s="204" t="s">
        <v>65</v>
      </c>
      <c r="V173" s="298">
        <v>9</v>
      </c>
      <c r="W173" s="278" t="s">
        <v>783</v>
      </c>
      <c r="X173" s="278" t="s">
        <v>841</v>
      </c>
      <c r="Y173" s="278"/>
    </row>
    <row r="174" spans="2:25" ht="39.950000000000003" customHeight="1">
      <c r="B174" s="209"/>
      <c r="C174" s="209"/>
      <c r="D174" s="278" t="s">
        <v>817</v>
      </c>
      <c r="E174" s="290">
        <v>1.1200000000000001</v>
      </c>
      <c r="F174" s="290">
        <v>0.8</v>
      </c>
      <c r="G174" s="290">
        <v>0.6</v>
      </c>
      <c r="H174" s="290">
        <v>0.67200000000000004</v>
      </c>
      <c r="I174" s="290">
        <v>2</v>
      </c>
      <c r="J174" s="290">
        <v>1.3440000000000001</v>
      </c>
      <c r="K174" s="194">
        <v>2026</v>
      </c>
      <c r="L174" s="196" t="s">
        <v>86</v>
      </c>
      <c r="M174" s="196">
        <v>8</v>
      </c>
      <c r="N174" s="196" t="s">
        <v>105</v>
      </c>
      <c r="O174" s="196">
        <v>29</v>
      </c>
      <c r="P174" s="196" t="s">
        <v>65</v>
      </c>
      <c r="Q174" s="196" t="s">
        <v>66</v>
      </c>
      <c r="R174" s="196">
        <v>9</v>
      </c>
      <c r="S174" s="196" t="s">
        <v>105</v>
      </c>
      <c r="T174" s="196">
        <v>6</v>
      </c>
      <c r="U174" s="204" t="s">
        <v>65</v>
      </c>
      <c r="V174" s="298">
        <v>9</v>
      </c>
      <c r="W174" s="278" t="s">
        <v>783</v>
      </c>
      <c r="X174" s="278" t="s">
        <v>841</v>
      </c>
      <c r="Y174" s="278"/>
    </row>
    <row r="175" spans="2:25" ht="39.950000000000003" customHeight="1">
      <c r="B175" s="209"/>
      <c r="C175" s="209"/>
      <c r="D175" s="278" t="s">
        <v>216</v>
      </c>
      <c r="E175" s="290">
        <v>0.64</v>
      </c>
      <c r="F175" s="290">
        <v>1.1499999999999999</v>
      </c>
      <c r="G175" s="290">
        <v>0.84799999999999998</v>
      </c>
      <c r="H175" s="290">
        <v>0.54271999999999998</v>
      </c>
      <c r="I175" s="290">
        <v>1</v>
      </c>
      <c r="J175" s="290">
        <v>0.54271999999999998</v>
      </c>
      <c r="K175" s="194">
        <v>2026</v>
      </c>
      <c r="L175" s="196" t="s">
        <v>86</v>
      </c>
      <c r="M175" s="196">
        <v>8</v>
      </c>
      <c r="N175" s="196" t="s">
        <v>105</v>
      </c>
      <c r="O175" s="196">
        <v>29</v>
      </c>
      <c r="P175" s="196" t="s">
        <v>65</v>
      </c>
      <c r="Q175" s="196" t="s">
        <v>66</v>
      </c>
      <c r="R175" s="196">
        <v>9</v>
      </c>
      <c r="S175" s="196" t="s">
        <v>105</v>
      </c>
      <c r="T175" s="196">
        <v>6</v>
      </c>
      <c r="U175" s="204" t="s">
        <v>65</v>
      </c>
      <c r="V175" s="298">
        <v>9</v>
      </c>
      <c r="W175" s="278" t="s">
        <v>783</v>
      </c>
      <c r="X175" s="278" t="s">
        <v>841</v>
      </c>
      <c r="Y175" s="278"/>
    </row>
    <row r="176" spans="2:25" ht="39.950000000000003" customHeight="1">
      <c r="B176" s="209"/>
      <c r="C176" s="209"/>
      <c r="D176" s="278" t="s">
        <v>816</v>
      </c>
      <c r="E176" s="290">
        <v>0.9</v>
      </c>
      <c r="F176" s="290">
        <v>2.1</v>
      </c>
      <c r="G176" s="290"/>
      <c r="H176" s="290">
        <v>1.89</v>
      </c>
      <c r="I176" s="290">
        <v>1</v>
      </c>
      <c r="J176" s="290">
        <v>1.89</v>
      </c>
      <c r="K176" s="194">
        <v>2026</v>
      </c>
      <c r="L176" s="196" t="s">
        <v>86</v>
      </c>
      <c r="M176" s="196">
        <v>8</v>
      </c>
      <c r="N176" s="196" t="s">
        <v>105</v>
      </c>
      <c r="O176" s="196">
        <v>29</v>
      </c>
      <c r="P176" s="196" t="s">
        <v>65</v>
      </c>
      <c r="Q176" s="196" t="s">
        <v>66</v>
      </c>
      <c r="R176" s="196">
        <v>9</v>
      </c>
      <c r="S176" s="196" t="s">
        <v>105</v>
      </c>
      <c r="T176" s="196">
        <v>6</v>
      </c>
      <c r="U176" s="204" t="s">
        <v>65</v>
      </c>
      <c r="V176" s="298">
        <v>9</v>
      </c>
      <c r="W176" s="278" t="s">
        <v>783</v>
      </c>
      <c r="X176" s="278" t="s">
        <v>841</v>
      </c>
      <c r="Y176" s="278"/>
    </row>
    <row r="177" spans="2:25" ht="39.950000000000003" customHeight="1">
      <c r="B177" s="209"/>
      <c r="C177" s="209"/>
      <c r="D177" s="278" t="s">
        <v>594</v>
      </c>
      <c r="E177" s="290">
        <v>0.48199999999999998</v>
      </c>
      <c r="F177" s="290">
        <v>0.44</v>
      </c>
      <c r="G177" s="290">
        <v>0.30099999999999999</v>
      </c>
      <c r="H177" s="290">
        <v>0.14508199999999999</v>
      </c>
      <c r="I177" s="290">
        <v>2</v>
      </c>
      <c r="J177" s="290">
        <v>0.29016399999999998</v>
      </c>
      <c r="K177" s="194">
        <v>2026</v>
      </c>
      <c r="L177" s="196" t="s">
        <v>86</v>
      </c>
      <c r="M177" s="196">
        <v>8</v>
      </c>
      <c r="N177" s="196" t="s">
        <v>105</v>
      </c>
      <c r="O177" s="196">
        <v>29</v>
      </c>
      <c r="P177" s="196" t="s">
        <v>65</v>
      </c>
      <c r="Q177" s="196" t="s">
        <v>66</v>
      </c>
      <c r="R177" s="196">
        <v>9</v>
      </c>
      <c r="S177" s="196" t="s">
        <v>105</v>
      </c>
      <c r="T177" s="196">
        <v>6</v>
      </c>
      <c r="U177" s="204" t="s">
        <v>65</v>
      </c>
      <c r="V177" s="298">
        <v>9</v>
      </c>
      <c r="W177" s="278" t="s">
        <v>783</v>
      </c>
      <c r="X177" s="278" t="s">
        <v>841</v>
      </c>
      <c r="Y177" s="278"/>
    </row>
    <row r="178" spans="2:25" ht="39.950000000000003" customHeight="1">
      <c r="B178" s="209"/>
      <c r="C178" s="209"/>
      <c r="D178" s="278" t="s">
        <v>801</v>
      </c>
      <c r="E178" s="290">
        <v>0.315</v>
      </c>
      <c r="F178" s="290">
        <v>0.19500000000000001</v>
      </c>
      <c r="G178" s="290">
        <v>0.19500000000000001</v>
      </c>
      <c r="H178" s="290">
        <v>6.1425e-002</v>
      </c>
      <c r="I178" s="290">
        <v>4</v>
      </c>
      <c r="J178" s="290">
        <v>0.2457</v>
      </c>
      <c r="K178" s="194">
        <v>2026</v>
      </c>
      <c r="L178" s="196" t="s">
        <v>86</v>
      </c>
      <c r="M178" s="196">
        <v>8</v>
      </c>
      <c r="N178" s="196" t="s">
        <v>105</v>
      </c>
      <c r="O178" s="196">
        <v>29</v>
      </c>
      <c r="P178" s="196" t="s">
        <v>65</v>
      </c>
      <c r="Q178" s="196" t="s">
        <v>66</v>
      </c>
      <c r="R178" s="196">
        <v>9</v>
      </c>
      <c r="S178" s="196" t="s">
        <v>105</v>
      </c>
      <c r="T178" s="196">
        <v>6</v>
      </c>
      <c r="U178" s="204" t="s">
        <v>65</v>
      </c>
      <c r="V178" s="298">
        <v>9</v>
      </c>
      <c r="W178" s="278" t="s">
        <v>783</v>
      </c>
      <c r="X178" s="278" t="s">
        <v>841</v>
      </c>
      <c r="Y178" s="278"/>
    </row>
    <row r="179" spans="2:25" ht="39.950000000000003" customHeight="1">
      <c r="B179" s="209"/>
      <c r="C179" s="209"/>
      <c r="D179" s="278" t="s">
        <v>202</v>
      </c>
      <c r="E179" s="290">
        <v>9</v>
      </c>
      <c r="F179" s="290">
        <v>1.2</v>
      </c>
      <c r="G179" s="290"/>
      <c r="H179" s="290">
        <v>10.8</v>
      </c>
      <c r="I179" s="290">
        <v>1</v>
      </c>
      <c r="J179" s="290">
        <v>10.8</v>
      </c>
      <c r="K179" s="194">
        <v>2026</v>
      </c>
      <c r="L179" s="196" t="s">
        <v>86</v>
      </c>
      <c r="M179" s="196">
        <v>8</v>
      </c>
      <c r="N179" s="196" t="s">
        <v>105</v>
      </c>
      <c r="O179" s="196">
        <v>29</v>
      </c>
      <c r="P179" s="196" t="s">
        <v>65</v>
      </c>
      <c r="Q179" s="196" t="s">
        <v>66</v>
      </c>
      <c r="R179" s="196">
        <v>9</v>
      </c>
      <c r="S179" s="196" t="s">
        <v>105</v>
      </c>
      <c r="T179" s="196">
        <v>6</v>
      </c>
      <c r="U179" s="204" t="s">
        <v>65</v>
      </c>
      <c r="V179" s="298">
        <v>9</v>
      </c>
      <c r="W179" s="278" t="s">
        <v>783</v>
      </c>
      <c r="X179" s="278" t="s">
        <v>841</v>
      </c>
      <c r="Y179" s="278"/>
    </row>
    <row r="180" spans="2:25" ht="39.950000000000003" customHeight="1">
      <c r="B180" s="209"/>
      <c r="C180" s="209"/>
      <c r="D180" s="278" t="s">
        <v>814</v>
      </c>
      <c r="E180" s="290">
        <v>1.35</v>
      </c>
      <c r="F180" s="290">
        <v>0.9</v>
      </c>
      <c r="G180" s="290"/>
      <c r="H180" s="290">
        <v>1.2150000000000001</v>
      </c>
      <c r="I180" s="290">
        <v>5</v>
      </c>
      <c r="J180" s="290">
        <v>6.0750000000000002</v>
      </c>
      <c r="K180" s="194">
        <v>2026</v>
      </c>
      <c r="L180" s="196" t="s">
        <v>86</v>
      </c>
      <c r="M180" s="196">
        <v>8</v>
      </c>
      <c r="N180" s="196" t="s">
        <v>105</v>
      </c>
      <c r="O180" s="196">
        <v>29</v>
      </c>
      <c r="P180" s="196" t="s">
        <v>65</v>
      </c>
      <c r="Q180" s="196" t="s">
        <v>66</v>
      </c>
      <c r="R180" s="196">
        <v>9</v>
      </c>
      <c r="S180" s="196" t="s">
        <v>105</v>
      </c>
      <c r="T180" s="196">
        <v>6</v>
      </c>
      <c r="U180" s="204" t="s">
        <v>65</v>
      </c>
      <c r="V180" s="298">
        <v>9</v>
      </c>
      <c r="W180" s="278" t="s">
        <v>783</v>
      </c>
      <c r="X180" s="278" t="s">
        <v>841</v>
      </c>
      <c r="Y180" s="278"/>
    </row>
    <row r="181" spans="2:25" ht="39.950000000000003" customHeight="1">
      <c r="B181" s="209"/>
      <c r="C181" s="209"/>
      <c r="D181" s="278" t="s">
        <v>793</v>
      </c>
      <c r="E181" s="290">
        <v>1.8</v>
      </c>
      <c r="F181" s="290">
        <v>1.8</v>
      </c>
      <c r="G181" s="290"/>
      <c r="H181" s="290">
        <v>3.24</v>
      </c>
      <c r="I181" s="290">
        <v>2</v>
      </c>
      <c r="J181" s="290">
        <v>6.48</v>
      </c>
      <c r="K181" s="194">
        <v>2026</v>
      </c>
      <c r="L181" s="196" t="s">
        <v>86</v>
      </c>
      <c r="M181" s="196">
        <v>8</v>
      </c>
      <c r="N181" s="196" t="s">
        <v>105</v>
      </c>
      <c r="O181" s="196">
        <v>29</v>
      </c>
      <c r="P181" s="196" t="s">
        <v>65</v>
      </c>
      <c r="Q181" s="196" t="s">
        <v>66</v>
      </c>
      <c r="R181" s="196">
        <v>9</v>
      </c>
      <c r="S181" s="196" t="s">
        <v>105</v>
      </c>
      <c r="T181" s="196">
        <v>6</v>
      </c>
      <c r="U181" s="204" t="s">
        <v>65</v>
      </c>
      <c r="V181" s="298">
        <v>9</v>
      </c>
      <c r="W181" s="278" t="s">
        <v>783</v>
      </c>
      <c r="X181" s="278" t="s">
        <v>841</v>
      </c>
      <c r="Y181" s="278" t="s">
        <v>843</v>
      </c>
    </row>
    <row r="182" spans="2:25" ht="39.950000000000003" customHeight="1">
      <c r="B182" s="209"/>
      <c r="C182" s="209"/>
      <c r="D182" s="278" t="s">
        <v>811</v>
      </c>
      <c r="E182" s="290">
        <v>0.9</v>
      </c>
      <c r="F182" s="290">
        <v>2.1</v>
      </c>
      <c r="G182" s="290"/>
      <c r="H182" s="290">
        <v>1.89</v>
      </c>
      <c r="I182" s="290">
        <v>2</v>
      </c>
      <c r="J182" s="290">
        <v>3.78</v>
      </c>
      <c r="K182" s="194">
        <v>2026</v>
      </c>
      <c r="L182" s="196" t="s">
        <v>86</v>
      </c>
      <c r="M182" s="196">
        <v>8</v>
      </c>
      <c r="N182" s="196" t="s">
        <v>105</v>
      </c>
      <c r="O182" s="196">
        <v>29</v>
      </c>
      <c r="P182" s="196" t="s">
        <v>65</v>
      </c>
      <c r="Q182" s="196" t="s">
        <v>66</v>
      </c>
      <c r="R182" s="196">
        <v>9</v>
      </c>
      <c r="S182" s="196" t="s">
        <v>105</v>
      </c>
      <c r="T182" s="196">
        <v>6</v>
      </c>
      <c r="U182" s="204" t="s">
        <v>65</v>
      </c>
      <c r="V182" s="298">
        <v>9</v>
      </c>
      <c r="W182" s="278" t="s">
        <v>783</v>
      </c>
      <c r="X182" s="278" t="s">
        <v>841</v>
      </c>
      <c r="Y182" s="278" t="s">
        <v>639</v>
      </c>
    </row>
    <row r="183" spans="2:25" ht="39.950000000000003" customHeight="1">
      <c r="B183" s="209"/>
      <c r="C183" s="209"/>
      <c r="D183" s="278" t="s">
        <v>293</v>
      </c>
      <c r="E183" s="290">
        <v>2.7</v>
      </c>
      <c r="F183" s="290">
        <v>2.1</v>
      </c>
      <c r="G183" s="290"/>
      <c r="H183" s="290">
        <v>5.6700000000000008</v>
      </c>
      <c r="I183" s="290">
        <v>1</v>
      </c>
      <c r="J183" s="290">
        <v>5.6700000000000008</v>
      </c>
      <c r="K183" s="194">
        <v>2026</v>
      </c>
      <c r="L183" s="196" t="s">
        <v>86</v>
      </c>
      <c r="M183" s="196">
        <v>8</v>
      </c>
      <c r="N183" s="196" t="s">
        <v>105</v>
      </c>
      <c r="O183" s="196">
        <v>29</v>
      </c>
      <c r="P183" s="196" t="s">
        <v>65</v>
      </c>
      <c r="Q183" s="196" t="s">
        <v>66</v>
      </c>
      <c r="R183" s="196">
        <v>9</v>
      </c>
      <c r="S183" s="196" t="s">
        <v>105</v>
      </c>
      <c r="T183" s="196">
        <v>6</v>
      </c>
      <c r="U183" s="204" t="s">
        <v>65</v>
      </c>
      <c r="V183" s="298">
        <v>9</v>
      </c>
      <c r="W183" s="278" t="s">
        <v>783</v>
      </c>
      <c r="X183" s="278" t="s">
        <v>841</v>
      </c>
      <c r="Y183" s="278"/>
    </row>
    <row r="184" spans="2:25" ht="39.950000000000003" customHeight="1">
      <c r="B184" s="209"/>
      <c r="C184" s="209"/>
      <c r="D184" s="278" t="s">
        <v>808</v>
      </c>
      <c r="E184" s="290">
        <v>0.6</v>
      </c>
      <c r="F184" s="290">
        <v>1.8</v>
      </c>
      <c r="G184" s="290"/>
      <c r="H184" s="290">
        <v>1.08</v>
      </c>
      <c r="I184" s="290">
        <v>5</v>
      </c>
      <c r="J184" s="290">
        <v>5.4</v>
      </c>
      <c r="K184" s="194">
        <v>2026</v>
      </c>
      <c r="L184" s="196" t="s">
        <v>86</v>
      </c>
      <c r="M184" s="196">
        <v>8</v>
      </c>
      <c r="N184" s="196" t="s">
        <v>105</v>
      </c>
      <c r="O184" s="196">
        <v>29</v>
      </c>
      <c r="P184" s="196" t="s">
        <v>65</v>
      </c>
      <c r="Q184" s="196" t="s">
        <v>66</v>
      </c>
      <c r="R184" s="196">
        <v>9</v>
      </c>
      <c r="S184" s="196" t="s">
        <v>105</v>
      </c>
      <c r="T184" s="196">
        <v>6</v>
      </c>
      <c r="U184" s="204" t="s">
        <v>65</v>
      </c>
      <c r="V184" s="298">
        <v>9</v>
      </c>
      <c r="W184" s="278" t="s">
        <v>783</v>
      </c>
      <c r="X184" s="278" t="s">
        <v>841</v>
      </c>
      <c r="Y184" s="278"/>
    </row>
    <row r="185" spans="2:25" ht="39.950000000000003" customHeight="1">
      <c r="B185" s="209"/>
      <c r="C185" s="209"/>
      <c r="D185" s="278" t="s">
        <v>808</v>
      </c>
      <c r="E185" s="290">
        <v>0.45</v>
      </c>
      <c r="F185" s="290">
        <v>1.8</v>
      </c>
      <c r="G185" s="290"/>
      <c r="H185" s="290">
        <v>0.81</v>
      </c>
      <c r="I185" s="290">
        <v>5</v>
      </c>
      <c r="J185" s="290">
        <v>4.0500000000000007</v>
      </c>
      <c r="K185" s="194">
        <v>2026</v>
      </c>
      <c r="L185" s="196" t="s">
        <v>86</v>
      </c>
      <c r="M185" s="196">
        <v>8</v>
      </c>
      <c r="N185" s="196" t="s">
        <v>105</v>
      </c>
      <c r="O185" s="196">
        <v>29</v>
      </c>
      <c r="P185" s="196" t="s">
        <v>65</v>
      </c>
      <c r="Q185" s="196" t="s">
        <v>66</v>
      </c>
      <c r="R185" s="196">
        <v>9</v>
      </c>
      <c r="S185" s="196" t="s">
        <v>105</v>
      </c>
      <c r="T185" s="196">
        <v>6</v>
      </c>
      <c r="U185" s="204" t="s">
        <v>65</v>
      </c>
      <c r="V185" s="298">
        <v>9</v>
      </c>
      <c r="W185" s="278" t="s">
        <v>783</v>
      </c>
      <c r="X185" s="278" t="s">
        <v>841</v>
      </c>
      <c r="Y185" s="278"/>
    </row>
    <row r="186" spans="2:25" ht="39.950000000000003" customHeight="1">
      <c r="B186" s="209"/>
      <c r="C186" s="209"/>
      <c r="D186" s="278" t="s">
        <v>544</v>
      </c>
      <c r="E186" s="290">
        <v>5.4</v>
      </c>
      <c r="F186" s="290">
        <v>3.1</v>
      </c>
      <c r="G186" s="290">
        <v>3.6</v>
      </c>
      <c r="H186" s="290">
        <v>19.440000000000001</v>
      </c>
      <c r="I186" s="290">
        <v>1</v>
      </c>
      <c r="J186" s="290">
        <v>19.440000000000001</v>
      </c>
      <c r="K186" s="194">
        <v>2026</v>
      </c>
      <c r="L186" s="196" t="s">
        <v>86</v>
      </c>
      <c r="M186" s="196">
        <v>8</v>
      </c>
      <c r="N186" s="196" t="s">
        <v>105</v>
      </c>
      <c r="O186" s="196">
        <v>29</v>
      </c>
      <c r="P186" s="196" t="s">
        <v>65</v>
      </c>
      <c r="Q186" s="196" t="s">
        <v>66</v>
      </c>
      <c r="R186" s="196">
        <v>9</v>
      </c>
      <c r="S186" s="196" t="s">
        <v>105</v>
      </c>
      <c r="T186" s="196">
        <v>6</v>
      </c>
      <c r="U186" s="204" t="s">
        <v>65</v>
      </c>
      <c r="V186" s="298">
        <v>9</v>
      </c>
      <c r="W186" s="278" t="s">
        <v>840</v>
      </c>
      <c r="X186" s="278" t="s">
        <v>841</v>
      </c>
      <c r="Y186" s="278"/>
    </row>
    <row r="187" spans="2:25" ht="39.950000000000003" customHeight="1">
      <c r="B187" s="267"/>
      <c r="C187" s="267"/>
      <c r="D187" s="278" t="s">
        <v>544</v>
      </c>
      <c r="E187" s="290">
        <v>5.4</v>
      </c>
      <c r="F187" s="290">
        <v>3.1</v>
      </c>
      <c r="G187" s="290">
        <v>3.6</v>
      </c>
      <c r="H187" s="290">
        <v>19.440000000000001</v>
      </c>
      <c r="I187" s="290">
        <v>13</v>
      </c>
      <c r="J187" s="290">
        <v>252.72000000000003</v>
      </c>
      <c r="K187" s="194">
        <v>2026</v>
      </c>
      <c r="L187" s="196" t="s">
        <v>86</v>
      </c>
      <c r="M187" s="196">
        <v>8</v>
      </c>
      <c r="N187" s="196" t="s">
        <v>105</v>
      </c>
      <c r="O187" s="196">
        <v>29</v>
      </c>
      <c r="P187" s="196" t="s">
        <v>65</v>
      </c>
      <c r="Q187" s="196" t="s">
        <v>66</v>
      </c>
      <c r="R187" s="196">
        <v>9</v>
      </c>
      <c r="S187" s="196" t="s">
        <v>105</v>
      </c>
      <c r="T187" s="196">
        <v>6</v>
      </c>
      <c r="U187" s="204" t="s">
        <v>65</v>
      </c>
      <c r="V187" s="298">
        <v>9</v>
      </c>
      <c r="W187" s="278" t="s">
        <v>117</v>
      </c>
      <c r="X187" s="278" t="s">
        <v>841</v>
      </c>
      <c r="Y187" s="278"/>
    </row>
    <row r="188" spans="2:25" ht="39.950000000000003" customHeight="1">
      <c r="B188" s="214">
        <v>2</v>
      </c>
      <c r="C188" s="214" t="s">
        <v>753</v>
      </c>
      <c r="D188" s="278" t="s">
        <v>35</v>
      </c>
      <c r="E188" s="290">
        <v>10</v>
      </c>
      <c r="F188" s="290">
        <v>5.9</v>
      </c>
      <c r="G188" s="290">
        <v>10</v>
      </c>
      <c r="H188" s="290">
        <v>100</v>
      </c>
      <c r="I188" s="290">
        <v>1</v>
      </c>
      <c r="J188" s="290">
        <v>100</v>
      </c>
      <c r="K188" s="194">
        <v>2026</v>
      </c>
      <c r="L188" s="196" t="s">
        <v>86</v>
      </c>
      <c r="M188" s="196">
        <v>8</v>
      </c>
      <c r="N188" s="196" t="s">
        <v>105</v>
      </c>
      <c r="O188" s="196">
        <v>29</v>
      </c>
      <c r="P188" s="196" t="s">
        <v>65</v>
      </c>
      <c r="Q188" s="196" t="s">
        <v>66</v>
      </c>
      <c r="R188" s="196">
        <v>9</v>
      </c>
      <c r="S188" s="196" t="s">
        <v>105</v>
      </c>
      <c r="T188" s="196">
        <v>6</v>
      </c>
      <c r="U188" s="204" t="s">
        <v>65</v>
      </c>
      <c r="V188" s="298">
        <v>9</v>
      </c>
      <c r="W188" s="278" t="s">
        <v>117</v>
      </c>
      <c r="X188" s="278" t="s">
        <v>841</v>
      </c>
      <c r="Y188" s="278"/>
    </row>
    <row r="189" spans="2:25" ht="39.950000000000003" customHeight="1">
      <c r="B189" s="209"/>
      <c r="C189" s="209"/>
      <c r="D189" s="278" t="s">
        <v>228</v>
      </c>
      <c r="E189" s="290">
        <v>1.8</v>
      </c>
      <c r="F189" s="290">
        <v>0.7</v>
      </c>
      <c r="G189" s="290">
        <v>0.45</v>
      </c>
      <c r="H189" s="290">
        <v>0.81</v>
      </c>
      <c r="I189" s="290">
        <v>124</v>
      </c>
      <c r="J189" s="290">
        <v>100.44000000000001</v>
      </c>
      <c r="K189" s="194">
        <v>2026</v>
      </c>
      <c r="L189" s="196" t="s">
        <v>86</v>
      </c>
      <c r="M189" s="196">
        <v>8</v>
      </c>
      <c r="N189" s="196" t="s">
        <v>105</v>
      </c>
      <c r="O189" s="196">
        <v>29</v>
      </c>
      <c r="P189" s="196" t="s">
        <v>65</v>
      </c>
      <c r="Q189" s="196" t="s">
        <v>66</v>
      </c>
      <c r="R189" s="196">
        <v>9</v>
      </c>
      <c r="S189" s="196" t="s">
        <v>105</v>
      </c>
      <c r="T189" s="196">
        <v>6</v>
      </c>
      <c r="U189" s="204" t="s">
        <v>65</v>
      </c>
      <c r="V189" s="298">
        <v>9</v>
      </c>
      <c r="W189" s="278" t="s">
        <v>117</v>
      </c>
      <c r="X189" s="278" t="s">
        <v>841</v>
      </c>
      <c r="Y189" s="278"/>
    </row>
    <row r="190" spans="2:25" ht="39.950000000000003" customHeight="1">
      <c r="B190" s="209"/>
      <c r="C190" s="209"/>
      <c r="D190" s="278" t="s">
        <v>732</v>
      </c>
      <c r="E190" s="290">
        <v>0.45</v>
      </c>
      <c r="F190" s="290">
        <v>0.75</v>
      </c>
      <c r="G190" s="290">
        <v>0.45</v>
      </c>
      <c r="H190" s="290">
        <v>0.20250000000000001</v>
      </c>
      <c r="I190" s="290">
        <v>210</v>
      </c>
      <c r="J190" s="290">
        <v>42.525000000000006</v>
      </c>
      <c r="K190" s="194">
        <v>2026</v>
      </c>
      <c r="L190" s="196" t="s">
        <v>86</v>
      </c>
      <c r="M190" s="196">
        <v>8</v>
      </c>
      <c r="N190" s="196" t="s">
        <v>105</v>
      </c>
      <c r="O190" s="196">
        <v>29</v>
      </c>
      <c r="P190" s="196" t="s">
        <v>65</v>
      </c>
      <c r="Q190" s="196" t="s">
        <v>66</v>
      </c>
      <c r="R190" s="196">
        <v>9</v>
      </c>
      <c r="S190" s="196" t="s">
        <v>105</v>
      </c>
      <c r="T190" s="196">
        <v>6</v>
      </c>
      <c r="U190" s="204" t="s">
        <v>65</v>
      </c>
      <c r="V190" s="298">
        <v>9</v>
      </c>
      <c r="W190" s="278" t="s">
        <v>117</v>
      </c>
      <c r="X190" s="278" t="s">
        <v>841</v>
      </c>
      <c r="Y190" s="278"/>
    </row>
    <row r="191" spans="2:25" ht="39.950000000000003" customHeight="1">
      <c r="B191" s="209"/>
      <c r="C191" s="209"/>
      <c r="D191" s="278" t="s">
        <v>237</v>
      </c>
      <c r="E191" s="290">
        <v>1.8</v>
      </c>
      <c r="F191" s="290">
        <v>0.9</v>
      </c>
      <c r="G191" s="290"/>
      <c r="H191" s="290">
        <v>1.62</v>
      </c>
      <c r="I191" s="290">
        <v>1</v>
      </c>
      <c r="J191" s="290">
        <v>1.62</v>
      </c>
      <c r="K191" s="194">
        <v>2026</v>
      </c>
      <c r="L191" s="196" t="s">
        <v>86</v>
      </c>
      <c r="M191" s="196">
        <v>8</v>
      </c>
      <c r="N191" s="196" t="s">
        <v>105</v>
      </c>
      <c r="O191" s="196">
        <v>29</v>
      </c>
      <c r="P191" s="196" t="s">
        <v>65</v>
      </c>
      <c r="Q191" s="196" t="s">
        <v>66</v>
      </c>
      <c r="R191" s="196">
        <v>9</v>
      </c>
      <c r="S191" s="196" t="s">
        <v>105</v>
      </c>
      <c r="T191" s="196">
        <v>6</v>
      </c>
      <c r="U191" s="204" t="s">
        <v>65</v>
      </c>
      <c r="V191" s="298">
        <v>9</v>
      </c>
      <c r="W191" s="278" t="s">
        <v>117</v>
      </c>
      <c r="X191" s="278" t="s">
        <v>841</v>
      </c>
      <c r="Y191" s="278"/>
    </row>
    <row r="192" spans="2:25" ht="39.950000000000003" customHeight="1">
      <c r="B192" s="209"/>
      <c r="C192" s="209"/>
      <c r="D192" s="278" t="s">
        <v>796</v>
      </c>
      <c r="E192" s="290">
        <v>0.84</v>
      </c>
      <c r="F192" s="290">
        <v>1.22</v>
      </c>
      <c r="G192" s="290">
        <v>0.84</v>
      </c>
      <c r="H192" s="290">
        <v>0.70559999999999989</v>
      </c>
      <c r="I192" s="290">
        <v>8</v>
      </c>
      <c r="J192" s="290">
        <v>5.6447999999999992</v>
      </c>
      <c r="K192" s="194">
        <v>2026</v>
      </c>
      <c r="L192" s="196" t="s">
        <v>86</v>
      </c>
      <c r="M192" s="196">
        <v>8</v>
      </c>
      <c r="N192" s="196" t="s">
        <v>105</v>
      </c>
      <c r="O192" s="196">
        <v>29</v>
      </c>
      <c r="P192" s="196" t="s">
        <v>65</v>
      </c>
      <c r="Q192" s="196" t="s">
        <v>66</v>
      </c>
      <c r="R192" s="196">
        <v>9</v>
      </c>
      <c r="S192" s="196" t="s">
        <v>105</v>
      </c>
      <c r="T192" s="196">
        <v>6</v>
      </c>
      <c r="U192" s="204" t="s">
        <v>65</v>
      </c>
      <c r="V192" s="298">
        <v>9</v>
      </c>
      <c r="W192" s="278" t="s">
        <v>117</v>
      </c>
      <c r="X192" s="278" t="s">
        <v>841</v>
      </c>
      <c r="Y192" s="278"/>
    </row>
    <row r="193" spans="2:25" ht="39.950000000000003" customHeight="1">
      <c r="B193" s="209"/>
      <c r="C193" s="209"/>
      <c r="D193" s="278" t="s">
        <v>79</v>
      </c>
      <c r="E193" s="290">
        <v>0.6</v>
      </c>
      <c r="F193" s="290">
        <v>0.68</v>
      </c>
      <c r="G193" s="290">
        <v>0.71</v>
      </c>
      <c r="H193" s="290">
        <v>0.42599999999999999</v>
      </c>
      <c r="I193" s="290">
        <v>2</v>
      </c>
      <c r="J193" s="290">
        <v>0.85199999999999998</v>
      </c>
      <c r="K193" s="194">
        <v>2026</v>
      </c>
      <c r="L193" s="196" t="s">
        <v>86</v>
      </c>
      <c r="M193" s="196">
        <v>8</v>
      </c>
      <c r="N193" s="196" t="s">
        <v>105</v>
      </c>
      <c r="O193" s="196">
        <v>29</v>
      </c>
      <c r="P193" s="196" t="s">
        <v>65</v>
      </c>
      <c r="Q193" s="196" t="s">
        <v>66</v>
      </c>
      <c r="R193" s="196">
        <v>9</v>
      </c>
      <c r="S193" s="196" t="s">
        <v>105</v>
      </c>
      <c r="T193" s="196">
        <v>6</v>
      </c>
      <c r="U193" s="204" t="s">
        <v>65</v>
      </c>
      <c r="V193" s="298">
        <v>9</v>
      </c>
      <c r="W193" s="278" t="s">
        <v>117</v>
      </c>
      <c r="X193" s="278" t="s">
        <v>841</v>
      </c>
      <c r="Y193" s="278"/>
    </row>
    <row r="194" spans="2:25" ht="39.950000000000003" customHeight="1">
      <c r="B194" s="209"/>
      <c r="C194" s="209"/>
      <c r="D194" s="278" t="s">
        <v>808</v>
      </c>
      <c r="E194" s="290">
        <v>0.45</v>
      </c>
      <c r="F194" s="290">
        <v>1.8</v>
      </c>
      <c r="G194" s="290"/>
      <c r="H194" s="290">
        <v>0.81</v>
      </c>
      <c r="I194" s="290">
        <v>7</v>
      </c>
      <c r="J194" s="290">
        <v>5.67</v>
      </c>
      <c r="K194" s="194">
        <v>2026</v>
      </c>
      <c r="L194" s="196" t="s">
        <v>86</v>
      </c>
      <c r="M194" s="196">
        <v>8</v>
      </c>
      <c r="N194" s="196" t="s">
        <v>105</v>
      </c>
      <c r="O194" s="196">
        <v>29</v>
      </c>
      <c r="P194" s="196" t="s">
        <v>65</v>
      </c>
      <c r="Q194" s="196" t="s">
        <v>66</v>
      </c>
      <c r="R194" s="196">
        <v>9</v>
      </c>
      <c r="S194" s="196" t="s">
        <v>105</v>
      </c>
      <c r="T194" s="196">
        <v>6</v>
      </c>
      <c r="U194" s="204" t="s">
        <v>65</v>
      </c>
      <c r="V194" s="298">
        <v>9</v>
      </c>
      <c r="W194" s="278" t="s">
        <v>117</v>
      </c>
      <c r="X194" s="278" t="s">
        <v>841</v>
      </c>
      <c r="Y194" s="278"/>
    </row>
    <row r="195" spans="2:25" ht="39.950000000000003" customHeight="1">
      <c r="B195" s="209"/>
      <c r="C195" s="209"/>
      <c r="D195" s="278" t="s">
        <v>544</v>
      </c>
      <c r="E195" s="290">
        <v>5.4</v>
      </c>
      <c r="F195" s="290">
        <v>3.1</v>
      </c>
      <c r="G195" s="290">
        <v>3.6</v>
      </c>
      <c r="H195" s="290">
        <v>19.440000000000001</v>
      </c>
      <c r="I195" s="290">
        <v>1</v>
      </c>
      <c r="J195" s="290">
        <v>19.440000000000001</v>
      </c>
      <c r="K195" s="194">
        <v>2026</v>
      </c>
      <c r="L195" s="196" t="s">
        <v>86</v>
      </c>
      <c r="M195" s="196">
        <v>8</v>
      </c>
      <c r="N195" s="196" t="s">
        <v>105</v>
      </c>
      <c r="O195" s="196">
        <v>29</v>
      </c>
      <c r="P195" s="196" t="s">
        <v>65</v>
      </c>
      <c r="Q195" s="196" t="s">
        <v>66</v>
      </c>
      <c r="R195" s="196">
        <v>9</v>
      </c>
      <c r="S195" s="196" t="s">
        <v>105</v>
      </c>
      <c r="T195" s="196">
        <v>6</v>
      </c>
      <c r="U195" s="204" t="s">
        <v>65</v>
      </c>
      <c r="V195" s="298">
        <v>9</v>
      </c>
      <c r="W195" s="278" t="s">
        <v>838</v>
      </c>
      <c r="X195" s="278" t="s">
        <v>841</v>
      </c>
      <c r="Y195" s="278"/>
    </row>
    <row r="196" spans="2:25" ht="39.950000000000003" customHeight="1">
      <c r="B196" s="209"/>
      <c r="C196" s="209"/>
      <c r="D196" s="278" t="s">
        <v>228</v>
      </c>
      <c r="E196" s="290">
        <v>1.8</v>
      </c>
      <c r="F196" s="290">
        <v>0.7</v>
      </c>
      <c r="G196" s="290">
        <v>0.45</v>
      </c>
      <c r="H196" s="290">
        <v>1.26</v>
      </c>
      <c r="I196" s="290">
        <v>4</v>
      </c>
      <c r="J196" s="290">
        <v>5.04</v>
      </c>
      <c r="K196" s="194">
        <v>2026</v>
      </c>
      <c r="L196" s="196" t="s">
        <v>86</v>
      </c>
      <c r="M196" s="196">
        <v>8</v>
      </c>
      <c r="N196" s="196" t="s">
        <v>105</v>
      </c>
      <c r="O196" s="196">
        <v>29</v>
      </c>
      <c r="P196" s="196" t="s">
        <v>65</v>
      </c>
      <c r="Q196" s="196" t="s">
        <v>66</v>
      </c>
      <c r="R196" s="196">
        <v>9</v>
      </c>
      <c r="S196" s="196" t="s">
        <v>105</v>
      </c>
      <c r="T196" s="196">
        <v>6</v>
      </c>
      <c r="U196" s="204" t="s">
        <v>65</v>
      </c>
      <c r="V196" s="298">
        <v>9</v>
      </c>
      <c r="W196" s="278" t="s">
        <v>838</v>
      </c>
      <c r="X196" s="278" t="s">
        <v>841</v>
      </c>
      <c r="Y196" s="278"/>
    </row>
    <row r="197" spans="2:25" ht="39.950000000000003" customHeight="1">
      <c r="B197" s="209"/>
      <c r="C197" s="209"/>
      <c r="D197" s="278" t="s">
        <v>732</v>
      </c>
      <c r="E197" s="290">
        <v>0.45</v>
      </c>
      <c r="F197" s="290">
        <v>0.75</v>
      </c>
      <c r="G197" s="290">
        <v>0.45</v>
      </c>
      <c r="H197" s="290">
        <v>0.33750000000000002</v>
      </c>
      <c r="I197" s="290">
        <v>12</v>
      </c>
      <c r="J197" s="290">
        <v>4.0500000000000007</v>
      </c>
      <c r="K197" s="194">
        <v>2026</v>
      </c>
      <c r="L197" s="196" t="s">
        <v>86</v>
      </c>
      <c r="M197" s="196">
        <v>8</v>
      </c>
      <c r="N197" s="196" t="s">
        <v>105</v>
      </c>
      <c r="O197" s="196">
        <v>29</v>
      </c>
      <c r="P197" s="196" t="s">
        <v>65</v>
      </c>
      <c r="Q197" s="196" t="s">
        <v>66</v>
      </c>
      <c r="R197" s="196">
        <v>9</v>
      </c>
      <c r="S197" s="196" t="s">
        <v>105</v>
      </c>
      <c r="T197" s="196">
        <v>6</v>
      </c>
      <c r="U197" s="204" t="s">
        <v>65</v>
      </c>
      <c r="V197" s="298">
        <v>9</v>
      </c>
      <c r="W197" s="278" t="s">
        <v>838</v>
      </c>
      <c r="X197" s="278" t="s">
        <v>841</v>
      </c>
      <c r="Y197" s="278"/>
    </row>
    <row r="198" spans="2:25" ht="39.950000000000003" customHeight="1">
      <c r="B198" s="209"/>
      <c r="C198" s="209"/>
      <c r="D198" s="278" t="s">
        <v>795</v>
      </c>
      <c r="E198" s="290">
        <v>2.02</v>
      </c>
      <c r="F198" s="290">
        <v>2.46</v>
      </c>
      <c r="G198" s="290">
        <v>2.4</v>
      </c>
      <c r="H198" s="290">
        <v>4.9691999999999998</v>
      </c>
      <c r="I198" s="290">
        <v>10</v>
      </c>
      <c r="J198" s="290">
        <v>49.692</v>
      </c>
      <c r="K198" s="194">
        <v>2026</v>
      </c>
      <c r="L198" s="196" t="s">
        <v>86</v>
      </c>
      <c r="M198" s="196">
        <v>8</v>
      </c>
      <c r="N198" s="196" t="s">
        <v>105</v>
      </c>
      <c r="O198" s="196">
        <v>29</v>
      </c>
      <c r="P198" s="196" t="s">
        <v>65</v>
      </c>
      <c r="Q198" s="196" t="s">
        <v>66</v>
      </c>
      <c r="R198" s="196">
        <v>9</v>
      </c>
      <c r="S198" s="196" t="s">
        <v>105</v>
      </c>
      <c r="T198" s="196">
        <v>6</v>
      </c>
      <c r="U198" s="204" t="s">
        <v>65</v>
      </c>
      <c r="V198" s="298">
        <v>9</v>
      </c>
      <c r="W198" s="278" t="s">
        <v>838</v>
      </c>
      <c r="X198" s="278" t="s">
        <v>841</v>
      </c>
      <c r="Y198" s="278"/>
    </row>
    <row r="199" spans="2:25" ht="39.950000000000003" customHeight="1">
      <c r="B199" s="209"/>
      <c r="C199" s="209"/>
      <c r="D199" s="278" t="s">
        <v>79</v>
      </c>
      <c r="E199" s="290">
        <v>0.6</v>
      </c>
      <c r="F199" s="290">
        <v>0.68</v>
      </c>
      <c r="G199" s="290">
        <v>0.71</v>
      </c>
      <c r="H199" s="290">
        <v>0.40800000000000003</v>
      </c>
      <c r="I199" s="290">
        <v>1</v>
      </c>
      <c r="J199" s="290">
        <v>0.40800000000000003</v>
      </c>
      <c r="K199" s="194">
        <v>2026</v>
      </c>
      <c r="L199" s="196" t="s">
        <v>86</v>
      </c>
      <c r="M199" s="196">
        <v>8</v>
      </c>
      <c r="N199" s="196" t="s">
        <v>105</v>
      </c>
      <c r="O199" s="196">
        <v>29</v>
      </c>
      <c r="P199" s="196" t="s">
        <v>65</v>
      </c>
      <c r="Q199" s="196" t="s">
        <v>66</v>
      </c>
      <c r="R199" s="196">
        <v>9</v>
      </c>
      <c r="S199" s="196" t="s">
        <v>105</v>
      </c>
      <c r="T199" s="196">
        <v>6</v>
      </c>
      <c r="U199" s="204" t="s">
        <v>65</v>
      </c>
      <c r="V199" s="298">
        <v>9</v>
      </c>
      <c r="W199" s="278" t="s">
        <v>838</v>
      </c>
      <c r="X199" s="278" t="s">
        <v>841</v>
      </c>
      <c r="Y199" s="278"/>
    </row>
    <row r="200" spans="2:25" ht="39.950000000000003" customHeight="1">
      <c r="B200" s="209"/>
      <c r="C200" s="209"/>
      <c r="D200" s="278" t="s">
        <v>808</v>
      </c>
      <c r="E200" s="290">
        <v>0.45</v>
      </c>
      <c r="F200" s="290">
        <v>1.8</v>
      </c>
      <c r="G200" s="290"/>
      <c r="H200" s="290">
        <v>0.81</v>
      </c>
      <c r="I200" s="290">
        <v>2</v>
      </c>
      <c r="J200" s="290">
        <v>1.62</v>
      </c>
      <c r="K200" s="194">
        <v>2026</v>
      </c>
      <c r="L200" s="196" t="s">
        <v>86</v>
      </c>
      <c r="M200" s="196">
        <v>8</v>
      </c>
      <c r="N200" s="196" t="s">
        <v>105</v>
      </c>
      <c r="O200" s="196">
        <v>29</v>
      </c>
      <c r="P200" s="196" t="s">
        <v>65</v>
      </c>
      <c r="Q200" s="196" t="s">
        <v>66</v>
      </c>
      <c r="R200" s="196">
        <v>9</v>
      </c>
      <c r="S200" s="196" t="s">
        <v>105</v>
      </c>
      <c r="T200" s="196">
        <v>6</v>
      </c>
      <c r="U200" s="204" t="s">
        <v>65</v>
      </c>
      <c r="V200" s="298">
        <v>9</v>
      </c>
      <c r="W200" s="278" t="s">
        <v>838</v>
      </c>
      <c r="X200" s="278" t="s">
        <v>841</v>
      </c>
      <c r="Y200" s="278"/>
    </row>
    <row r="201" spans="2:25" ht="39.950000000000003" customHeight="1">
      <c r="B201" s="209"/>
      <c r="C201" s="209"/>
      <c r="D201" s="278" t="s">
        <v>808</v>
      </c>
      <c r="E201" s="290">
        <v>0.45</v>
      </c>
      <c r="F201" s="290">
        <v>1.8</v>
      </c>
      <c r="G201" s="290"/>
      <c r="H201" s="290">
        <v>0.81</v>
      </c>
      <c r="I201" s="290">
        <v>1</v>
      </c>
      <c r="J201" s="290">
        <v>0.81</v>
      </c>
      <c r="K201" s="194">
        <v>2026</v>
      </c>
      <c r="L201" s="196" t="s">
        <v>86</v>
      </c>
      <c r="M201" s="196">
        <v>8</v>
      </c>
      <c r="N201" s="196" t="s">
        <v>105</v>
      </c>
      <c r="O201" s="196">
        <v>29</v>
      </c>
      <c r="P201" s="196" t="s">
        <v>65</v>
      </c>
      <c r="Q201" s="196" t="s">
        <v>66</v>
      </c>
      <c r="R201" s="196">
        <v>9</v>
      </c>
      <c r="S201" s="196" t="s">
        <v>105</v>
      </c>
      <c r="T201" s="196">
        <v>6</v>
      </c>
      <c r="U201" s="204" t="s">
        <v>65</v>
      </c>
      <c r="V201" s="298">
        <v>9</v>
      </c>
      <c r="W201" s="278" t="s">
        <v>1104</v>
      </c>
      <c r="X201" s="278" t="s">
        <v>841</v>
      </c>
      <c r="Y201" s="278"/>
    </row>
    <row r="202" spans="2:25" ht="39.950000000000003" customHeight="1">
      <c r="B202" s="209"/>
      <c r="C202" s="209"/>
      <c r="D202" s="278" t="s">
        <v>808</v>
      </c>
      <c r="E202" s="290">
        <v>0.45</v>
      </c>
      <c r="F202" s="290">
        <v>1.8</v>
      </c>
      <c r="G202" s="290"/>
      <c r="H202" s="290">
        <v>0.81</v>
      </c>
      <c r="I202" s="290">
        <v>2</v>
      </c>
      <c r="J202" s="290">
        <v>1.62</v>
      </c>
      <c r="K202" s="194">
        <v>2026</v>
      </c>
      <c r="L202" s="196" t="s">
        <v>86</v>
      </c>
      <c r="M202" s="196">
        <v>8</v>
      </c>
      <c r="N202" s="196" t="s">
        <v>105</v>
      </c>
      <c r="O202" s="196">
        <v>29</v>
      </c>
      <c r="P202" s="196" t="s">
        <v>65</v>
      </c>
      <c r="Q202" s="196" t="s">
        <v>66</v>
      </c>
      <c r="R202" s="196">
        <v>9</v>
      </c>
      <c r="S202" s="196" t="s">
        <v>105</v>
      </c>
      <c r="T202" s="196">
        <v>6</v>
      </c>
      <c r="U202" s="204" t="s">
        <v>65</v>
      </c>
      <c r="V202" s="298">
        <v>9</v>
      </c>
      <c r="W202" s="278" t="s">
        <v>0</v>
      </c>
      <c r="X202" s="278" t="s">
        <v>841</v>
      </c>
      <c r="Y202" s="278"/>
    </row>
    <row r="203" spans="2:25" ht="39.950000000000003" customHeight="1">
      <c r="B203" s="209"/>
      <c r="C203" s="209"/>
      <c r="D203" s="278" t="s">
        <v>808</v>
      </c>
      <c r="E203" s="290">
        <v>0.45</v>
      </c>
      <c r="F203" s="290">
        <v>1.8</v>
      </c>
      <c r="G203" s="290"/>
      <c r="H203" s="290">
        <v>0.81</v>
      </c>
      <c r="I203" s="290">
        <v>1</v>
      </c>
      <c r="J203" s="290">
        <v>0.81</v>
      </c>
      <c r="K203" s="194">
        <v>2026</v>
      </c>
      <c r="L203" s="196" t="s">
        <v>86</v>
      </c>
      <c r="M203" s="196">
        <v>8</v>
      </c>
      <c r="N203" s="196" t="s">
        <v>105</v>
      </c>
      <c r="O203" s="196">
        <v>29</v>
      </c>
      <c r="P203" s="196" t="s">
        <v>65</v>
      </c>
      <c r="Q203" s="196" t="s">
        <v>66</v>
      </c>
      <c r="R203" s="196">
        <v>9</v>
      </c>
      <c r="S203" s="196" t="s">
        <v>105</v>
      </c>
      <c r="T203" s="196">
        <v>6</v>
      </c>
      <c r="U203" s="204" t="s">
        <v>65</v>
      </c>
      <c r="V203" s="298">
        <v>9</v>
      </c>
      <c r="W203" s="278" t="s">
        <v>927</v>
      </c>
      <c r="X203" s="278" t="s">
        <v>841</v>
      </c>
      <c r="Y203" s="278"/>
    </row>
    <row r="204" spans="2:25" ht="39.950000000000003" customHeight="1">
      <c r="B204" s="209"/>
      <c r="C204" s="209"/>
      <c r="D204" s="278" t="s">
        <v>808</v>
      </c>
      <c r="E204" s="290">
        <v>0.45</v>
      </c>
      <c r="F204" s="290">
        <v>1.8</v>
      </c>
      <c r="G204" s="290"/>
      <c r="H204" s="290">
        <v>0.81</v>
      </c>
      <c r="I204" s="290">
        <v>1</v>
      </c>
      <c r="J204" s="290">
        <v>0.81</v>
      </c>
      <c r="K204" s="194">
        <v>2026</v>
      </c>
      <c r="L204" s="196" t="s">
        <v>86</v>
      </c>
      <c r="M204" s="196">
        <v>8</v>
      </c>
      <c r="N204" s="196" t="s">
        <v>105</v>
      </c>
      <c r="O204" s="196">
        <v>29</v>
      </c>
      <c r="P204" s="196" t="s">
        <v>65</v>
      </c>
      <c r="Q204" s="196" t="s">
        <v>66</v>
      </c>
      <c r="R204" s="196">
        <v>9</v>
      </c>
      <c r="S204" s="196" t="s">
        <v>105</v>
      </c>
      <c r="T204" s="196">
        <v>6</v>
      </c>
      <c r="U204" s="204" t="s">
        <v>65</v>
      </c>
      <c r="V204" s="298">
        <v>9</v>
      </c>
      <c r="W204" s="278" t="s">
        <v>837</v>
      </c>
      <c r="X204" s="278" t="s">
        <v>841</v>
      </c>
      <c r="Y204" s="278"/>
    </row>
    <row r="205" spans="2:25" ht="39.950000000000003" customHeight="1">
      <c r="B205" s="209"/>
      <c r="C205" s="209"/>
      <c r="D205" s="278" t="s">
        <v>808</v>
      </c>
      <c r="E205" s="290">
        <v>0.45</v>
      </c>
      <c r="F205" s="290">
        <v>1.8</v>
      </c>
      <c r="G205" s="290"/>
      <c r="H205" s="290">
        <v>0.81</v>
      </c>
      <c r="I205" s="290">
        <v>3</v>
      </c>
      <c r="J205" s="290">
        <v>2.4300000000000002</v>
      </c>
      <c r="K205" s="194">
        <v>2026</v>
      </c>
      <c r="L205" s="196" t="s">
        <v>86</v>
      </c>
      <c r="M205" s="196">
        <v>8</v>
      </c>
      <c r="N205" s="196" t="s">
        <v>105</v>
      </c>
      <c r="O205" s="196">
        <v>29</v>
      </c>
      <c r="P205" s="196" t="s">
        <v>65</v>
      </c>
      <c r="Q205" s="196" t="s">
        <v>66</v>
      </c>
      <c r="R205" s="196">
        <v>9</v>
      </c>
      <c r="S205" s="196" t="s">
        <v>105</v>
      </c>
      <c r="T205" s="196">
        <v>6</v>
      </c>
      <c r="U205" s="204" t="s">
        <v>65</v>
      </c>
      <c r="V205" s="298">
        <v>9</v>
      </c>
      <c r="W205" s="278" t="s">
        <v>836</v>
      </c>
      <c r="X205" s="278" t="s">
        <v>841</v>
      </c>
      <c r="Y205" s="278"/>
    </row>
    <row r="206" spans="2:25" ht="39.950000000000003" customHeight="1">
      <c r="B206" s="209"/>
      <c r="C206" s="209"/>
      <c r="D206" s="278" t="s">
        <v>808</v>
      </c>
      <c r="E206" s="290">
        <v>0.45</v>
      </c>
      <c r="F206" s="290">
        <v>1.8</v>
      </c>
      <c r="G206" s="290"/>
      <c r="H206" s="290">
        <v>0.81</v>
      </c>
      <c r="I206" s="290">
        <v>9</v>
      </c>
      <c r="J206" s="290">
        <v>7.2900000000000009</v>
      </c>
      <c r="K206" s="194">
        <v>2026</v>
      </c>
      <c r="L206" s="196" t="s">
        <v>86</v>
      </c>
      <c r="M206" s="196">
        <v>8</v>
      </c>
      <c r="N206" s="196" t="s">
        <v>105</v>
      </c>
      <c r="O206" s="196">
        <v>29</v>
      </c>
      <c r="P206" s="196" t="s">
        <v>65</v>
      </c>
      <c r="Q206" s="196" t="s">
        <v>66</v>
      </c>
      <c r="R206" s="196">
        <v>9</v>
      </c>
      <c r="S206" s="196" t="s">
        <v>105</v>
      </c>
      <c r="T206" s="196">
        <v>6</v>
      </c>
      <c r="U206" s="204" t="s">
        <v>65</v>
      </c>
      <c r="V206" s="298">
        <v>9</v>
      </c>
      <c r="W206" s="278" t="s">
        <v>634</v>
      </c>
      <c r="X206" s="278" t="s">
        <v>841</v>
      </c>
      <c r="Y206" s="278"/>
    </row>
    <row r="207" spans="2:25" ht="39.950000000000003" customHeight="1">
      <c r="B207" s="209"/>
      <c r="C207" s="209"/>
      <c r="D207" s="278" t="s">
        <v>808</v>
      </c>
      <c r="E207" s="290">
        <v>0.45</v>
      </c>
      <c r="F207" s="290">
        <v>1.8</v>
      </c>
      <c r="G207" s="290"/>
      <c r="H207" s="290">
        <v>0.81</v>
      </c>
      <c r="I207" s="290">
        <v>1</v>
      </c>
      <c r="J207" s="290">
        <v>0.81</v>
      </c>
      <c r="K207" s="194">
        <v>2026</v>
      </c>
      <c r="L207" s="196" t="s">
        <v>86</v>
      </c>
      <c r="M207" s="196">
        <v>8</v>
      </c>
      <c r="N207" s="196" t="s">
        <v>105</v>
      </c>
      <c r="O207" s="196">
        <v>29</v>
      </c>
      <c r="P207" s="196" t="s">
        <v>65</v>
      </c>
      <c r="Q207" s="196" t="s">
        <v>66</v>
      </c>
      <c r="R207" s="196">
        <v>9</v>
      </c>
      <c r="S207" s="196" t="s">
        <v>105</v>
      </c>
      <c r="T207" s="196">
        <v>6</v>
      </c>
      <c r="U207" s="204" t="s">
        <v>65</v>
      </c>
      <c r="V207" s="298">
        <v>9</v>
      </c>
      <c r="W207" s="278" t="s">
        <v>487</v>
      </c>
      <c r="X207" s="278" t="s">
        <v>841</v>
      </c>
      <c r="Y207" s="278"/>
    </row>
    <row r="208" spans="2:25" ht="39.950000000000003" customHeight="1">
      <c r="B208" s="209"/>
      <c r="C208" s="209"/>
      <c r="D208" s="278" t="s">
        <v>808</v>
      </c>
      <c r="E208" s="290">
        <v>0.45</v>
      </c>
      <c r="F208" s="290">
        <v>1.8</v>
      </c>
      <c r="G208" s="290"/>
      <c r="H208" s="290">
        <v>0.81</v>
      </c>
      <c r="I208" s="290">
        <v>1</v>
      </c>
      <c r="J208" s="290">
        <v>0.81</v>
      </c>
      <c r="K208" s="194">
        <v>2026</v>
      </c>
      <c r="L208" s="196" t="s">
        <v>86</v>
      </c>
      <c r="M208" s="196">
        <v>8</v>
      </c>
      <c r="N208" s="196" t="s">
        <v>105</v>
      </c>
      <c r="O208" s="196">
        <v>29</v>
      </c>
      <c r="P208" s="196" t="s">
        <v>65</v>
      </c>
      <c r="Q208" s="196" t="s">
        <v>66</v>
      </c>
      <c r="R208" s="196">
        <v>9</v>
      </c>
      <c r="S208" s="196" t="s">
        <v>105</v>
      </c>
      <c r="T208" s="196">
        <v>6</v>
      </c>
      <c r="U208" s="204" t="s">
        <v>65</v>
      </c>
      <c r="V208" s="298">
        <v>9</v>
      </c>
      <c r="W208" s="278" t="s">
        <v>834</v>
      </c>
      <c r="X208" s="278" t="s">
        <v>841</v>
      </c>
      <c r="Y208" s="278"/>
    </row>
    <row r="209" spans="2:25" ht="39.950000000000003" customHeight="1">
      <c r="B209" s="209"/>
      <c r="C209" s="209"/>
      <c r="D209" s="278" t="s">
        <v>808</v>
      </c>
      <c r="E209" s="290">
        <v>0.45</v>
      </c>
      <c r="F209" s="290">
        <v>1.8</v>
      </c>
      <c r="G209" s="290"/>
      <c r="H209" s="290">
        <v>0.81</v>
      </c>
      <c r="I209" s="290">
        <v>2</v>
      </c>
      <c r="J209" s="290">
        <v>1.62</v>
      </c>
      <c r="K209" s="194">
        <v>2026</v>
      </c>
      <c r="L209" s="196" t="s">
        <v>86</v>
      </c>
      <c r="M209" s="196">
        <v>8</v>
      </c>
      <c r="N209" s="196" t="s">
        <v>105</v>
      </c>
      <c r="O209" s="196">
        <v>29</v>
      </c>
      <c r="P209" s="196" t="s">
        <v>65</v>
      </c>
      <c r="Q209" s="196" t="s">
        <v>66</v>
      </c>
      <c r="R209" s="196">
        <v>9</v>
      </c>
      <c r="S209" s="196" t="s">
        <v>105</v>
      </c>
      <c r="T209" s="196">
        <v>6</v>
      </c>
      <c r="U209" s="204" t="s">
        <v>65</v>
      </c>
      <c r="V209" s="298">
        <v>9</v>
      </c>
      <c r="W209" s="278" t="s">
        <v>288</v>
      </c>
      <c r="X209" s="278" t="s">
        <v>841</v>
      </c>
      <c r="Y209" s="278"/>
    </row>
    <row r="210" spans="2:25" ht="39.950000000000003" customHeight="1">
      <c r="B210" s="267"/>
      <c r="C210" s="267"/>
      <c r="D210" s="278" t="s">
        <v>808</v>
      </c>
      <c r="E210" s="290">
        <v>0.45</v>
      </c>
      <c r="F210" s="290">
        <v>1.8</v>
      </c>
      <c r="G210" s="290"/>
      <c r="H210" s="290">
        <v>0.81</v>
      </c>
      <c r="I210" s="290">
        <v>2</v>
      </c>
      <c r="J210" s="290">
        <v>1.62</v>
      </c>
      <c r="K210" s="194">
        <v>2026</v>
      </c>
      <c r="L210" s="196" t="s">
        <v>86</v>
      </c>
      <c r="M210" s="196">
        <v>8</v>
      </c>
      <c r="N210" s="196" t="s">
        <v>105</v>
      </c>
      <c r="O210" s="196">
        <v>29</v>
      </c>
      <c r="P210" s="196" t="s">
        <v>65</v>
      </c>
      <c r="Q210" s="196" t="s">
        <v>66</v>
      </c>
      <c r="R210" s="196">
        <v>9</v>
      </c>
      <c r="S210" s="196" t="s">
        <v>105</v>
      </c>
      <c r="T210" s="196">
        <v>6</v>
      </c>
      <c r="U210" s="204" t="s">
        <v>65</v>
      </c>
      <c r="V210" s="298">
        <v>9</v>
      </c>
      <c r="W210" s="278" t="s">
        <v>240</v>
      </c>
      <c r="X210" s="278" t="s">
        <v>841</v>
      </c>
      <c r="Y210" s="278"/>
    </row>
    <row r="211" spans="2:25" ht="39.950000000000003" customHeight="1">
      <c r="B211" s="214">
        <v>2</v>
      </c>
      <c r="C211" s="214" t="s">
        <v>753</v>
      </c>
      <c r="D211" s="278" t="s">
        <v>808</v>
      </c>
      <c r="E211" s="290">
        <v>0.45</v>
      </c>
      <c r="F211" s="290">
        <v>1.8</v>
      </c>
      <c r="G211" s="290"/>
      <c r="H211" s="290">
        <v>0.81</v>
      </c>
      <c r="I211" s="290">
        <v>7</v>
      </c>
      <c r="J211" s="290">
        <v>5.67</v>
      </c>
      <c r="K211" s="194">
        <v>2026</v>
      </c>
      <c r="L211" s="196" t="s">
        <v>86</v>
      </c>
      <c r="M211" s="196">
        <v>8</v>
      </c>
      <c r="N211" s="196" t="s">
        <v>105</v>
      </c>
      <c r="O211" s="196">
        <v>29</v>
      </c>
      <c r="P211" s="196" t="s">
        <v>65</v>
      </c>
      <c r="Q211" s="196" t="s">
        <v>66</v>
      </c>
      <c r="R211" s="196">
        <v>9</v>
      </c>
      <c r="S211" s="196" t="s">
        <v>105</v>
      </c>
      <c r="T211" s="196">
        <v>6</v>
      </c>
      <c r="U211" s="204" t="s">
        <v>65</v>
      </c>
      <c r="V211" s="298">
        <v>9</v>
      </c>
      <c r="W211" s="278" t="s">
        <v>833</v>
      </c>
      <c r="X211" s="278" t="s">
        <v>841</v>
      </c>
      <c r="Y211" s="278"/>
    </row>
    <row r="212" spans="2:25" ht="39.950000000000003" customHeight="1">
      <c r="B212" s="209"/>
      <c r="C212" s="209"/>
      <c r="D212" s="278" t="s">
        <v>808</v>
      </c>
      <c r="E212" s="290">
        <v>0.45</v>
      </c>
      <c r="F212" s="290">
        <v>1.8</v>
      </c>
      <c r="G212" s="290"/>
      <c r="H212" s="290">
        <v>0.81</v>
      </c>
      <c r="I212" s="290">
        <v>1</v>
      </c>
      <c r="J212" s="290">
        <v>0.81</v>
      </c>
      <c r="K212" s="194">
        <v>2026</v>
      </c>
      <c r="L212" s="196" t="s">
        <v>86</v>
      </c>
      <c r="M212" s="196">
        <v>8</v>
      </c>
      <c r="N212" s="196" t="s">
        <v>105</v>
      </c>
      <c r="O212" s="196">
        <v>29</v>
      </c>
      <c r="P212" s="196" t="s">
        <v>65</v>
      </c>
      <c r="Q212" s="196" t="s">
        <v>66</v>
      </c>
      <c r="R212" s="196">
        <v>9</v>
      </c>
      <c r="S212" s="196" t="s">
        <v>105</v>
      </c>
      <c r="T212" s="196">
        <v>6</v>
      </c>
      <c r="U212" s="204" t="s">
        <v>65</v>
      </c>
      <c r="V212" s="298">
        <v>9</v>
      </c>
      <c r="W212" s="278" t="s">
        <v>526</v>
      </c>
      <c r="X212" s="278" t="s">
        <v>841</v>
      </c>
      <c r="Y212" s="278"/>
    </row>
    <row r="213" spans="2:25" ht="39.950000000000003" customHeight="1">
      <c r="B213" s="209"/>
      <c r="C213" s="209"/>
      <c r="D213" s="278" t="s">
        <v>808</v>
      </c>
      <c r="E213" s="290">
        <v>0.45</v>
      </c>
      <c r="F213" s="290">
        <v>1.8</v>
      </c>
      <c r="G213" s="290"/>
      <c r="H213" s="290">
        <v>0.81</v>
      </c>
      <c r="I213" s="290">
        <v>2</v>
      </c>
      <c r="J213" s="290">
        <v>1.62</v>
      </c>
      <c r="K213" s="194">
        <v>2026</v>
      </c>
      <c r="L213" s="196" t="s">
        <v>86</v>
      </c>
      <c r="M213" s="196">
        <v>8</v>
      </c>
      <c r="N213" s="196" t="s">
        <v>105</v>
      </c>
      <c r="O213" s="196">
        <v>29</v>
      </c>
      <c r="P213" s="196" t="s">
        <v>65</v>
      </c>
      <c r="Q213" s="196" t="s">
        <v>66</v>
      </c>
      <c r="R213" s="196">
        <v>9</v>
      </c>
      <c r="S213" s="196" t="s">
        <v>105</v>
      </c>
      <c r="T213" s="196">
        <v>6</v>
      </c>
      <c r="U213" s="204" t="s">
        <v>65</v>
      </c>
      <c r="V213" s="298">
        <v>9</v>
      </c>
      <c r="W213" s="278" t="s">
        <v>632</v>
      </c>
      <c r="X213" s="278" t="s">
        <v>841</v>
      </c>
      <c r="Y213" s="278"/>
    </row>
    <row r="214" spans="2:25" ht="39.950000000000003" customHeight="1">
      <c r="B214" s="209"/>
      <c r="C214" s="209"/>
      <c r="D214" s="278" t="s">
        <v>808</v>
      </c>
      <c r="E214" s="290">
        <v>0.45</v>
      </c>
      <c r="F214" s="290">
        <v>1.8</v>
      </c>
      <c r="G214" s="290"/>
      <c r="H214" s="290">
        <v>0.81</v>
      </c>
      <c r="I214" s="290">
        <v>3</v>
      </c>
      <c r="J214" s="290">
        <v>2.4300000000000002</v>
      </c>
      <c r="K214" s="194">
        <v>2026</v>
      </c>
      <c r="L214" s="196" t="s">
        <v>86</v>
      </c>
      <c r="M214" s="196">
        <v>8</v>
      </c>
      <c r="N214" s="196" t="s">
        <v>105</v>
      </c>
      <c r="O214" s="196">
        <v>29</v>
      </c>
      <c r="P214" s="196" t="s">
        <v>65</v>
      </c>
      <c r="Q214" s="196" t="s">
        <v>66</v>
      </c>
      <c r="R214" s="196">
        <v>9</v>
      </c>
      <c r="S214" s="196" t="s">
        <v>105</v>
      </c>
      <c r="T214" s="196">
        <v>6</v>
      </c>
      <c r="U214" s="204" t="s">
        <v>65</v>
      </c>
      <c r="V214" s="298">
        <v>9</v>
      </c>
      <c r="W214" s="278" t="s">
        <v>831</v>
      </c>
      <c r="X214" s="278" t="s">
        <v>841</v>
      </c>
      <c r="Y214" s="278"/>
    </row>
    <row r="215" spans="2:25" ht="39.950000000000003" customHeight="1">
      <c r="B215" s="209"/>
      <c r="C215" s="209"/>
      <c r="D215" s="278" t="s">
        <v>544</v>
      </c>
      <c r="E215" s="290">
        <v>5.4</v>
      </c>
      <c r="F215" s="290">
        <v>3.1</v>
      </c>
      <c r="G215" s="290">
        <v>3.6</v>
      </c>
      <c r="H215" s="290">
        <v>19.440000000000001</v>
      </c>
      <c r="I215" s="290">
        <v>2</v>
      </c>
      <c r="J215" s="290">
        <v>38.880000000000003</v>
      </c>
      <c r="K215" s="194">
        <v>2026</v>
      </c>
      <c r="L215" s="196" t="s">
        <v>86</v>
      </c>
      <c r="M215" s="196">
        <v>8</v>
      </c>
      <c r="N215" s="196" t="s">
        <v>105</v>
      </c>
      <c r="O215" s="196">
        <v>29</v>
      </c>
      <c r="P215" s="196" t="s">
        <v>65</v>
      </c>
      <c r="Q215" s="196" t="s">
        <v>66</v>
      </c>
      <c r="R215" s="196">
        <v>9</v>
      </c>
      <c r="S215" s="196" t="s">
        <v>105</v>
      </c>
      <c r="T215" s="196">
        <v>6</v>
      </c>
      <c r="U215" s="204" t="s">
        <v>65</v>
      </c>
      <c r="V215" s="298">
        <v>9</v>
      </c>
      <c r="W215" s="278" t="s">
        <v>831</v>
      </c>
      <c r="X215" s="278" t="s">
        <v>841</v>
      </c>
      <c r="Y215" s="278"/>
    </row>
    <row r="216" spans="2:25" ht="39.950000000000003" customHeight="1">
      <c r="B216" s="209"/>
      <c r="C216" s="209"/>
      <c r="D216" s="278" t="s">
        <v>228</v>
      </c>
      <c r="E216" s="290">
        <v>1.8</v>
      </c>
      <c r="F216" s="290">
        <v>0.7</v>
      </c>
      <c r="G216" s="290">
        <v>0.45</v>
      </c>
      <c r="H216" s="290">
        <v>0.81</v>
      </c>
      <c r="I216" s="290">
        <v>4</v>
      </c>
      <c r="J216" s="290">
        <v>3.24</v>
      </c>
      <c r="K216" s="194">
        <v>2026</v>
      </c>
      <c r="L216" s="196" t="s">
        <v>86</v>
      </c>
      <c r="M216" s="196">
        <v>8</v>
      </c>
      <c r="N216" s="196" t="s">
        <v>105</v>
      </c>
      <c r="O216" s="196">
        <v>29</v>
      </c>
      <c r="P216" s="196" t="s">
        <v>65</v>
      </c>
      <c r="Q216" s="196" t="s">
        <v>66</v>
      </c>
      <c r="R216" s="196">
        <v>9</v>
      </c>
      <c r="S216" s="196" t="s">
        <v>105</v>
      </c>
      <c r="T216" s="196">
        <v>6</v>
      </c>
      <c r="U216" s="204" t="s">
        <v>65</v>
      </c>
      <c r="V216" s="298">
        <v>9</v>
      </c>
      <c r="W216" s="278" t="s">
        <v>831</v>
      </c>
      <c r="X216" s="278" t="s">
        <v>841</v>
      </c>
      <c r="Y216" s="278"/>
    </row>
    <row r="217" spans="2:25" ht="39.950000000000003" customHeight="1">
      <c r="B217" s="209"/>
      <c r="C217" s="209"/>
      <c r="D217" s="278" t="s">
        <v>732</v>
      </c>
      <c r="E217" s="290">
        <v>0.45</v>
      </c>
      <c r="F217" s="290">
        <v>0.75</v>
      </c>
      <c r="G217" s="290">
        <v>0.45</v>
      </c>
      <c r="H217" s="290">
        <v>0.20250000000000001</v>
      </c>
      <c r="I217" s="290">
        <v>28</v>
      </c>
      <c r="J217" s="290">
        <v>5.67</v>
      </c>
      <c r="K217" s="194">
        <v>2026</v>
      </c>
      <c r="L217" s="196" t="s">
        <v>86</v>
      </c>
      <c r="M217" s="196">
        <v>8</v>
      </c>
      <c r="N217" s="196" t="s">
        <v>105</v>
      </c>
      <c r="O217" s="196">
        <v>29</v>
      </c>
      <c r="P217" s="196" t="s">
        <v>65</v>
      </c>
      <c r="Q217" s="196" t="s">
        <v>66</v>
      </c>
      <c r="R217" s="196">
        <v>9</v>
      </c>
      <c r="S217" s="196" t="s">
        <v>105</v>
      </c>
      <c r="T217" s="196">
        <v>6</v>
      </c>
      <c r="U217" s="204" t="s">
        <v>65</v>
      </c>
      <c r="V217" s="298">
        <v>9</v>
      </c>
      <c r="W217" s="278" t="s">
        <v>831</v>
      </c>
      <c r="X217" s="278" t="s">
        <v>841</v>
      </c>
      <c r="Y217" s="278"/>
    </row>
    <row r="218" spans="2:25" ht="39.950000000000003" customHeight="1">
      <c r="B218" s="209"/>
      <c r="C218" s="209"/>
      <c r="D218" s="278" t="s">
        <v>807</v>
      </c>
      <c r="E218" s="290">
        <v>0.9</v>
      </c>
      <c r="F218" s="290">
        <v>1.8</v>
      </c>
      <c r="G218" s="290">
        <v>0.45</v>
      </c>
      <c r="H218" s="290">
        <v>0.40500000000000003</v>
      </c>
      <c r="I218" s="290">
        <v>1</v>
      </c>
      <c r="J218" s="290">
        <v>0.40500000000000003</v>
      </c>
      <c r="K218" s="194">
        <v>2026</v>
      </c>
      <c r="L218" s="196" t="s">
        <v>86</v>
      </c>
      <c r="M218" s="196">
        <v>8</v>
      </c>
      <c r="N218" s="196" t="s">
        <v>105</v>
      </c>
      <c r="O218" s="196">
        <v>29</v>
      </c>
      <c r="P218" s="196" t="s">
        <v>65</v>
      </c>
      <c r="Q218" s="196" t="s">
        <v>66</v>
      </c>
      <c r="R218" s="196">
        <v>9</v>
      </c>
      <c r="S218" s="196" t="s">
        <v>105</v>
      </c>
      <c r="T218" s="196">
        <v>6</v>
      </c>
      <c r="U218" s="204" t="s">
        <v>65</v>
      </c>
      <c r="V218" s="298">
        <v>9</v>
      </c>
      <c r="W218" s="278" t="s">
        <v>831</v>
      </c>
      <c r="X218" s="278" t="s">
        <v>841</v>
      </c>
      <c r="Y218" s="278"/>
    </row>
    <row r="219" spans="2:25" ht="39.950000000000003" customHeight="1">
      <c r="B219" s="209"/>
      <c r="C219" s="209"/>
      <c r="D219" s="278" t="s">
        <v>237</v>
      </c>
      <c r="E219" s="290">
        <v>1.8</v>
      </c>
      <c r="F219" s="290">
        <v>0.9</v>
      </c>
      <c r="G219" s="290"/>
      <c r="H219" s="290">
        <v>1.62</v>
      </c>
      <c r="I219" s="290">
        <v>2</v>
      </c>
      <c r="J219" s="290">
        <v>3.24</v>
      </c>
      <c r="K219" s="194">
        <v>2026</v>
      </c>
      <c r="L219" s="196" t="s">
        <v>86</v>
      </c>
      <c r="M219" s="196">
        <v>8</v>
      </c>
      <c r="N219" s="196" t="s">
        <v>105</v>
      </c>
      <c r="O219" s="196">
        <v>29</v>
      </c>
      <c r="P219" s="196" t="s">
        <v>65</v>
      </c>
      <c r="Q219" s="196" t="s">
        <v>66</v>
      </c>
      <c r="R219" s="196">
        <v>9</v>
      </c>
      <c r="S219" s="196" t="s">
        <v>105</v>
      </c>
      <c r="T219" s="196">
        <v>6</v>
      </c>
      <c r="U219" s="204" t="s">
        <v>65</v>
      </c>
      <c r="V219" s="298">
        <v>9</v>
      </c>
      <c r="W219" s="278" t="s">
        <v>831</v>
      </c>
      <c r="X219" s="278" t="s">
        <v>841</v>
      </c>
      <c r="Y219" s="278"/>
    </row>
    <row r="220" spans="2:25" ht="39.950000000000003" customHeight="1">
      <c r="B220" s="209"/>
      <c r="C220" s="209"/>
      <c r="D220" s="278" t="s">
        <v>334</v>
      </c>
      <c r="E220" s="290">
        <v>0.34</v>
      </c>
      <c r="F220" s="290">
        <v>2.5</v>
      </c>
      <c r="G220" s="290">
        <v>2.4</v>
      </c>
      <c r="H220" s="290">
        <v>0.85000000000000009</v>
      </c>
      <c r="I220" s="290">
        <v>3</v>
      </c>
      <c r="J220" s="290">
        <v>2.5500000000000003</v>
      </c>
      <c r="K220" s="194">
        <v>2026</v>
      </c>
      <c r="L220" s="196" t="s">
        <v>86</v>
      </c>
      <c r="M220" s="196">
        <v>8</v>
      </c>
      <c r="N220" s="196" t="s">
        <v>105</v>
      </c>
      <c r="O220" s="196">
        <v>29</v>
      </c>
      <c r="P220" s="196" t="s">
        <v>65</v>
      </c>
      <c r="Q220" s="196" t="s">
        <v>66</v>
      </c>
      <c r="R220" s="196">
        <v>9</v>
      </c>
      <c r="S220" s="196" t="s">
        <v>105</v>
      </c>
      <c r="T220" s="196">
        <v>6</v>
      </c>
      <c r="U220" s="204" t="s">
        <v>65</v>
      </c>
      <c r="V220" s="298">
        <v>9</v>
      </c>
      <c r="W220" s="278" t="s">
        <v>831</v>
      </c>
      <c r="X220" s="278" t="s">
        <v>841</v>
      </c>
      <c r="Y220" s="278"/>
    </row>
    <row r="221" spans="2:25" ht="39.950000000000003" customHeight="1">
      <c r="B221" s="209"/>
      <c r="C221" s="209"/>
      <c r="D221" s="278" t="s">
        <v>79</v>
      </c>
      <c r="E221" s="290">
        <v>0.6</v>
      </c>
      <c r="F221" s="290">
        <v>0.68</v>
      </c>
      <c r="G221" s="290">
        <v>0.71</v>
      </c>
      <c r="H221" s="290">
        <v>0.40800000000000003</v>
      </c>
      <c r="I221" s="290">
        <v>2</v>
      </c>
      <c r="J221" s="290">
        <v>0.81600000000000006</v>
      </c>
      <c r="K221" s="194">
        <v>2026</v>
      </c>
      <c r="L221" s="196" t="s">
        <v>86</v>
      </c>
      <c r="M221" s="196">
        <v>8</v>
      </c>
      <c r="N221" s="196" t="s">
        <v>105</v>
      </c>
      <c r="O221" s="196">
        <v>29</v>
      </c>
      <c r="P221" s="196" t="s">
        <v>65</v>
      </c>
      <c r="Q221" s="196" t="s">
        <v>66</v>
      </c>
      <c r="R221" s="196">
        <v>9</v>
      </c>
      <c r="S221" s="196" t="s">
        <v>105</v>
      </c>
      <c r="T221" s="196">
        <v>6</v>
      </c>
      <c r="U221" s="204" t="s">
        <v>65</v>
      </c>
      <c r="V221" s="298">
        <v>9</v>
      </c>
      <c r="W221" s="278" t="s">
        <v>831</v>
      </c>
      <c r="X221" s="278" t="s">
        <v>841</v>
      </c>
      <c r="Y221" s="278"/>
    </row>
    <row r="222" spans="2:25" ht="39.950000000000003" customHeight="1">
      <c r="B222" s="209"/>
      <c r="C222" s="209"/>
      <c r="D222" s="278" t="s">
        <v>805</v>
      </c>
      <c r="E222" s="290">
        <v>2.4</v>
      </c>
      <c r="F222" s="290">
        <v>1</v>
      </c>
      <c r="G222" s="290">
        <v>0.5</v>
      </c>
      <c r="H222" s="290">
        <v>1.2</v>
      </c>
      <c r="I222" s="290">
        <v>1</v>
      </c>
      <c r="J222" s="290">
        <v>1.2</v>
      </c>
      <c r="K222" s="194">
        <v>2026</v>
      </c>
      <c r="L222" s="196" t="s">
        <v>86</v>
      </c>
      <c r="M222" s="196">
        <v>8</v>
      </c>
      <c r="N222" s="196" t="s">
        <v>105</v>
      </c>
      <c r="O222" s="196">
        <v>29</v>
      </c>
      <c r="P222" s="196" t="s">
        <v>65</v>
      </c>
      <c r="Q222" s="196" t="s">
        <v>66</v>
      </c>
      <c r="R222" s="196">
        <v>9</v>
      </c>
      <c r="S222" s="196" t="s">
        <v>105</v>
      </c>
      <c r="T222" s="196">
        <v>6</v>
      </c>
      <c r="U222" s="204" t="s">
        <v>65</v>
      </c>
      <c r="V222" s="298">
        <v>9</v>
      </c>
      <c r="W222" s="278" t="s">
        <v>827</v>
      </c>
      <c r="X222" s="278" t="s">
        <v>841</v>
      </c>
      <c r="Y222" s="278"/>
    </row>
    <row r="223" spans="2:25" ht="39.950000000000003" customHeight="1">
      <c r="B223" s="209"/>
      <c r="C223" s="209"/>
      <c r="D223" s="278" t="s">
        <v>151</v>
      </c>
      <c r="E223" s="290">
        <v>2</v>
      </c>
      <c r="F223" s="290">
        <v>2.5</v>
      </c>
      <c r="G223" s="290">
        <v>2</v>
      </c>
      <c r="H223" s="290">
        <v>4</v>
      </c>
      <c r="I223" s="290">
        <v>1</v>
      </c>
      <c r="J223" s="290">
        <v>4</v>
      </c>
      <c r="K223" s="194">
        <v>2026</v>
      </c>
      <c r="L223" s="196" t="s">
        <v>86</v>
      </c>
      <c r="M223" s="196">
        <v>8</v>
      </c>
      <c r="N223" s="196" t="s">
        <v>105</v>
      </c>
      <c r="O223" s="196">
        <v>29</v>
      </c>
      <c r="P223" s="196" t="s">
        <v>65</v>
      </c>
      <c r="Q223" s="196" t="s">
        <v>66</v>
      </c>
      <c r="R223" s="196">
        <v>9</v>
      </c>
      <c r="S223" s="196" t="s">
        <v>105</v>
      </c>
      <c r="T223" s="196">
        <v>6</v>
      </c>
      <c r="U223" s="204" t="s">
        <v>65</v>
      </c>
      <c r="V223" s="298">
        <v>9</v>
      </c>
      <c r="W223" s="278" t="s">
        <v>827</v>
      </c>
      <c r="X223" s="278" t="s">
        <v>841</v>
      </c>
      <c r="Y223" s="278"/>
    </row>
    <row r="224" spans="2:25" ht="39.950000000000003" customHeight="1">
      <c r="B224" s="209"/>
      <c r="C224" s="209"/>
      <c r="D224" s="278" t="s">
        <v>73</v>
      </c>
      <c r="E224" s="290">
        <v>20</v>
      </c>
      <c r="F224" s="290">
        <v>2</v>
      </c>
      <c r="G224" s="290">
        <v>0.5</v>
      </c>
      <c r="H224" s="290">
        <v>10</v>
      </c>
      <c r="I224" s="290">
        <v>2</v>
      </c>
      <c r="J224" s="290">
        <v>20</v>
      </c>
      <c r="K224" s="194">
        <v>2026</v>
      </c>
      <c r="L224" s="196" t="s">
        <v>86</v>
      </c>
      <c r="M224" s="196">
        <v>8</v>
      </c>
      <c r="N224" s="196" t="s">
        <v>105</v>
      </c>
      <c r="O224" s="196">
        <v>29</v>
      </c>
      <c r="P224" s="196" t="s">
        <v>65</v>
      </c>
      <c r="Q224" s="196" t="s">
        <v>66</v>
      </c>
      <c r="R224" s="196">
        <v>9</v>
      </c>
      <c r="S224" s="196" t="s">
        <v>105</v>
      </c>
      <c r="T224" s="196">
        <v>6</v>
      </c>
      <c r="U224" s="204" t="s">
        <v>65</v>
      </c>
      <c r="V224" s="298">
        <v>9</v>
      </c>
      <c r="W224" s="278" t="s">
        <v>827</v>
      </c>
      <c r="X224" s="278" t="s">
        <v>841</v>
      </c>
      <c r="Y224" s="278"/>
    </row>
    <row r="225" spans="2:25" ht="39.950000000000003" customHeight="1">
      <c r="B225" s="209"/>
      <c r="C225" s="209"/>
      <c r="D225" s="278" t="s">
        <v>627</v>
      </c>
      <c r="E225" s="290">
        <v>1.2</v>
      </c>
      <c r="F225" s="290">
        <v>0.8</v>
      </c>
      <c r="G225" s="290">
        <v>0.5</v>
      </c>
      <c r="H225" s="290">
        <v>0.6</v>
      </c>
      <c r="I225" s="290">
        <v>1</v>
      </c>
      <c r="J225" s="290">
        <v>0.6</v>
      </c>
      <c r="K225" s="194">
        <v>2026</v>
      </c>
      <c r="L225" s="196" t="s">
        <v>86</v>
      </c>
      <c r="M225" s="196">
        <v>8</v>
      </c>
      <c r="N225" s="196" t="s">
        <v>105</v>
      </c>
      <c r="O225" s="196">
        <v>29</v>
      </c>
      <c r="P225" s="196" t="s">
        <v>65</v>
      </c>
      <c r="Q225" s="196" t="s">
        <v>66</v>
      </c>
      <c r="R225" s="196">
        <v>9</v>
      </c>
      <c r="S225" s="196" t="s">
        <v>105</v>
      </c>
      <c r="T225" s="196">
        <v>6</v>
      </c>
      <c r="U225" s="204" t="s">
        <v>65</v>
      </c>
      <c r="V225" s="298">
        <v>9</v>
      </c>
      <c r="W225" s="278" t="s">
        <v>827</v>
      </c>
      <c r="X225" s="278" t="s">
        <v>841</v>
      </c>
      <c r="Y225" s="278"/>
    </row>
    <row r="226" spans="2:25" ht="39.950000000000003" customHeight="1">
      <c r="B226" s="209"/>
      <c r="C226" s="209"/>
      <c r="D226" s="278" t="s">
        <v>438</v>
      </c>
      <c r="E226" s="290">
        <v>3</v>
      </c>
      <c r="F226" s="290"/>
      <c r="G226" s="290">
        <v>3</v>
      </c>
      <c r="H226" s="290">
        <v>9</v>
      </c>
      <c r="I226" s="290">
        <v>4</v>
      </c>
      <c r="J226" s="290">
        <v>36</v>
      </c>
      <c r="K226" s="194">
        <v>2026</v>
      </c>
      <c r="L226" s="196" t="s">
        <v>86</v>
      </c>
      <c r="M226" s="196">
        <v>8</v>
      </c>
      <c r="N226" s="196" t="s">
        <v>105</v>
      </c>
      <c r="O226" s="196">
        <v>29</v>
      </c>
      <c r="P226" s="196" t="s">
        <v>65</v>
      </c>
      <c r="Q226" s="196" t="s">
        <v>66</v>
      </c>
      <c r="R226" s="196">
        <v>9</v>
      </c>
      <c r="S226" s="196" t="s">
        <v>105</v>
      </c>
      <c r="T226" s="196">
        <v>6</v>
      </c>
      <c r="U226" s="204" t="s">
        <v>65</v>
      </c>
      <c r="V226" s="298">
        <v>9</v>
      </c>
      <c r="W226" s="278" t="s">
        <v>827</v>
      </c>
      <c r="X226" s="278" t="s">
        <v>841</v>
      </c>
      <c r="Y226" s="278"/>
    </row>
    <row r="227" spans="2:25" ht="39.950000000000003" customHeight="1">
      <c r="B227" s="209"/>
      <c r="C227" s="209"/>
      <c r="D227" s="278" t="s">
        <v>516</v>
      </c>
      <c r="E227" s="290">
        <v>1.8</v>
      </c>
      <c r="F227" s="290">
        <v>0.7</v>
      </c>
      <c r="G227" s="290">
        <v>0.45</v>
      </c>
      <c r="H227" s="290">
        <v>0.81</v>
      </c>
      <c r="I227" s="290">
        <v>12</v>
      </c>
      <c r="J227" s="290">
        <v>9.7200000000000006</v>
      </c>
      <c r="K227" s="194">
        <v>2026</v>
      </c>
      <c r="L227" s="196" t="s">
        <v>86</v>
      </c>
      <c r="M227" s="196">
        <v>8</v>
      </c>
      <c r="N227" s="196" t="s">
        <v>105</v>
      </c>
      <c r="O227" s="196">
        <v>29</v>
      </c>
      <c r="P227" s="196" t="s">
        <v>65</v>
      </c>
      <c r="Q227" s="196" t="s">
        <v>66</v>
      </c>
      <c r="R227" s="196">
        <v>9</v>
      </c>
      <c r="S227" s="196" t="s">
        <v>105</v>
      </c>
      <c r="T227" s="196">
        <v>6</v>
      </c>
      <c r="U227" s="204" t="s">
        <v>65</v>
      </c>
      <c r="V227" s="298">
        <v>9</v>
      </c>
      <c r="W227" s="278" t="s">
        <v>827</v>
      </c>
      <c r="X227" s="278" t="s">
        <v>841</v>
      </c>
      <c r="Y227" s="278"/>
    </row>
    <row r="228" spans="2:25" ht="39.950000000000003" customHeight="1">
      <c r="B228" s="209"/>
      <c r="C228" s="209"/>
      <c r="D228" s="279" t="s">
        <v>732</v>
      </c>
      <c r="E228" s="291">
        <v>0.4</v>
      </c>
      <c r="F228" s="291"/>
      <c r="G228" s="291">
        <v>0.5</v>
      </c>
      <c r="H228" s="291">
        <v>0.2</v>
      </c>
      <c r="I228" s="291">
        <v>16</v>
      </c>
      <c r="J228" s="291">
        <v>3.2</v>
      </c>
      <c r="K228" s="48">
        <v>2026</v>
      </c>
      <c r="L228" s="56" t="s">
        <v>86</v>
      </c>
      <c r="M228" s="56">
        <v>8</v>
      </c>
      <c r="N228" s="56" t="s">
        <v>105</v>
      </c>
      <c r="O228" s="56">
        <v>29</v>
      </c>
      <c r="P228" s="56" t="s">
        <v>65</v>
      </c>
      <c r="Q228" s="56" t="s">
        <v>66</v>
      </c>
      <c r="R228" s="56">
        <v>9</v>
      </c>
      <c r="S228" s="56" t="s">
        <v>105</v>
      </c>
      <c r="T228" s="56">
        <v>6</v>
      </c>
      <c r="U228" s="64" t="s">
        <v>65</v>
      </c>
      <c r="V228" s="299">
        <v>9</v>
      </c>
      <c r="W228" s="279" t="s">
        <v>827</v>
      </c>
      <c r="X228" s="278" t="s">
        <v>841</v>
      </c>
      <c r="Y228" s="279"/>
    </row>
    <row r="229" spans="2:25" ht="39.950000000000003" customHeight="1">
      <c r="B229" s="209"/>
      <c r="C229" s="209"/>
      <c r="D229" s="280" t="s">
        <v>804</v>
      </c>
      <c r="E229" s="289"/>
      <c r="F229" s="289"/>
      <c r="G229" s="289"/>
      <c r="H229" s="289"/>
      <c r="I229" s="289"/>
      <c r="J229" s="289"/>
      <c r="K229" s="289"/>
      <c r="L229" s="289"/>
      <c r="M229" s="289"/>
      <c r="N229" s="289"/>
      <c r="O229" s="289"/>
      <c r="P229" s="289"/>
      <c r="Q229" s="289"/>
      <c r="R229" s="289"/>
      <c r="S229" s="289"/>
      <c r="T229" s="289"/>
      <c r="U229" s="289"/>
      <c r="V229" s="289"/>
      <c r="W229" s="289"/>
      <c r="X229" s="289"/>
      <c r="Y229" s="303"/>
    </row>
    <row r="230" spans="2:25" ht="39.950000000000003" customHeight="1">
      <c r="B230" s="209"/>
      <c r="C230" s="209"/>
      <c r="D230" s="278" t="s">
        <v>228</v>
      </c>
      <c r="E230" s="290">
        <v>1.8</v>
      </c>
      <c r="F230" s="290">
        <v>0.7</v>
      </c>
      <c r="G230" s="290">
        <v>0.45</v>
      </c>
      <c r="H230" s="290">
        <v>0.81</v>
      </c>
      <c r="I230" s="290">
        <v>6</v>
      </c>
      <c r="J230" s="290">
        <v>4.8600000000000003</v>
      </c>
      <c r="K230" s="194">
        <v>2026</v>
      </c>
      <c r="L230" s="196" t="s">
        <v>86</v>
      </c>
      <c r="M230" s="196">
        <v>8</v>
      </c>
      <c r="N230" s="196" t="s">
        <v>105</v>
      </c>
      <c r="O230" s="196">
        <v>29</v>
      </c>
      <c r="P230" s="196" t="s">
        <v>65</v>
      </c>
      <c r="Q230" s="196" t="s">
        <v>66</v>
      </c>
      <c r="R230" s="196">
        <v>9</v>
      </c>
      <c r="S230" s="196" t="s">
        <v>105</v>
      </c>
      <c r="T230" s="196">
        <v>6</v>
      </c>
      <c r="U230" s="204" t="s">
        <v>65</v>
      </c>
      <c r="V230" s="298">
        <v>9</v>
      </c>
      <c r="W230" s="278" t="s">
        <v>787</v>
      </c>
      <c r="X230" s="278" t="s">
        <v>266</v>
      </c>
      <c r="Y230" s="278"/>
    </row>
    <row r="231" spans="2:25" ht="39.950000000000003" customHeight="1">
      <c r="B231" s="209"/>
      <c r="C231" s="209"/>
      <c r="D231" s="278" t="s">
        <v>732</v>
      </c>
      <c r="E231" s="290">
        <v>0.45</v>
      </c>
      <c r="F231" s="290">
        <v>0.75</v>
      </c>
      <c r="G231" s="290">
        <v>0.45</v>
      </c>
      <c r="H231" s="290">
        <v>0.20250000000000001</v>
      </c>
      <c r="I231" s="290">
        <v>12</v>
      </c>
      <c r="J231" s="290">
        <v>2.4300000000000002</v>
      </c>
      <c r="K231" s="194">
        <v>2026</v>
      </c>
      <c r="L231" s="196" t="s">
        <v>86</v>
      </c>
      <c r="M231" s="196">
        <v>8</v>
      </c>
      <c r="N231" s="196" t="s">
        <v>105</v>
      </c>
      <c r="O231" s="196">
        <v>29</v>
      </c>
      <c r="P231" s="196" t="s">
        <v>65</v>
      </c>
      <c r="Q231" s="196" t="s">
        <v>66</v>
      </c>
      <c r="R231" s="196">
        <v>9</v>
      </c>
      <c r="S231" s="196" t="s">
        <v>105</v>
      </c>
      <c r="T231" s="196">
        <v>6</v>
      </c>
      <c r="U231" s="204" t="s">
        <v>65</v>
      </c>
      <c r="V231" s="298">
        <v>9</v>
      </c>
      <c r="W231" s="278" t="s">
        <v>787</v>
      </c>
      <c r="X231" s="278" t="s">
        <v>266</v>
      </c>
      <c r="Y231" s="278"/>
    </row>
    <row r="232" spans="2:25" ht="39.950000000000003" customHeight="1">
      <c r="B232" s="209"/>
      <c r="C232" s="209"/>
      <c r="D232" s="278" t="s">
        <v>237</v>
      </c>
      <c r="E232" s="290">
        <v>1.8</v>
      </c>
      <c r="F232" s="290">
        <v>0.9</v>
      </c>
      <c r="G232" s="290"/>
      <c r="H232" s="290">
        <v>1.62</v>
      </c>
      <c r="I232" s="290">
        <v>1</v>
      </c>
      <c r="J232" s="290">
        <v>1.62</v>
      </c>
      <c r="K232" s="194">
        <v>2026</v>
      </c>
      <c r="L232" s="196" t="s">
        <v>86</v>
      </c>
      <c r="M232" s="196">
        <v>8</v>
      </c>
      <c r="N232" s="196" t="s">
        <v>105</v>
      </c>
      <c r="O232" s="196">
        <v>29</v>
      </c>
      <c r="P232" s="196" t="s">
        <v>65</v>
      </c>
      <c r="Q232" s="196" t="s">
        <v>66</v>
      </c>
      <c r="R232" s="196">
        <v>9</v>
      </c>
      <c r="S232" s="196" t="s">
        <v>105</v>
      </c>
      <c r="T232" s="196">
        <v>6</v>
      </c>
      <c r="U232" s="204" t="s">
        <v>65</v>
      </c>
      <c r="V232" s="298">
        <v>9</v>
      </c>
      <c r="W232" s="278" t="s">
        <v>787</v>
      </c>
      <c r="X232" s="278" t="s">
        <v>266</v>
      </c>
      <c r="Y232" s="278"/>
    </row>
    <row r="233" spans="2:25" ht="39.950000000000003" customHeight="1">
      <c r="B233" s="267"/>
      <c r="C233" s="267"/>
      <c r="D233" s="278" t="s">
        <v>797</v>
      </c>
      <c r="E233" s="290">
        <v>0.55000000000000004</v>
      </c>
      <c r="F233" s="290">
        <v>1.367</v>
      </c>
      <c r="G233" s="290">
        <v>0.56299999999999994</v>
      </c>
      <c r="H233" s="290">
        <v>0.30964999999999998</v>
      </c>
      <c r="I233" s="290">
        <v>4</v>
      </c>
      <c r="J233" s="290">
        <v>1.2385999999999999</v>
      </c>
      <c r="K233" s="194">
        <v>2026</v>
      </c>
      <c r="L233" s="196" t="s">
        <v>86</v>
      </c>
      <c r="M233" s="196">
        <v>8</v>
      </c>
      <c r="N233" s="196" t="s">
        <v>105</v>
      </c>
      <c r="O233" s="196">
        <v>29</v>
      </c>
      <c r="P233" s="196" t="s">
        <v>65</v>
      </c>
      <c r="Q233" s="196" t="s">
        <v>66</v>
      </c>
      <c r="R233" s="196">
        <v>9</v>
      </c>
      <c r="S233" s="196" t="s">
        <v>105</v>
      </c>
      <c r="T233" s="196">
        <v>6</v>
      </c>
      <c r="U233" s="204" t="s">
        <v>65</v>
      </c>
      <c r="V233" s="298">
        <v>9</v>
      </c>
      <c r="W233" s="278" t="s">
        <v>787</v>
      </c>
      <c r="X233" s="278" t="s">
        <v>266</v>
      </c>
      <c r="Y233" s="278"/>
    </row>
    <row r="234" spans="2:25" ht="39.950000000000003" customHeight="1">
      <c r="B234" s="214">
        <v>2</v>
      </c>
      <c r="C234" s="214" t="s">
        <v>753</v>
      </c>
      <c r="D234" s="278" t="s">
        <v>796</v>
      </c>
      <c r="E234" s="290">
        <v>0.84</v>
      </c>
      <c r="F234" s="290">
        <v>1.22</v>
      </c>
      <c r="G234" s="290">
        <v>0.84</v>
      </c>
      <c r="H234" s="290">
        <v>0.70559999999999989</v>
      </c>
      <c r="I234" s="290">
        <v>4</v>
      </c>
      <c r="J234" s="290">
        <v>2.8223999999999996</v>
      </c>
      <c r="K234" s="194">
        <v>2026</v>
      </c>
      <c r="L234" s="196" t="s">
        <v>86</v>
      </c>
      <c r="M234" s="196">
        <v>8</v>
      </c>
      <c r="N234" s="196" t="s">
        <v>105</v>
      </c>
      <c r="O234" s="196">
        <v>29</v>
      </c>
      <c r="P234" s="196" t="s">
        <v>65</v>
      </c>
      <c r="Q234" s="196" t="s">
        <v>66</v>
      </c>
      <c r="R234" s="196">
        <v>9</v>
      </c>
      <c r="S234" s="196" t="s">
        <v>105</v>
      </c>
      <c r="T234" s="196">
        <v>6</v>
      </c>
      <c r="U234" s="204" t="s">
        <v>65</v>
      </c>
      <c r="V234" s="298">
        <v>9</v>
      </c>
      <c r="W234" s="278" t="s">
        <v>787</v>
      </c>
      <c r="X234" s="278" t="s">
        <v>266</v>
      </c>
      <c r="Y234" s="278"/>
    </row>
    <row r="235" spans="2:25" ht="39.950000000000003" customHeight="1">
      <c r="B235" s="209"/>
      <c r="C235" s="209"/>
      <c r="D235" s="278" t="s">
        <v>594</v>
      </c>
      <c r="E235" s="290">
        <v>0.48199999999999998</v>
      </c>
      <c r="F235" s="290">
        <v>0.44</v>
      </c>
      <c r="G235" s="290">
        <v>0.30099999999999999</v>
      </c>
      <c r="H235" s="290">
        <v>0.14508199999999999</v>
      </c>
      <c r="I235" s="290">
        <v>1</v>
      </c>
      <c r="J235" s="290">
        <v>0.14508199999999999</v>
      </c>
      <c r="K235" s="194">
        <v>2026</v>
      </c>
      <c r="L235" s="196" t="s">
        <v>86</v>
      </c>
      <c r="M235" s="196">
        <v>8</v>
      </c>
      <c r="N235" s="196" t="s">
        <v>105</v>
      </c>
      <c r="O235" s="196">
        <v>29</v>
      </c>
      <c r="P235" s="196" t="s">
        <v>65</v>
      </c>
      <c r="Q235" s="196" t="s">
        <v>66</v>
      </c>
      <c r="R235" s="196">
        <v>9</v>
      </c>
      <c r="S235" s="196" t="s">
        <v>105</v>
      </c>
      <c r="T235" s="196">
        <v>6</v>
      </c>
      <c r="U235" s="204" t="s">
        <v>65</v>
      </c>
      <c r="V235" s="298">
        <v>9</v>
      </c>
      <c r="W235" s="278" t="s">
        <v>787</v>
      </c>
      <c r="X235" s="278" t="s">
        <v>266</v>
      </c>
      <c r="Y235" s="278"/>
    </row>
    <row r="236" spans="2:25" ht="39.950000000000003" customHeight="1">
      <c r="B236" s="209"/>
      <c r="C236" s="209"/>
      <c r="D236" s="278" t="s">
        <v>801</v>
      </c>
      <c r="E236" s="290">
        <v>0.315</v>
      </c>
      <c r="F236" s="290">
        <v>0.19500000000000001</v>
      </c>
      <c r="G236" s="290">
        <v>0.19500000000000001</v>
      </c>
      <c r="H236" s="290">
        <v>6.1425e-002</v>
      </c>
      <c r="I236" s="290">
        <v>2</v>
      </c>
      <c r="J236" s="290">
        <v>0.12285</v>
      </c>
      <c r="K236" s="194">
        <v>2026</v>
      </c>
      <c r="L236" s="196" t="s">
        <v>86</v>
      </c>
      <c r="M236" s="196">
        <v>8</v>
      </c>
      <c r="N236" s="196" t="s">
        <v>105</v>
      </c>
      <c r="O236" s="196">
        <v>29</v>
      </c>
      <c r="P236" s="196" t="s">
        <v>65</v>
      </c>
      <c r="Q236" s="196" t="s">
        <v>66</v>
      </c>
      <c r="R236" s="196">
        <v>9</v>
      </c>
      <c r="S236" s="196" t="s">
        <v>105</v>
      </c>
      <c r="T236" s="196">
        <v>6</v>
      </c>
      <c r="U236" s="204" t="s">
        <v>65</v>
      </c>
      <c r="V236" s="298">
        <v>9</v>
      </c>
      <c r="W236" s="278" t="s">
        <v>787</v>
      </c>
      <c r="X236" s="278" t="s">
        <v>266</v>
      </c>
      <c r="Y236" s="278"/>
    </row>
    <row r="237" spans="2:25" ht="39.950000000000003" customHeight="1">
      <c r="B237" s="209"/>
      <c r="C237" s="209"/>
      <c r="D237" s="279" t="s">
        <v>334</v>
      </c>
      <c r="E237" s="291">
        <v>0.34</v>
      </c>
      <c r="F237" s="291">
        <v>2.5</v>
      </c>
      <c r="G237" s="291">
        <v>2.4</v>
      </c>
      <c r="H237" s="291">
        <v>0.85000000000000009</v>
      </c>
      <c r="I237" s="291">
        <v>2</v>
      </c>
      <c r="J237" s="291">
        <v>1.7000000000000002</v>
      </c>
      <c r="K237" s="48">
        <v>2026</v>
      </c>
      <c r="L237" s="56" t="s">
        <v>86</v>
      </c>
      <c r="M237" s="56">
        <v>8</v>
      </c>
      <c r="N237" s="56" t="s">
        <v>105</v>
      </c>
      <c r="O237" s="56">
        <v>29</v>
      </c>
      <c r="P237" s="56" t="s">
        <v>65</v>
      </c>
      <c r="Q237" s="56" t="s">
        <v>66</v>
      </c>
      <c r="R237" s="56">
        <v>9</v>
      </c>
      <c r="S237" s="56" t="s">
        <v>105</v>
      </c>
      <c r="T237" s="56">
        <v>6</v>
      </c>
      <c r="U237" s="64" t="s">
        <v>65</v>
      </c>
      <c r="V237" s="299">
        <v>9</v>
      </c>
      <c r="W237" s="279" t="s">
        <v>787</v>
      </c>
      <c r="X237" s="278" t="s">
        <v>266</v>
      </c>
      <c r="Y237" s="279"/>
    </row>
    <row r="238" spans="2:25" ht="39.950000000000003" customHeight="1">
      <c r="B238" s="209"/>
      <c r="C238" s="209"/>
      <c r="D238" s="280" t="s">
        <v>802</v>
      </c>
      <c r="E238" s="289"/>
      <c r="F238" s="289"/>
      <c r="G238" s="289"/>
      <c r="H238" s="289"/>
      <c r="I238" s="289"/>
      <c r="J238" s="289"/>
      <c r="K238" s="289"/>
      <c r="L238" s="289"/>
      <c r="M238" s="289"/>
      <c r="N238" s="289"/>
      <c r="O238" s="289"/>
      <c r="P238" s="289"/>
      <c r="Q238" s="289"/>
      <c r="R238" s="289"/>
      <c r="S238" s="289"/>
      <c r="T238" s="289"/>
      <c r="U238" s="289"/>
      <c r="V238" s="289"/>
      <c r="W238" s="289"/>
      <c r="X238" s="289"/>
      <c r="Y238" s="303"/>
    </row>
    <row r="239" spans="2:25" ht="39.950000000000003" customHeight="1">
      <c r="B239" s="209"/>
      <c r="C239" s="209"/>
      <c r="D239" s="278" t="s">
        <v>228</v>
      </c>
      <c r="E239" s="290">
        <v>1.8</v>
      </c>
      <c r="F239" s="290">
        <v>0.7</v>
      </c>
      <c r="G239" s="290">
        <v>0.45</v>
      </c>
      <c r="H239" s="290">
        <v>0.81</v>
      </c>
      <c r="I239" s="290">
        <v>5</v>
      </c>
      <c r="J239" s="290">
        <v>4.0500000000000007</v>
      </c>
      <c r="K239" s="194">
        <v>2026</v>
      </c>
      <c r="L239" s="196" t="s">
        <v>86</v>
      </c>
      <c r="M239" s="196">
        <v>8</v>
      </c>
      <c r="N239" s="196" t="s">
        <v>105</v>
      </c>
      <c r="O239" s="196">
        <v>29</v>
      </c>
      <c r="P239" s="196" t="s">
        <v>65</v>
      </c>
      <c r="Q239" s="196" t="s">
        <v>66</v>
      </c>
      <c r="R239" s="196">
        <v>9</v>
      </c>
      <c r="S239" s="196" t="s">
        <v>105</v>
      </c>
      <c r="T239" s="196">
        <v>6</v>
      </c>
      <c r="U239" s="204" t="s">
        <v>65</v>
      </c>
      <c r="V239" s="298">
        <v>9</v>
      </c>
      <c r="W239" s="278" t="s">
        <v>788</v>
      </c>
      <c r="X239" s="278" t="s">
        <v>718</v>
      </c>
      <c r="Y239" s="278"/>
    </row>
    <row r="240" spans="2:25" ht="39.950000000000003" customHeight="1">
      <c r="B240" s="209"/>
      <c r="C240" s="209"/>
      <c r="D240" s="278" t="s">
        <v>732</v>
      </c>
      <c r="E240" s="290">
        <v>0.45</v>
      </c>
      <c r="F240" s="290">
        <v>0.75</v>
      </c>
      <c r="G240" s="290">
        <v>0.45</v>
      </c>
      <c r="H240" s="290">
        <v>0.20250000000000001</v>
      </c>
      <c r="I240" s="290">
        <v>10</v>
      </c>
      <c r="J240" s="290">
        <v>2.0250000000000004</v>
      </c>
      <c r="K240" s="194">
        <v>2026</v>
      </c>
      <c r="L240" s="196" t="s">
        <v>86</v>
      </c>
      <c r="M240" s="196">
        <v>8</v>
      </c>
      <c r="N240" s="196" t="s">
        <v>105</v>
      </c>
      <c r="O240" s="196">
        <v>29</v>
      </c>
      <c r="P240" s="196" t="s">
        <v>65</v>
      </c>
      <c r="Q240" s="196" t="s">
        <v>66</v>
      </c>
      <c r="R240" s="196">
        <v>9</v>
      </c>
      <c r="S240" s="196" t="s">
        <v>105</v>
      </c>
      <c r="T240" s="196">
        <v>6</v>
      </c>
      <c r="U240" s="204" t="s">
        <v>65</v>
      </c>
      <c r="V240" s="298">
        <v>9</v>
      </c>
      <c r="W240" s="278" t="s">
        <v>788</v>
      </c>
      <c r="X240" s="278" t="s">
        <v>718</v>
      </c>
      <c r="Y240" s="278"/>
    </row>
    <row r="241" spans="2:25" ht="39.950000000000003" customHeight="1">
      <c r="B241" s="209"/>
      <c r="C241" s="209"/>
      <c r="D241" s="278" t="s">
        <v>237</v>
      </c>
      <c r="E241" s="290">
        <v>1.8</v>
      </c>
      <c r="F241" s="290">
        <v>0.9</v>
      </c>
      <c r="G241" s="290"/>
      <c r="H241" s="290">
        <v>1.62</v>
      </c>
      <c r="I241" s="290">
        <v>1</v>
      </c>
      <c r="J241" s="290">
        <v>1.62</v>
      </c>
      <c r="K241" s="194">
        <v>2026</v>
      </c>
      <c r="L241" s="196" t="s">
        <v>86</v>
      </c>
      <c r="M241" s="196">
        <v>8</v>
      </c>
      <c r="N241" s="196" t="s">
        <v>105</v>
      </c>
      <c r="O241" s="196">
        <v>29</v>
      </c>
      <c r="P241" s="196" t="s">
        <v>65</v>
      </c>
      <c r="Q241" s="196" t="s">
        <v>66</v>
      </c>
      <c r="R241" s="196">
        <v>9</v>
      </c>
      <c r="S241" s="196" t="s">
        <v>105</v>
      </c>
      <c r="T241" s="196">
        <v>6</v>
      </c>
      <c r="U241" s="204" t="s">
        <v>65</v>
      </c>
      <c r="V241" s="298">
        <v>9</v>
      </c>
      <c r="W241" s="278" t="s">
        <v>788</v>
      </c>
      <c r="X241" s="278" t="s">
        <v>718</v>
      </c>
      <c r="Y241" s="278"/>
    </row>
    <row r="242" spans="2:25" ht="39.950000000000003" customHeight="1">
      <c r="B242" s="209"/>
      <c r="C242" s="209"/>
      <c r="D242" s="278" t="s">
        <v>797</v>
      </c>
      <c r="E242" s="290">
        <v>0.55000000000000004</v>
      </c>
      <c r="F242" s="290">
        <v>1.367</v>
      </c>
      <c r="G242" s="290">
        <v>0.56299999999999994</v>
      </c>
      <c r="H242" s="290">
        <v>0.30964999999999998</v>
      </c>
      <c r="I242" s="290">
        <v>4</v>
      </c>
      <c r="J242" s="290">
        <v>1.2385999999999999</v>
      </c>
      <c r="K242" s="194">
        <v>2026</v>
      </c>
      <c r="L242" s="196" t="s">
        <v>86</v>
      </c>
      <c r="M242" s="196">
        <v>8</v>
      </c>
      <c r="N242" s="196" t="s">
        <v>105</v>
      </c>
      <c r="O242" s="196">
        <v>29</v>
      </c>
      <c r="P242" s="196" t="s">
        <v>65</v>
      </c>
      <c r="Q242" s="196" t="s">
        <v>66</v>
      </c>
      <c r="R242" s="196">
        <v>9</v>
      </c>
      <c r="S242" s="196" t="s">
        <v>105</v>
      </c>
      <c r="T242" s="196">
        <v>6</v>
      </c>
      <c r="U242" s="204" t="s">
        <v>65</v>
      </c>
      <c r="V242" s="298">
        <v>9</v>
      </c>
      <c r="W242" s="278" t="s">
        <v>788</v>
      </c>
      <c r="X242" s="278" t="s">
        <v>718</v>
      </c>
      <c r="Y242" s="278"/>
    </row>
    <row r="243" spans="2:25" ht="39.950000000000003" customHeight="1">
      <c r="B243" s="209"/>
      <c r="C243" s="209"/>
      <c r="D243" s="278" t="s">
        <v>796</v>
      </c>
      <c r="E243" s="290">
        <v>0.84</v>
      </c>
      <c r="F243" s="290">
        <v>1.22</v>
      </c>
      <c r="G243" s="290">
        <v>0.84</v>
      </c>
      <c r="H243" s="290">
        <v>0.70559999999999989</v>
      </c>
      <c r="I243" s="290">
        <v>4</v>
      </c>
      <c r="J243" s="290">
        <v>2.8223999999999996</v>
      </c>
      <c r="K243" s="194">
        <v>2026</v>
      </c>
      <c r="L243" s="196" t="s">
        <v>86</v>
      </c>
      <c r="M243" s="196">
        <v>8</v>
      </c>
      <c r="N243" s="196" t="s">
        <v>105</v>
      </c>
      <c r="O243" s="196">
        <v>29</v>
      </c>
      <c r="P243" s="196" t="s">
        <v>65</v>
      </c>
      <c r="Q243" s="196" t="s">
        <v>66</v>
      </c>
      <c r="R243" s="196">
        <v>9</v>
      </c>
      <c r="S243" s="196" t="s">
        <v>105</v>
      </c>
      <c r="T243" s="196">
        <v>6</v>
      </c>
      <c r="U243" s="204" t="s">
        <v>65</v>
      </c>
      <c r="V243" s="298">
        <v>9</v>
      </c>
      <c r="W243" s="278" t="s">
        <v>788</v>
      </c>
      <c r="X243" s="278" t="s">
        <v>718</v>
      </c>
      <c r="Y243" s="278"/>
    </row>
    <row r="244" spans="2:25" ht="39.950000000000003" customHeight="1">
      <c r="B244" s="209"/>
      <c r="C244" s="209"/>
      <c r="D244" s="278" t="s">
        <v>594</v>
      </c>
      <c r="E244" s="290">
        <v>0.48199999999999998</v>
      </c>
      <c r="F244" s="290">
        <v>0.44</v>
      </c>
      <c r="G244" s="290">
        <v>0.30099999999999999</v>
      </c>
      <c r="H244" s="290">
        <v>0.14508199999999999</v>
      </c>
      <c r="I244" s="290">
        <v>1</v>
      </c>
      <c r="J244" s="290">
        <v>0.14508199999999999</v>
      </c>
      <c r="K244" s="194">
        <v>2026</v>
      </c>
      <c r="L244" s="196" t="s">
        <v>86</v>
      </c>
      <c r="M244" s="196">
        <v>8</v>
      </c>
      <c r="N244" s="196" t="s">
        <v>105</v>
      </c>
      <c r="O244" s="196">
        <v>29</v>
      </c>
      <c r="P244" s="196" t="s">
        <v>65</v>
      </c>
      <c r="Q244" s="196" t="s">
        <v>66</v>
      </c>
      <c r="R244" s="196">
        <v>9</v>
      </c>
      <c r="S244" s="196" t="s">
        <v>105</v>
      </c>
      <c r="T244" s="196">
        <v>6</v>
      </c>
      <c r="U244" s="204" t="s">
        <v>65</v>
      </c>
      <c r="V244" s="298">
        <v>9</v>
      </c>
      <c r="W244" s="278" t="s">
        <v>788</v>
      </c>
      <c r="X244" s="278" t="s">
        <v>718</v>
      </c>
      <c r="Y244" s="278"/>
    </row>
    <row r="245" spans="2:25" ht="39.950000000000003" customHeight="1">
      <c r="B245" s="209"/>
      <c r="C245" s="209"/>
      <c r="D245" s="279" t="s">
        <v>801</v>
      </c>
      <c r="E245" s="291">
        <v>0.315</v>
      </c>
      <c r="F245" s="291">
        <v>0.19500000000000001</v>
      </c>
      <c r="G245" s="291">
        <v>0.19500000000000001</v>
      </c>
      <c r="H245" s="291">
        <v>6.1425e-002</v>
      </c>
      <c r="I245" s="291">
        <v>2</v>
      </c>
      <c r="J245" s="291">
        <v>0.12285</v>
      </c>
      <c r="K245" s="48">
        <v>2026</v>
      </c>
      <c r="L245" s="56" t="s">
        <v>86</v>
      </c>
      <c r="M245" s="56">
        <v>8</v>
      </c>
      <c r="N245" s="56" t="s">
        <v>105</v>
      </c>
      <c r="O245" s="56">
        <v>29</v>
      </c>
      <c r="P245" s="56" t="s">
        <v>65</v>
      </c>
      <c r="Q245" s="56" t="s">
        <v>66</v>
      </c>
      <c r="R245" s="56">
        <v>9</v>
      </c>
      <c r="S245" s="56" t="s">
        <v>105</v>
      </c>
      <c r="T245" s="56">
        <v>6</v>
      </c>
      <c r="U245" s="64" t="s">
        <v>65</v>
      </c>
      <c r="V245" s="299">
        <v>9</v>
      </c>
      <c r="W245" s="279" t="s">
        <v>788</v>
      </c>
      <c r="X245" s="278" t="s">
        <v>718</v>
      </c>
      <c r="Y245" s="279"/>
    </row>
    <row r="246" spans="2:25" ht="39.950000000000003" customHeight="1">
      <c r="B246" s="209"/>
      <c r="C246" s="209"/>
      <c r="D246" s="280" t="s">
        <v>798</v>
      </c>
      <c r="E246" s="289"/>
      <c r="F246" s="289"/>
      <c r="G246" s="289"/>
      <c r="H246" s="289"/>
      <c r="I246" s="289"/>
      <c r="J246" s="289"/>
      <c r="K246" s="289"/>
      <c r="L246" s="289"/>
      <c r="M246" s="289"/>
      <c r="N246" s="289"/>
      <c r="O246" s="289"/>
      <c r="P246" s="289"/>
      <c r="Q246" s="289"/>
      <c r="R246" s="289"/>
      <c r="S246" s="289"/>
      <c r="T246" s="289"/>
      <c r="U246" s="289"/>
      <c r="V246" s="289"/>
      <c r="W246" s="289"/>
      <c r="X246" s="289"/>
      <c r="Y246" s="303"/>
    </row>
    <row r="247" spans="2:25" ht="39.950000000000003" customHeight="1">
      <c r="B247" s="209"/>
      <c r="C247" s="209"/>
      <c r="D247" s="278" t="s">
        <v>228</v>
      </c>
      <c r="E247" s="290">
        <v>1.8</v>
      </c>
      <c r="F247" s="290">
        <v>0.7</v>
      </c>
      <c r="G247" s="290">
        <v>0.45</v>
      </c>
      <c r="H247" s="290">
        <v>0.81</v>
      </c>
      <c r="I247" s="290">
        <v>12</v>
      </c>
      <c r="J247" s="290">
        <v>9.7200000000000006</v>
      </c>
      <c r="K247" s="194">
        <v>2026</v>
      </c>
      <c r="L247" s="196" t="s">
        <v>86</v>
      </c>
      <c r="M247" s="196">
        <v>8</v>
      </c>
      <c r="N247" s="196" t="s">
        <v>105</v>
      </c>
      <c r="O247" s="196">
        <v>29</v>
      </c>
      <c r="P247" s="196" t="s">
        <v>65</v>
      </c>
      <c r="Q247" s="196" t="s">
        <v>66</v>
      </c>
      <c r="R247" s="196">
        <v>9</v>
      </c>
      <c r="S247" s="196" t="s">
        <v>105</v>
      </c>
      <c r="T247" s="196">
        <v>6</v>
      </c>
      <c r="U247" s="204" t="s">
        <v>65</v>
      </c>
      <c r="V247" s="298">
        <v>9</v>
      </c>
      <c r="W247" s="278" t="s">
        <v>71</v>
      </c>
      <c r="X247" s="278" t="s">
        <v>718</v>
      </c>
      <c r="Y247" s="278"/>
    </row>
    <row r="248" spans="2:25" ht="39.950000000000003" customHeight="1">
      <c r="B248" s="209"/>
      <c r="C248" s="209"/>
      <c r="D248" s="278" t="s">
        <v>732</v>
      </c>
      <c r="E248" s="290">
        <v>0.45</v>
      </c>
      <c r="F248" s="290">
        <v>0.75</v>
      </c>
      <c r="G248" s="290">
        <v>0.45</v>
      </c>
      <c r="H248" s="290">
        <v>0.20250000000000001</v>
      </c>
      <c r="I248" s="290">
        <v>24</v>
      </c>
      <c r="J248" s="290">
        <v>4.8600000000000003</v>
      </c>
      <c r="K248" s="194">
        <v>2026</v>
      </c>
      <c r="L248" s="196" t="s">
        <v>86</v>
      </c>
      <c r="M248" s="196">
        <v>8</v>
      </c>
      <c r="N248" s="196" t="s">
        <v>105</v>
      </c>
      <c r="O248" s="196">
        <v>29</v>
      </c>
      <c r="P248" s="196" t="s">
        <v>65</v>
      </c>
      <c r="Q248" s="196" t="s">
        <v>66</v>
      </c>
      <c r="R248" s="196">
        <v>9</v>
      </c>
      <c r="S248" s="196" t="s">
        <v>105</v>
      </c>
      <c r="T248" s="196">
        <v>6</v>
      </c>
      <c r="U248" s="204" t="s">
        <v>65</v>
      </c>
      <c r="V248" s="298">
        <v>9</v>
      </c>
      <c r="W248" s="278" t="s">
        <v>71</v>
      </c>
      <c r="X248" s="278" t="s">
        <v>718</v>
      </c>
      <c r="Y248" s="278"/>
    </row>
    <row r="249" spans="2:25" ht="39.950000000000003" customHeight="1">
      <c r="B249" s="209"/>
      <c r="C249" s="209"/>
      <c r="D249" s="278" t="s">
        <v>237</v>
      </c>
      <c r="E249" s="290">
        <v>1.8</v>
      </c>
      <c r="F249" s="290">
        <v>0.9</v>
      </c>
      <c r="G249" s="290"/>
      <c r="H249" s="290">
        <v>1.62</v>
      </c>
      <c r="I249" s="290">
        <v>1</v>
      </c>
      <c r="J249" s="290">
        <v>1.62</v>
      </c>
      <c r="K249" s="194">
        <v>2026</v>
      </c>
      <c r="L249" s="196" t="s">
        <v>86</v>
      </c>
      <c r="M249" s="196">
        <v>8</v>
      </c>
      <c r="N249" s="196" t="s">
        <v>105</v>
      </c>
      <c r="O249" s="196">
        <v>29</v>
      </c>
      <c r="P249" s="196" t="s">
        <v>65</v>
      </c>
      <c r="Q249" s="196" t="s">
        <v>66</v>
      </c>
      <c r="R249" s="196">
        <v>9</v>
      </c>
      <c r="S249" s="196" t="s">
        <v>105</v>
      </c>
      <c r="T249" s="196">
        <v>6</v>
      </c>
      <c r="U249" s="204" t="s">
        <v>65</v>
      </c>
      <c r="V249" s="298">
        <v>9</v>
      </c>
      <c r="W249" s="278" t="s">
        <v>71</v>
      </c>
      <c r="X249" s="278" t="s">
        <v>718</v>
      </c>
      <c r="Y249" s="278"/>
    </row>
    <row r="250" spans="2:25" ht="39.950000000000003" customHeight="1">
      <c r="B250" s="209"/>
      <c r="C250" s="209"/>
      <c r="D250" s="278" t="s">
        <v>797</v>
      </c>
      <c r="E250" s="290">
        <v>0.55000000000000004</v>
      </c>
      <c r="F250" s="290">
        <v>1.367</v>
      </c>
      <c r="G250" s="290">
        <v>0.56299999999999994</v>
      </c>
      <c r="H250" s="290">
        <v>0.30964999999999998</v>
      </c>
      <c r="I250" s="290">
        <v>4</v>
      </c>
      <c r="J250" s="290">
        <v>1.2385999999999999</v>
      </c>
      <c r="K250" s="194">
        <v>2026</v>
      </c>
      <c r="L250" s="196" t="s">
        <v>86</v>
      </c>
      <c r="M250" s="196">
        <v>8</v>
      </c>
      <c r="N250" s="196" t="s">
        <v>105</v>
      </c>
      <c r="O250" s="196">
        <v>29</v>
      </c>
      <c r="P250" s="196" t="s">
        <v>65</v>
      </c>
      <c r="Q250" s="196" t="s">
        <v>66</v>
      </c>
      <c r="R250" s="196">
        <v>9</v>
      </c>
      <c r="S250" s="196" t="s">
        <v>105</v>
      </c>
      <c r="T250" s="196">
        <v>6</v>
      </c>
      <c r="U250" s="204" t="s">
        <v>65</v>
      </c>
      <c r="V250" s="298">
        <v>9</v>
      </c>
      <c r="W250" s="278" t="s">
        <v>71</v>
      </c>
      <c r="X250" s="278" t="s">
        <v>718</v>
      </c>
      <c r="Y250" s="278"/>
    </row>
    <row r="251" spans="2:25" ht="39.950000000000003" customHeight="1">
      <c r="B251" s="209"/>
      <c r="C251" s="209"/>
      <c r="D251" s="278" t="s">
        <v>796</v>
      </c>
      <c r="E251" s="290">
        <v>0.84</v>
      </c>
      <c r="F251" s="290">
        <v>1.22</v>
      </c>
      <c r="G251" s="290">
        <v>0.84</v>
      </c>
      <c r="H251" s="290">
        <v>0.70559999999999989</v>
      </c>
      <c r="I251" s="290">
        <v>4</v>
      </c>
      <c r="J251" s="290">
        <v>2.8223999999999996</v>
      </c>
      <c r="K251" s="194">
        <v>2026</v>
      </c>
      <c r="L251" s="196" t="s">
        <v>86</v>
      </c>
      <c r="M251" s="196">
        <v>8</v>
      </c>
      <c r="N251" s="196" t="s">
        <v>105</v>
      </c>
      <c r="O251" s="196">
        <v>29</v>
      </c>
      <c r="P251" s="196" t="s">
        <v>65</v>
      </c>
      <c r="Q251" s="196" t="s">
        <v>66</v>
      </c>
      <c r="R251" s="196">
        <v>9</v>
      </c>
      <c r="S251" s="196" t="s">
        <v>105</v>
      </c>
      <c r="T251" s="196">
        <v>6</v>
      </c>
      <c r="U251" s="204" t="s">
        <v>65</v>
      </c>
      <c r="V251" s="298">
        <v>9</v>
      </c>
      <c r="W251" s="278" t="s">
        <v>71</v>
      </c>
      <c r="X251" s="278" t="s">
        <v>718</v>
      </c>
      <c r="Y251" s="278"/>
    </row>
    <row r="252" spans="2:25" ht="39.950000000000003" customHeight="1">
      <c r="B252" s="36"/>
      <c r="C252" s="36"/>
      <c r="D252" s="279" t="s">
        <v>795</v>
      </c>
      <c r="E252" s="291">
        <v>2.02</v>
      </c>
      <c r="F252" s="291">
        <v>2.46</v>
      </c>
      <c r="G252" s="291">
        <v>2.4</v>
      </c>
      <c r="H252" s="291">
        <v>4.9691999999999998</v>
      </c>
      <c r="I252" s="291">
        <v>4</v>
      </c>
      <c r="J252" s="291">
        <v>19.876799999999999</v>
      </c>
      <c r="K252" s="48">
        <v>2026</v>
      </c>
      <c r="L252" s="56" t="s">
        <v>86</v>
      </c>
      <c r="M252" s="56">
        <v>8</v>
      </c>
      <c r="N252" s="56" t="s">
        <v>105</v>
      </c>
      <c r="O252" s="56">
        <v>29</v>
      </c>
      <c r="P252" s="56" t="s">
        <v>65</v>
      </c>
      <c r="Q252" s="56" t="s">
        <v>66</v>
      </c>
      <c r="R252" s="56">
        <v>9</v>
      </c>
      <c r="S252" s="56" t="s">
        <v>105</v>
      </c>
      <c r="T252" s="56">
        <v>6</v>
      </c>
      <c r="U252" s="64" t="s">
        <v>65</v>
      </c>
      <c r="V252" s="299">
        <v>9</v>
      </c>
      <c r="W252" s="279" t="s">
        <v>71</v>
      </c>
      <c r="X252" s="278" t="s">
        <v>718</v>
      </c>
      <c r="Y252" s="279"/>
    </row>
    <row r="253" spans="2:25" ht="39.950000000000003" customHeight="1">
      <c r="B253" s="37">
        <v>3</v>
      </c>
      <c r="C253" s="37" t="s">
        <v>383</v>
      </c>
      <c r="D253" s="281" t="s">
        <v>948</v>
      </c>
      <c r="E253" s="288"/>
      <c r="F253" s="288"/>
      <c r="G253" s="288"/>
      <c r="H253" s="288"/>
      <c r="I253" s="288"/>
      <c r="J253" s="288"/>
      <c r="K253" s="288"/>
      <c r="L253" s="288"/>
      <c r="M253" s="288"/>
      <c r="N253" s="288"/>
      <c r="O253" s="288"/>
      <c r="P253" s="288"/>
      <c r="Q253" s="288"/>
      <c r="R253" s="288"/>
      <c r="S253" s="288"/>
      <c r="T253" s="288"/>
      <c r="U253" s="288"/>
      <c r="V253" s="288"/>
      <c r="W253" s="288"/>
      <c r="X253" s="288"/>
      <c r="Y253" s="302"/>
    </row>
    <row r="254" spans="2:25" ht="39.950000000000003" customHeight="1">
      <c r="B254" s="134"/>
      <c r="C254" s="134"/>
      <c r="D254" s="170" t="s">
        <v>332</v>
      </c>
      <c r="E254" s="286">
        <v>0.9</v>
      </c>
      <c r="F254" s="286">
        <v>2.1</v>
      </c>
      <c r="G254" s="286"/>
      <c r="H254" s="286">
        <v>1.89</v>
      </c>
      <c r="I254" s="286">
        <v>29</v>
      </c>
      <c r="J254" s="286">
        <v>54.81</v>
      </c>
      <c r="K254" s="195">
        <v>2026</v>
      </c>
      <c r="L254" s="197" t="s">
        <v>86</v>
      </c>
      <c r="M254" s="197">
        <v>9</v>
      </c>
      <c r="N254" s="197" t="s">
        <v>105</v>
      </c>
      <c r="O254" s="197">
        <v>6</v>
      </c>
      <c r="P254" s="197" t="s">
        <v>65</v>
      </c>
      <c r="Q254" s="197" t="s">
        <v>66</v>
      </c>
      <c r="R254" s="197">
        <v>9</v>
      </c>
      <c r="S254" s="197" t="s">
        <v>105</v>
      </c>
      <c r="T254" s="197">
        <v>9</v>
      </c>
      <c r="U254" s="205" t="s">
        <v>65</v>
      </c>
      <c r="V254" s="296">
        <v>4</v>
      </c>
      <c r="W254" s="170" t="s">
        <v>596</v>
      </c>
      <c r="X254" s="170" t="s">
        <v>101</v>
      </c>
      <c r="Y254" s="170"/>
    </row>
    <row r="255" spans="2:25" ht="39.950000000000003" customHeight="1">
      <c r="B255" s="134"/>
      <c r="C255" s="134"/>
      <c r="D255" s="170" t="s">
        <v>144</v>
      </c>
      <c r="E255" s="286">
        <v>1.8</v>
      </c>
      <c r="F255" s="286">
        <v>1.53</v>
      </c>
      <c r="G255" s="286"/>
      <c r="H255" s="286">
        <v>2.754</v>
      </c>
      <c r="I255" s="286">
        <v>4</v>
      </c>
      <c r="J255" s="286">
        <v>11.016</v>
      </c>
      <c r="K255" s="195">
        <v>2026</v>
      </c>
      <c r="L255" s="197" t="s">
        <v>86</v>
      </c>
      <c r="M255" s="197">
        <v>9</v>
      </c>
      <c r="N255" s="197" t="s">
        <v>105</v>
      </c>
      <c r="O255" s="197">
        <v>6</v>
      </c>
      <c r="P255" s="197" t="s">
        <v>65</v>
      </c>
      <c r="Q255" s="197" t="s">
        <v>66</v>
      </c>
      <c r="R255" s="197">
        <v>9</v>
      </c>
      <c r="S255" s="197" t="s">
        <v>105</v>
      </c>
      <c r="T255" s="197">
        <v>9</v>
      </c>
      <c r="U255" s="205" t="s">
        <v>65</v>
      </c>
      <c r="V255" s="296">
        <v>4</v>
      </c>
      <c r="W255" s="170" t="s">
        <v>849</v>
      </c>
      <c r="X255" s="170" t="s">
        <v>101</v>
      </c>
      <c r="Y255" s="170"/>
    </row>
    <row r="256" spans="2:25" ht="39.950000000000003" customHeight="1">
      <c r="B256" s="266"/>
      <c r="C256" s="266"/>
      <c r="D256" s="170" t="s">
        <v>817</v>
      </c>
      <c r="E256" s="286">
        <v>1.1200000000000001</v>
      </c>
      <c r="F256" s="286">
        <v>0.8</v>
      </c>
      <c r="G256" s="286">
        <v>0.6</v>
      </c>
      <c r="H256" s="286">
        <v>0.67200000000000004</v>
      </c>
      <c r="I256" s="286">
        <v>1</v>
      </c>
      <c r="J256" s="286">
        <v>0.67200000000000004</v>
      </c>
      <c r="K256" s="195">
        <v>2026</v>
      </c>
      <c r="L256" s="197" t="s">
        <v>86</v>
      </c>
      <c r="M256" s="197">
        <v>9</v>
      </c>
      <c r="N256" s="197" t="s">
        <v>105</v>
      </c>
      <c r="O256" s="197">
        <v>6</v>
      </c>
      <c r="P256" s="197" t="s">
        <v>65</v>
      </c>
      <c r="Q256" s="197" t="s">
        <v>66</v>
      </c>
      <c r="R256" s="197">
        <v>9</v>
      </c>
      <c r="S256" s="197" t="s">
        <v>105</v>
      </c>
      <c r="T256" s="197">
        <v>9</v>
      </c>
      <c r="U256" s="205" t="s">
        <v>65</v>
      </c>
      <c r="V256" s="296">
        <v>4</v>
      </c>
      <c r="W256" s="170" t="s">
        <v>849</v>
      </c>
      <c r="X256" s="170" t="s">
        <v>101</v>
      </c>
      <c r="Y256" s="170"/>
    </row>
    <row r="257" spans="2:25" ht="39.950000000000003" customHeight="1">
      <c r="B257" s="265">
        <v>3</v>
      </c>
      <c r="C257" s="265" t="s">
        <v>383</v>
      </c>
      <c r="D257" s="170" t="s">
        <v>204</v>
      </c>
      <c r="E257" s="286">
        <v>0.6</v>
      </c>
      <c r="F257" s="286"/>
      <c r="G257" s="286">
        <v>0.9</v>
      </c>
      <c r="H257" s="286">
        <v>0.54</v>
      </c>
      <c r="I257" s="286">
        <v>3</v>
      </c>
      <c r="J257" s="286">
        <v>1.62</v>
      </c>
      <c r="K257" s="195">
        <v>2026</v>
      </c>
      <c r="L257" s="197" t="s">
        <v>86</v>
      </c>
      <c r="M257" s="197">
        <v>9</v>
      </c>
      <c r="N257" s="197" t="s">
        <v>105</v>
      </c>
      <c r="O257" s="197">
        <v>6</v>
      </c>
      <c r="P257" s="197" t="s">
        <v>65</v>
      </c>
      <c r="Q257" s="197" t="s">
        <v>66</v>
      </c>
      <c r="R257" s="197">
        <v>9</v>
      </c>
      <c r="S257" s="197" t="s">
        <v>105</v>
      </c>
      <c r="T257" s="197">
        <v>9</v>
      </c>
      <c r="U257" s="205" t="s">
        <v>65</v>
      </c>
      <c r="V257" s="296">
        <v>4</v>
      </c>
      <c r="W257" s="170" t="s">
        <v>849</v>
      </c>
      <c r="X257" s="170" t="s">
        <v>101</v>
      </c>
      <c r="Y257" s="170"/>
    </row>
    <row r="258" spans="2:25" ht="39.950000000000003" customHeight="1">
      <c r="B258" s="134"/>
      <c r="C258" s="134"/>
      <c r="D258" s="170" t="s">
        <v>540</v>
      </c>
      <c r="E258" s="286">
        <v>1.2</v>
      </c>
      <c r="F258" s="286">
        <v>1.73</v>
      </c>
      <c r="G258" s="286"/>
      <c r="H258" s="286">
        <v>2.0760000000000001</v>
      </c>
      <c r="I258" s="286">
        <v>3</v>
      </c>
      <c r="J258" s="286">
        <v>6.2279999999999998</v>
      </c>
      <c r="K258" s="195">
        <v>2026</v>
      </c>
      <c r="L258" s="197" t="s">
        <v>86</v>
      </c>
      <c r="M258" s="197">
        <v>9</v>
      </c>
      <c r="N258" s="197" t="s">
        <v>105</v>
      </c>
      <c r="O258" s="197">
        <v>6</v>
      </c>
      <c r="P258" s="197" t="s">
        <v>65</v>
      </c>
      <c r="Q258" s="197" t="s">
        <v>66</v>
      </c>
      <c r="R258" s="197">
        <v>9</v>
      </c>
      <c r="S258" s="197" t="s">
        <v>105</v>
      </c>
      <c r="T258" s="197">
        <v>9</v>
      </c>
      <c r="U258" s="205" t="s">
        <v>65</v>
      </c>
      <c r="V258" s="296">
        <v>4</v>
      </c>
      <c r="W258" s="170" t="s">
        <v>849</v>
      </c>
      <c r="X258" s="170" t="s">
        <v>101</v>
      </c>
      <c r="Y258" s="170"/>
    </row>
    <row r="259" spans="2:25" ht="39.950000000000003" customHeight="1">
      <c r="B259" s="134"/>
      <c r="C259" s="134"/>
      <c r="D259" s="170" t="s">
        <v>237</v>
      </c>
      <c r="E259" s="286">
        <v>1.8</v>
      </c>
      <c r="F259" s="286">
        <v>0.9</v>
      </c>
      <c r="G259" s="286"/>
      <c r="H259" s="286">
        <v>1.62</v>
      </c>
      <c r="I259" s="286">
        <v>7</v>
      </c>
      <c r="J259" s="286">
        <v>11.34</v>
      </c>
      <c r="K259" s="195">
        <v>2026</v>
      </c>
      <c r="L259" s="197" t="s">
        <v>86</v>
      </c>
      <c r="M259" s="197">
        <v>9</v>
      </c>
      <c r="N259" s="197" t="s">
        <v>105</v>
      </c>
      <c r="O259" s="197">
        <v>6</v>
      </c>
      <c r="P259" s="197" t="s">
        <v>65</v>
      </c>
      <c r="Q259" s="197" t="s">
        <v>66</v>
      </c>
      <c r="R259" s="197">
        <v>9</v>
      </c>
      <c r="S259" s="197" t="s">
        <v>105</v>
      </c>
      <c r="T259" s="197">
        <v>9</v>
      </c>
      <c r="U259" s="205" t="s">
        <v>65</v>
      </c>
      <c r="V259" s="296">
        <v>4</v>
      </c>
      <c r="W259" s="170" t="s">
        <v>849</v>
      </c>
      <c r="X259" s="170" t="s">
        <v>101</v>
      </c>
      <c r="Y259" s="170"/>
    </row>
    <row r="260" spans="2:25" ht="39.950000000000003" customHeight="1">
      <c r="B260" s="134"/>
      <c r="C260" s="134"/>
      <c r="D260" s="170" t="s">
        <v>947</v>
      </c>
      <c r="E260" s="286">
        <v>1</v>
      </c>
      <c r="F260" s="286">
        <v>1.4</v>
      </c>
      <c r="G260" s="286">
        <v>1</v>
      </c>
      <c r="H260" s="286">
        <v>1</v>
      </c>
      <c r="I260" s="286">
        <v>16</v>
      </c>
      <c r="J260" s="286">
        <v>16</v>
      </c>
      <c r="K260" s="195">
        <v>2026</v>
      </c>
      <c r="L260" s="197" t="s">
        <v>86</v>
      </c>
      <c r="M260" s="197">
        <v>9</v>
      </c>
      <c r="N260" s="197" t="s">
        <v>105</v>
      </c>
      <c r="O260" s="197">
        <v>6</v>
      </c>
      <c r="P260" s="197" t="s">
        <v>65</v>
      </c>
      <c r="Q260" s="197" t="s">
        <v>66</v>
      </c>
      <c r="R260" s="197">
        <v>9</v>
      </c>
      <c r="S260" s="197" t="s">
        <v>105</v>
      </c>
      <c r="T260" s="197">
        <v>9</v>
      </c>
      <c r="U260" s="205" t="s">
        <v>65</v>
      </c>
      <c r="V260" s="296">
        <v>4</v>
      </c>
      <c r="W260" s="170" t="s">
        <v>849</v>
      </c>
      <c r="X260" s="170" t="s">
        <v>101</v>
      </c>
      <c r="Y260" s="170"/>
    </row>
    <row r="261" spans="2:25" ht="39.950000000000003" customHeight="1">
      <c r="B261" s="134"/>
      <c r="C261" s="134"/>
      <c r="D261" s="170" t="s">
        <v>797</v>
      </c>
      <c r="E261" s="286">
        <v>0.55000000000000004</v>
      </c>
      <c r="F261" s="286">
        <v>1.367</v>
      </c>
      <c r="G261" s="286">
        <v>0.56299999999999994</v>
      </c>
      <c r="H261" s="286">
        <v>0.30964999999999998</v>
      </c>
      <c r="I261" s="286">
        <v>5</v>
      </c>
      <c r="J261" s="286">
        <v>1.5482499999999999</v>
      </c>
      <c r="K261" s="195">
        <v>2026</v>
      </c>
      <c r="L261" s="197" t="s">
        <v>86</v>
      </c>
      <c r="M261" s="197">
        <v>9</v>
      </c>
      <c r="N261" s="197" t="s">
        <v>105</v>
      </c>
      <c r="O261" s="197">
        <v>6</v>
      </c>
      <c r="P261" s="197" t="s">
        <v>65</v>
      </c>
      <c r="Q261" s="197" t="s">
        <v>66</v>
      </c>
      <c r="R261" s="197">
        <v>9</v>
      </c>
      <c r="S261" s="197" t="s">
        <v>105</v>
      </c>
      <c r="T261" s="197">
        <v>9</v>
      </c>
      <c r="U261" s="205" t="s">
        <v>65</v>
      </c>
      <c r="V261" s="296">
        <v>4</v>
      </c>
      <c r="W261" s="170" t="s">
        <v>849</v>
      </c>
      <c r="X261" s="170" t="s">
        <v>101</v>
      </c>
      <c r="Y261" s="170"/>
    </row>
    <row r="262" spans="2:25" ht="39.950000000000003" customHeight="1">
      <c r="B262" s="134"/>
      <c r="C262" s="134"/>
      <c r="D262" s="170" t="s">
        <v>946</v>
      </c>
      <c r="E262" s="286">
        <v>1.2</v>
      </c>
      <c r="F262" s="286">
        <v>1.85</v>
      </c>
      <c r="G262" s="286">
        <v>0.32</v>
      </c>
      <c r="H262" s="286">
        <v>0.38400000000000001</v>
      </c>
      <c r="I262" s="286">
        <v>2</v>
      </c>
      <c r="J262" s="286">
        <v>0.76800000000000002</v>
      </c>
      <c r="K262" s="195">
        <v>2026</v>
      </c>
      <c r="L262" s="197" t="s">
        <v>86</v>
      </c>
      <c r="M262" s="197">
        <v>9</v>
      </c>
      <c r="N262" s="197" t="s">
        <v>105</v>
      </c>
      <c r="O262" s="197">
        <v>6</v>
      </c>
      <c r="P262" s="197" t="s">
        <v>65</v>
      </c>
      <c r="Q262" s="197" t="s">
        <v>66</v>
      </c>
      <c r="R262" s="197">
        <v>9</v>
      </c>
      <c r="S262" s="197" t="s">
        <v>105</v>
      </c>
      <c r="T262" s="197">
        <v>9</v>
      </c>
      <c r="U262" s="205" t="s">
        <v>65</v>
      </c>
      <c r="V262" s="296">
        <v>4</v>
      </c>
      <c r="W262" s="170" t="s">
        <v>849</v>
      </c>
      <c r="X262" s="170" t="s">
        <v>101</v>
      </c>
      <c r="Y262" s="170"/>
    </row>
    <row r="263" spans="2:25" ht="39.950000000000003" customHeight="1">
      <c r="B263" s="134"/>
      <c r="C263" s="134"/>
      <c r="D263" s="170" t="s">
        <v>762</v>
      </c>
      <c r="E263" s="286">
        <v>0.6</v>
      </c>
      <c r="F263" s="286">
        <v>0.68</v>
      </c>
      <c r="G263" s="286">
        <v>0.71</v>
      </c>
      <c r="H263" s="286">
        <v>0.42599999999999999</v>
      </c>
      <c r="I263" s="286">
        <v>1</v>
      </c>
      <c r="J263" s="286">
        <v>0.42599999999999999</v>
      </c>
      <c r="K263" s="195">
        <v>2026</v>
      </c>
      <c r="L263" s="197" t="s">
        <v>86</v>
      </c>
      <c r="M263" s="197">
        <v>9</v>
      </c>
      <c r="N263" s="197" t="s">
        <v>105</v>
      </c>
      <c r="O263" s="197">
        <v>6</v>
      </c>
      <c r="P263" s="197" t="s">
        <v>65</v>
      </c>
      <c r="Q263" s="197" t="s">
        <v>66</v>
      </c>
      <c r="R263" s="197">
        <v>9</v>
      </c>
      <c r="S263" s="197" t="s">
        <v>105</v>
      </c>
      <c r="T263" s="197">
        <v>9</v>
      </c>
      <c r="U263" s="205" t="s">
        <v>65</v>
      </c>
      <c r="V263" s="296">
        <v>4</v>
      </c>
      <c r="W263" s="170" t="s">
        <v>849</v>
      </c>
      <c r="X263" s="170" t="s">
        <v>101</v>
      </c>
      <c r="Y263" s="170"/>
    </row>
    <row r="264" spans="2:25" ht="39.950000000000003" customHeight="1">
      <c r="B264" s="134"/>
      <c r="C264" s="134"/>
      <c r="D264" s="170" t="s">
        <v>945</v>
      </c>
      <c r="E264" s="286">
        <v>0.6</v>
      </c>
      <c r="F264" s="286">
        <v>0.68</v>
      </c>
      <c r="G264" s="286">
        <v>0.71</v>
      </c>
      <c r="H264" s="286">
        <v>0.43</v>
      </c>
      <c r="I264" s="286">
        <v>1</v>
      </c>
      <c r="J264" s="286">
        <v>0.43</v>
      </c>
      <c r="K264" s="195">
        <v>2026</v>
      </c>
      <c r="L264" s="197" t="s">
        <v>86</v>
      </c>
      <c r="M264" s="197">
        <v>9</v>
      </c>
      <c r="N264" s="197" t="s">
        <v>105</v>
      </c>
      <c r="O264" s="197">
        <v>6</v>
      </c>
      <c r="P264" s="197" t="s">
        <v>65</v>
      </c>
      <c r="Q264" s="197" t="s">
        <v>66</v>
      </c>
      <c r="R264" s="197">
        <v>9</v>
      </c>
      <c r="S264" s="197" t="s">
        <v>105</v>
      </c>
      <c r="T264" s="197">
        <v>9</v>
      </c>
      <c r="U264" s="205" t="s">
        <v>65</v>
      </c>
      <c r="V264" s="296">
        <v>4</v>
      </c>
      <c r="W264" s="170" t="s">
        <v>849</v>
      </c>
      <c r="X264" s="170" t="s">
        <v>101</v>
      </c>
      <c r="Y264" s="170"/>
    </row>
    <row r="265" spans="2:25" ht="39.950000000000003" customHeight="1">
      <c r="B265" s="134"/>
      <c r="C265" s="134"/>
      <c r="D265" s="170" t="s">
        <v>944</v>
      </c>
      <c r="E265" s="286">
        <v>1.349</v>
      </c>
      <c r="F265" s="286">
        <v>0.77500000000000002</v>
      </c>
      <c r="G265" s="286">
        <v>6.e-002</v>
      </c>
      <c r="H265" s="286">
        <v>8.1000000000000003e-002</v>
      </c>
      <c r="I265" s="286">
        <v>3</v>
      </c>
      <c r="J265" s="286">
        <v>0.24299999999999999</v>
      </c>
      <c r="K265" s="195">
        <v>2026</v>
      </c>
      <c r="L265" s="197" t="s">
        <v>86</v>
      </c>
      <c r="M265" s="197">
        <v>9</v>
      </c>
      <c r="N265" s="197" t="s">
        <v>105</v>
      </c>
      <c r="O265" s="197">
        <v>6</v>
      </c>
      <c r="P265" s="197" t="s">
        <v>65</v>
      </c>
      <c r="Q265" s="197" t="s">
        <v>66</v>
      </c>
      <c r="R265" s="197">
        <v>9</v>
      </c>
      <c r="S265" s="197" t="s">
        <v>105</v>
      </c>
      <c r="T265" s="197">
        <v>9</v>
      </c>
      <c r="U265" s="205" t="s">
        <v>65</v>
      </c>
      <c r="V265" s="296">
        <v>4</v>
      </c>
      <c r="W265" s="170" t="s">
        <v>849</v>
      </c>
      <c r="X265" s="170" t="s">
        <v>101</v>
      </c>
      <c r="Y265" s="170"/>
    </row>
    <row r="266" spans="2:25" ht="39.950000000000003" customHeight="1">
      <c r="B266" s="134"/>
      <c r="C266" s="134"/>
      <c r="D266" s="170" t="s">
        <v>512</v>
      </c>
      <c r="E266" s="286">
        <v>0.82</v>
      </c>
      <c r="F266" s="286">
        <v>1.694</v>
      </c>
      <c r="G266" s="286">
        <v>0.9</v>
      </c>
      <c r="H266" s="286">
        <v>0.73799999999999999</v>
      </c>
      <c r="I266" s="286">
        <v>3</v>
      </c>
      <c r="J266" s="286">
        <v>2.214</v>
      </c>
      <c r="K266" s="195">
        <v>2026</v>
      </c>
      <c r="L266" s="197" t="s">
        <v>86</v>
      </c>
      <c r="M266" s="197">
        <v>9</v>
      </c>
      <c r="N266" s="197" t="s">
        <v>105</v>
      </c>
      <c r="O266" s="197">
        <v>6</v>
      </c>
      <c r="P266" s="197" t="s">
        <v>65</v>
      </c>
      <c r="Q266" s="197" t="s">
        <v>66</v>
      </c>
      <c r="R266" s="197">
        <v>9</v>
      </c>
      <c r="S266" s="197" t="s">
        <v>105</v>
      </c>
      <c r="T266" s="197">
        <v>9</v>
      </c>
      <c r="U266" s="205" t="s">
        <v>65</v>
      </c>
      <c r="V266" s="296">
        <v>4</v>
      </c>
      <c r="W266" s="170" t="s">
        <v>849</v>
      </c>
      <c r="X266" s="170" t="s">
        <v>101</v>
      </c>
      <c r="Y266" s="170"/>
    </row>
    <row r="267" spans="2:25" ht="39.950000000000003" customHeight="1">
      <c r="B267" s="134"/>
      <c r="C267" s="134"/>
      <c r="D267" s="170" t="s">
        <v>657</v>
      </c>
      <c r="E267" s="286">
        <v>12.6</v>
      </c>
      <c r="F267" s="286">
        <v>1.2</v>
      </c>
      <c r="G267" s="286">
        <v>3.6</v>
      </c>
      <c r="H267" s="286">
        <v>45.36</v>
      </c>
      <c r="I267" s="286">
        <v>1</v>
      </c>
      <c r="J267" s="286">
        <v>45.36</v>
      </c>
      <c r="K267" s="195">
        <v>2026</v>
      </c>
      <c r="L267" s="197" t="s">
        <v>86</v>
      </c>
      <c r="M267" s="197">
        <v>9</v>
      </c>
      <c r="N267" s="197" t="s">
        <v>105</v>
      </c>
      <c r="O267" s="197">
        <v>6</v>
      </c>
      <c r="P267" s="197" t="s">
        <v>65</v>
      </c>
      <c r="Q267" s="197" t="s">
        <v>66</v>
      </c>
      <c r="R267" s="197">
        <v>9</v>
      </c>
      <c r="S267" s="197" t="s">
        <v>105</v>
      </c>
      <c r="T267" s="197">
        <v>9</v>
      </c>
      <c r="U267" s="205" t="s">
        <v>65</v>
      </c>
      <c r="V267" s="296">
        <v>4</v>
      </c>
      <c r="W267" s="170" t="s">
        <v>849</v>
      </c>
      <c r="X267" s="170" t="s">
        <v>101</v>
      </c>
      <c r="Y267" s="170"/>
    </row>
    <row r="268" spans="2:25" ht="39.950000000000003" customHeight="1">
      <c r="B268" s="134"/>
      <c r="C268" s="134"/>
      <c r="D268" s="170" t="s">
        <v>162</v>
      </c>
      <c r="E268" s="286">
        <v>2.1</v>
      </c>
      <c r="F268" s="286">
        <v>1.95</v>
      </c>
      <c r="G268" s="286">
        <v>3.6</v>
      </c>
      <c r="H268" s="286">
        <v>7.56</v>
      </c>
      <c r="I268" s="286">
        <v>2</v>
      </c>
      <c r="J268" s="286">
        <v>15.12</v>
      </c>
      <c r="K268" s="195">
        <v>2026</v>
      </c>
      <c r="L268" s="197" t="s">
        <v>86</v>
      </c>
      <c r="M268" s="197">
        <v>9</v>
      </c>
      <c r="N268" s="197" t="s">
        <v>105</v>
      </c>
      <c r="O268" s="197">
        <v>6</v>
      </c>
      <c r="P268" s="197" t="s">
        <v>65</v>
      </c>
      <c r="Q268" s="197" t="s">
        <v>66</v>
      </c>
      <c r="R268" s="197">
        <v>9</v>
      </c>
      <c r="S268" s="197" t="s">
        <v>105</v>
      </c>
      <c r="T268" s="197">
        <v>9</v>
      </c>
      <c r="U268" s="205" t="s">
        <v>65</v>
      </c>
      <c r="V268" s="296">
        <v>4</v>
      </c>
      <c r="W268" s="170" t="s">
        <v>849</v>
      </c>
      <c r="X268" s="170" t="s">
        <v>101</v>
      </c>
      <c r="Y268" s="170"/>
    </row>
    <row r="269" spans="2:25" ht="39.950000000000003" customHeight="1">
      <c r="B269" s="134"/>
      <c r="C269" s="134"/>
      <c r="D269" s="170" t="s">
        <v>623</v>
      </c>
      <c r="E269" s="286">
        <v>12.6</v>
      </c>
      <c r="F269" s="286">
        <v>1.8</v>
      </c>
      <c r="G269" s="286"/>
      <c r="H269" s="286">
        <v>22.68</v>
      </c>
      <c r="I269" s="286">
        <v>1</v>
      </c>
      <c r="J269" s="286">
        <v>22.68</v>
      </c>
      <c r="K269" s="195">
        <v>2026</v>
      </c>
      <c r="L269" s="197" t="s">
        <v>86</v>
      </c>
      <c r="M269" s="197">
        <v>9</v>
      </c>
      <c r="N269" s="197" t="s">
        <v>105</v>
      </c>
      <c r="O269" s="197">
        <v>6</v>
      </c>
      <c r="P269" s="197" t="s">
        <v>65</v>
      </c>
      <c r="Q269" s="197" t="s">
        <v>66</v>
      </c>
      <c r="R269" s="197">
        <v>9</v>
      </c>
      <c r="S269" s="197" t="s">
        <v>105</v>
      </c>
      <c r="T269" s="197">
        <v>9</v>
      </c>
      <c r="U269" s="205" t="s">
        <v>65</v>
      </c>
      <c r="V269" s="296">
        <v>4</v>
      </c>
      <c r="W269" s="170" t="s">
        <v>849</v>
      </c>
      <c r="X269" s="170" t="s">
        <v>101</v>
      </c>
      <c r="Y269" s="170"/>
    </row>
    <row r="270" spans="2:25" ht="39.950000000000003" customHeight="1">
      <c r="B270" s="134"/>
      <c r="C270" s="134"/>
      <c r="D270" s="170" t="s">
        <v>153</v>
      </c>
      <c r="E270" s="286">
        <v>0.61</v>
      </c>
      <c r="F270" s="286">
        <v>0.61499999999999999</v>
      </c>
      <c r="G270" s="286">
        <v>0.61</v>
      </c>
      <c r="H270" s="286">
        <v>0.37209999999999999</v>
      </c>
      <c r="I270" s="286">
        <v>1</v>
      </c>
      <c r="J270" s="286">
        <v>0.37209999999999999</v>
      </c>
      <c r="K270" s="195">
        <v>2026</v>
      </c>
      <c r="L270" s="197" t="s">
        <v>86</v>
      </c>
      <c r="M270" s="197">
        <v>9</v>
      </c>
      <c r="N270" s="197" t="s">
        <v>105</v>
      </c>
      <c r="O270" s="197">
        <v>6</v>
      </c>
      <c r="P270" s="197" t="s">
        <v>65</v>
      </c>
      <c r="Q270" s="197" t="s">
        <v>66</v>
      </c>
      <c r="R270" s="197">
        <v>9</v>
      </c>
      <c r="S270" s="197" t="s">
        <v>105</v>
      </c>
      <c r="T270" s="197">
        <v>9</v>
      </c>
      <c r="U270" s="205" t="s">
        <v>65</v>
      </c>
      <c r="V270" s="296">
        <v>4</v>
      </c>
      <c r="W270" s="170" t="s">
        <v>849</v>
      </c>
      <c r="X270" s="170" t="s">
        <v>101</v>
      </c>
      <c r="Y270" s="170"/>
    </row>
    <row r="271" spans="2:25" ht="39.950000000000003" customHeight="1">
      <c r="B271" s="134"/>
      <c r="C271" s="134"/>
      <c r="D271" s="170" t="s">
        <v>153</v>
      </c>
      <c r="E271" s="286">
        <v>0.61</v>
      </c>
      <c r="F271" s="286">
        <v>0.45</v>
      </c>
      <c r="G271" s="286">
        <v>0.61</v>
      </c>
      <c r="H271" s="286">
        <v>0.37209999999999999</v>
      </c>
      <c r="I271" s="286">
        <v>1</v>
      </c>
      <c r="J271" s="286">
        <v>0.37209999999999999</v>
      </c>
      <c r="K271" s="195">
        <v>2026</v>
      </c>
      <c r="L271" s="197" t="s">
        <v>86</v>
      </c>
      <c r="M271" s="197">
        <v>9</v>
      </c>
      <c r="N271" s="197" t="s">
        <v>105</v>
      </c>
      <c r="O271" s="197">
        <v>6</v>
      </c>
      <c r="P271" s="197" t="s">
        <v>65</v>
      </c>
      <c r="Q271" s="197" t="s">
        <v>66</v>
      </c>
      <c r="R271" s="197">
        <v>9</v>
      </c>
      <c r="S271" s="197" t="s">
        <v>105</v>
      </c>
      <c r="T271" s="197">
        <v>9</v>
      </c>
      <c r="U271" s="205" t="s">
        <v>65</v>
      </c>
      <c r="V271" s="296">
        <v>4</v>
      </c>
      <c r="W271" s="170" t="s">
        <v>849</v>
      </c>
      <c r="X271" s="170" t="s">
        <v>101</v>
      </c>
      <c r="Y271" s="170"/>
    </row>
    <row r="272" spans="2:25" ht="39.950000000000003" customHeight="1">
      <c r="B272" s="134"/>
      <c r="C272" s="134"/>
      <c r="D272" s="170" t="s">
        <v>153</v>
      </c>
      <c r="E272" s="286">
        <v>0.61</v>
      </c>
      <c r="F272" s="286">
        <v>0.31</v>
      </c>
      <c r="G272" s="286">
        <v>0.61</v>
      </c>
      <c r="H272" s="286">
        <v>0.37209999999999999</v>
      </c>
      <c r="I272" s="286">
        <v>1</v>
      </c>
      <c r="J272" s="286">
        <v>0.37209999999999999</v>
      </c>
      <c r="K272" s="195">
        <v>2026</v>
      </c>
      <c r="L272" s="197" t="s">
        <v>86</v>
      </c>
      <c r="M272" s="197">
        <v>9</v>
      </c>
      <c r="N272" s="197" t="s">
        <v>105</v>
      </c>
      <c r="O272" s="197">
        <v>6</v>
      </c>
      <c r="P272" s="197" t="s">
        <v>65</v>
      </c>
      <c r="Q272" s="197" t="s">
        <v>66</v>
      </c>
      <c r="R272" s="197">
        <v>9</v>
      </c>
      <c r="S272" s="197" t="s">
        <v>105</v>
      </c>
      <c r="T272" s="197">
        <v>9</v>
      </c>
      <c r="U272" s="205" t="s">
        <v>65</v>
      </c>
      <c r="V272" s="296">
        <v>4</v>
      </c>
      <c r="W272" s="170" t="s">
        <v>849</v>
      </c>
      <c r="X272" s="170" t="s">
        <v>101</v>
      </c>
      <c r="Y272" s="170"/>
    </row>
    <row r="273" spans="2:25" ht="39.950000000000003" customHeight="1">
      <c r="B273" s="134"/>
      <c r="C273" s="134"/>
      <c r="D273" s="170" t="s">
        <v>334</v>
      </c>
      <c r="E273" s="286">
        <v>0.34</v>
      </c>
      <c r="F273" s="286">
        <v>2.5</v>
      </c>
      <c r="G273" s="286">
        <v>0.28000000000000003</v>
      </c>
      <c r="H273" s="286">
        <v>9.5200000000000007e-002</v>
      </c>
      <c r="I273" s="286">
        <v>8</v>
      </c>
      <c r="J273" s="286">
        <v>0.76160000000000005</v>
      </c>
      <c r="K273" s="195">
        <v>2026</v>
      </c>
      <c r="L273" s="197" t="s">
        <v>86</v>
      </c>
      <c r="M273" s="197">
        <v>9</v>
      </c>
      <c r="N273" s="197" t="s">
        <v>105</v>
      </c>
      <c r="O273" s="197">
        <v>6</v>
      </c>
      <c r="P273" s="197" t="s">
        <v>65</v>
      </c>
      <c r="Q273" s="197" t="s">
        <v>66</v>
      </c>
      <c r="R273" s="197">
        <v>9</v>
      </c>
      <c r="S273" s="197" t="s">
        <v>105</v>
      </c>
      <c r="T273" s="197">
        <v>9</v>
      </c>
      <c r="U273" s="205" t="s">
        <v>65</v>
      </c>
      <c r="V273" s="296">
        <v>4</v>
      </c>
      <c r="W273" s="170" t="s">
        <v>849</v>
      </c>
      <c r="X273" s="170" t="s">
        <v>101</v>
      </c>
      <c r="Y273" s="170"/>
    </row>
    <row r="274" spans="2:25" ht="39.950000000000003" customHeight="1">
      <c r="B274" s="134"/>
      <c r="C274" s="134"/>
      <c r="D274" s="170" t="s">
        <v>943</v>
      </c>
      <c r="E274" s="286">
        <v>9</v>
      </c>
      <c r="F274" s="286">
        <v>1.2</v>
      </c>
      <c r="G274" s="286"/>
      <c r="H274" s="286">
        <v>10.8</v>
      </c>
      <c r="I274" s="286">
        <v>1</v>
      </c>
      <c r="J274" s="286">
        <v>10.8</v>
      </c>
      <c r="K274" s="195">
        <v>2026</v>
      </c>
      <c r="L274" s="197" t="s">
        <v>86</v>
      </c>
      <c r="M274" s="197">
        <v>9</v>
      </c>
      <c r="N274" s="197" t="s">
        <v>105</v>
      </c>
      <c r="O274" s="197">
        <v>6</v>
      </c>
      <c r="P274" s="197" t="s">
        <v>65</v>
      </c>
      <c r="Q274" s="197" t="s">
        <v>66</v>
      </c>
      <c r="R274" s="197">
        <v>9</v>
      </c>
      <c r="S274" s="197" t="s">
        <v>105</v>
      </c>
      <c r="T274" s="197">
        <v>9</v>
      </c>
      <c r="U274" s="205" t="s">
        <v>65</v>
      </c>
      <c r="V274" s="296">
        <v>4</v>
      </c>
      <c r="W274" s="170" t="s">
        <v>849</v>
      </c>
      <c r="X274" s="170" t="s">
        <v>101</v>
      </c>
      <c r="Y274" s="170" t="s">
        <v>595</v>
      </c>
    </row>
    <row r="275" spans="2:25" ht="39.950000000000003" customHeight="1">
      <c r="B275" s="134"/>
      <c r="C275" s="134"/>
      <c r="D275" s="170" t="s">
        <v>941</v>
      </c>
      <c r="E275" s="286">
        <v>1.35</v>
      </c>
      <c r="F275" s="286">
        <v>0.9</v>
      </c>
      <c r="G275" s="286"/>
      <c r="H275" s="286">
        <v>1.2150000000000001</v>
      </c>
      <c r="I275" s="286">
        <v>5</v>
      </c>
      <c r="J275" s="286">
        <v>6.0750000000000002</v>
      </c>
      <c r="K275" s="195">
        <v>2026</v>
      </c>
      <c r="L275" s="197" t="s">
        <v>86</v>
      </c>
      <c r="M275" s="197">
        <v>9</v>
      </c>
      <c r="N275" s="197" t="s">
        <v>105</v>
      </c>
      <c r="O275" s="197">
        <v>6</v>
      </c>
      <c r="P275" s="197" t="s">
        <v>65</v>
      </c>
      <c r="Q275" s="197" t="s">
        <v>66</v>
      </c>
      <c r="R275" s="197">
        <v>9</v>
      </c>
      <c r="S275" s="197" t="s">
        <v>105</v>
      </c>
      <c r="T275" s="197">
        <v>9</v>
      </c>
      <c r="U275" s="205" t="s">
        <v>65</v>
      </c>
      <c r="V275" s="296">
        <v>4</v>
      </c>
      <c r="W275" s="170" t="s">
        <v>849</v>
      </c>
      <c r="X275" s="170" t="s">
        <v>101</v>
      </c>
      <c r="Y275" s="170" t="s">
        <v>595</v>
      </c>
    </row>
    <row r="276" spans="2:25" ht="39.950000000000003" customHeight="1">
      <c r="B276" s="134"/>
      <c r="C276" s="134"/>
      <c r="D276" s="170" t="s">
        <v>297</v>
      </c>
      <c r="E276" s="286">
        <v>1.8</v>
      </c>
      <c r="F276" s="286">
        <v>2.2999999999999998</v>
      </c>
      <c r="G276" s="286"/>
      <c r="H276" s="286">
        <v>4.1399999999999997</v>
      </c>
      <c r="I276" s="286">
        <v>2</v>
      </c>
      <c r="J276" s="286">
        <v>8.2799999999999994</v>
      </c>
      <c r="K276" s="195">
        <v>2026</v>
      </c>
      <c r="L276" s="197" t="s">
        <v>86</v>
      </c>
      <c r="M276" s="197">
        <v>9</v>
      </c>
      <c r="N276" s="197" t="s">
        <v>105</v>
      </c>
      <c r="O276" s="197">
        <v>6</v>
      </c>
      <c r="P276" s="197" t="s">
        <v>65</v>
      </c>
      <c r="Q276" s="197" t="s">
        <v>66</v>
      </c>
      <c r="R276" s="197">
        <v>9</v>
      </c>
      <c r="S276" s="197" t="s">
        <v>105</v>
      </c>
      <c r="T276" s="197">
        <v>9</v>
      </c>
      <c r="U276" s="205" t="s">
        <v>65</v>
      </c>
      <c r="V276" s="296">
        <v>4</v>
      </c>
      <c r="W276" s="170" t="s">
        <v>849</v>
      </c>
      <c r="X276" s="170" t="s">
        <v>101</v>
      </c>
      <c r="Y276" s="170" t="s">
        <v>938</v>
      </c>
    </row>
    <row r="277" spans="2:25" ht="39.950000000000003" customHeight="1">
      <c r="B277" s="134"/>
      <c r="C277" s="134"/>
      <c r="D277" s="170" t="s">
        <v>293</v>
      </c>
      <c r="E277" s="286">
        <v>2.7</v>
      </c>
      <c r="F277" s="286">
        <v>2.1</v>
      </c>
      <c r="G277" s="286"/>
      <c r="H277" s="286">
        <v>5.67</v>
      </c>
      <c r="I277" s="286">
        <v>1</v>
      </c>
      <c r="J277" s="286">
        <v>5.67</v>
      </c>
      <c r="K277" s="195">
        <v>2026</v>
      </c>
      <c r="L277" s="197" t="s">
        <v>86</v>
      </c>
      <c r="M277" s="197">
        <v>9</v>
      </c>
      <c r="N277" s="197" t="s">
        <v>105</v>
      </c>
      <c r="O277" s="197">
        <v>6</v>
      </c>
      <c r="P277" s="197" t="s">
        <v>65</v>
      </c>
      <c r="Q277" s="197" t="s">
        <v>66</v>
      </c>
      <c r="R277" s="197">
        <v>9</v>
      </c>
      <c r="S277" s="197" t="s">
        <v>105</v>
      </c>
      <c r="T277" s="197">
        <v>9</v>
      </c>
      <c r="U277" s="205" t="s">
        <v>65</v>
      </c>
      <c r="V277" s="296">
        <v>4</v>
      </c>
      <c r="W277" s="170" t="s">
        <v>849</v>
      </c>
      <c r="X277" s="170" t="s">
        <v>101</v>
      </c>
      <c r="Y277" s="170" t="s">
        <v>938</v>
      </c>
    </row>
    <row r="278" spans="2:25" ht="39.950000000000003" customHeight="1">
      <c r="B278" s="134"/>
      <c r="C278" s="134"/>
      <c r="D278" s="170" t="s">
        <v>938</v>
      </c>
      <c r="E278" s="286">
        <v>0.6</v>
      </c>
      <c r="F278" s="286">
        <v>1.8</v>
      </c>
      <c r="G278" s="286"/>
      <c r="H278" s="286">
        <v>1.08</v>
      </c>
      <c r="I278" s="286">
        <v>4</v>
      </c>
      <c r="J278" s="286">
        <v>4.32</v>
      </c>
      <c r="K278" s="195">
        <v>2026</v>
      </c>
      <c r="L278" s="197" t="s">
        <v>86</v>
      </c>
      <c r="M278" s="197">
        <v>9</v>
      </c>
      <c r="N278" s="197" t="s">
        <v>105</v>
      </c>
      <c r="O278" s="197">
        <v>6</v>
      </c>
      <c r="P278" s="197" t="s">
        <v>65</v>
      </c>
      <c r="Q278" s="197" t="s">
        <v>66</v>
      </c>
      <c r="R278" s="197">
        <v>9</v>
      </c>
      <c r="S278" s="197" t="s">
        <v>105</v>
      </c>
      <c r="T278" s="197">
        <v>9</v>
      </c>
      <c r="U278" s="205" t="s">
        <v>65</v>
      </c>
      <c r="V278" s="296">
        <v>4</v>
      </c>
      <c r="W278" s="170" t="s">
        <v>849</v>
      </c>
      <c r="X278" s="170" t="s">
        <v>101</v>
      </c>
      <c r="Y278" s="170" t="s">
        <v>938</v>
      </c>
    </row>
    <row r="279" spans="2:25" ht="39.950000000000003" customHeight="1">
      <c r="B279" s="266"/>
      <c r="C279" s="266"/>
      <c r="D279" s="170" t="s">
        <v>939</v>
      </c>
      <c r="E279" s="286">
        <v>0.45</v>
      </c>
      <c r="F279" s="286">
        <v>1.8</v>
      </c>
      <c r="G279" s="286"/>
      <c r="H279" s="286">
        <v>0.81</v>
      </c>
      <c r="I279" s="286">
        <v>1</v>
      </c>
      <c r="J279" s="286">
        <v>0.81</v>
      </c>
      <c r="K279" s="195">
        <v>2026</v>
      </c>
      <c r="L279" s="197" t="s">
        <v>86</v>
      </c>
      <c r="M279" s="197">
        <v>9</v>
      </c>
      <c r="N279" s="197" t="s">
        <v>105</v>
      </c>
      <c r="O279" s="197">
        <v>6</v>
      </c>
      <c r="P279" s="197" t="s">
        <v>65</v>
      </c>
      <c r="Q279" s="197" t="s">
        <v>66</v>
      </c>
      <c r="R279" s="197">
        <v>9</v>
      </c>
      <c r="S279" s="197" t="s">
        <v>105</v>
      </c>
      <c r="T279" s="197">
        <v>9</v>
      </c>
      <c r="U279" s="205" t="s">
        <v>65</v>
      </c>
      <c r="V279" s="296">
        <v>4</v>
      </c>
      <c r="W279" s="170" t="s">
        <v>849</v>
      </c>
      <c r="X279" s="170" t="s">
        <v>101</v>
      </c>
      <c r="Y279" s="170" t="s">
        <v>938</v>
      </c>
    </row>
    <row r="280" spans="2:25" ht="39.950000000000003" customHeight="1">
      <c r="B280" s="265">
        <v>3</v>
      </c>
      <c r="C280" s="265" t="s">
        <v>383</v>
      </c>
      <c r="D280" s="170" t="s">
        <v>658</v>
      </c>
      <c r="E280" s="286">
        <v>0.7</v>
      </c>
      <c r="F280" s="286">
        <v>0.95</v>
      </c>
      <c r="G280" s="286"/>
      <c r="H280" s="286">
        <v>0.66500000000000004</v>
      </c>
      <c r="I280" s="286">
        <v>2</v>
      </c>
      <c r="J280" s="286">
        <v>1.33</v>
      </c>
      <c r="K280" s="195">
        <v>2026</v>
      </c>
      <c r="L280" s="197" t="s">
        <v>86</v>
      </c>
      <c r="M280" s="197">
        <v>9</v>
      </c>
      <c r="N280" s="197" t="s">
        <v>105</v>
      </c>
      <c r="O280" s="197">
        <v>6</v>
      </c>
      <c r="P280" s="197" t="s">
        <v>65</v>
      </c>
      <c r="Q280" s="197" t="s">
        <v>66</v>
      </c>
      <c r="R280" s="197">
        <v>9</v>
      </c>
      <c r="S280" s="197" t="s">
        <v>105</v>
      </c>
      <c r="T280" s="197">
        <v>9</v>
      </c>
      <c r="U280" s="205" t="s">
        <v>65</v>
      </c>
      <c r="V280" s="296">
        <v>4</v>
      </c>
      <c r="W280" s="170" t="s">
        <v>849</v>
      </c>
      <c r="X280" s="170" t="s">
        <v>101</v>
      </c>
      <c r="Y280" s="170" t="s">
        <v>658</v>
      </c>
    </row>
    <row r="281" spans="2:25" ht="39.950000000000003" customHeight="1">
      <c r="B281" s="134"/>
      <c r="C281" s="134"/>
      <c r="D281" s="170" t="s">
        <v>807</v>
      </c>
      <c r="E281" s="286">
        <v>0.9</v>
      </c>
      <c r="F281" s="286">
        <v>1.8</v>
      </c>
      <c r="G281" s="286">
        <v>0.45</v>
      </c>
      <c r="H281" s="286">
        <v>0.40500000000000003</v>
      </c>
      <c r="I281" s="286">
        <v>1</v>
      </c>
      <c r="J281" s="286">
        <v>0.40500000000000003</v>
      </c>
      <c r="K281" s="195">
        <v>2026</v>
      </c>
      <c r="L281" s="197" t="s">
        <v>86</v>
      </c>
      <c r="M281" s="197">
        <v>9</v>
      </c>
      <c r="N281" s="197" t="s">
        <v>105</v>
      </c>
      <c r="O281" s="197">
        <v>6</v>
      </c>
      <c r="P281" s="197" t="s">
        <v>65</v>
      </c>
      <c r="Q281" s="197" t="s">
        <v>66</v>
      </c>
      <c r="R281" s="197">
        <v>9</v>
      </c>
      <c r="S281" s="197" t="s">
        <v>105</v>
      </c>
      <c r="T281" s="197">
        <v>9</v>
      </c>
      <c r="U281" s="205" t="s">
        <v>65</v>
      </c>
      <c r="V281" s="296">
        <v>4</v>
      </c>
      <c r="W281" s="170" t="s">
        <v>954</v>
      </c>
      <c r="X281" s="170" t="s">
        <v>101</v>
      </c>
      <c r="Y281" s="170"/>
    </row>
    <row r="282" spans="2:25" ht="39.950000000000003" customHeight="1">
      <c r="B282" s="134"/>
      <c r="C282" s="134"/>
      <c r="D282" s="170" t="s">
        <v>237</v>
      </c>
      <c r="E282" s="286">
        <v>1.8</v>
      </c>
      <c r="F282" s="286">
        <v>0.9</v>
      </c>
      <c r="G282" s="286"/>
      <c r="H282" s="286">
        <v>1.62</v>
      </c>
      <c r="I282" s="286">
        <v>1</v>
      </c>
      <c r="J282" s="286">
        <v>1.62</v>
      </c>
      <c r="K282" s="195">
        <v>2026</v>
      </c>
      <c r="L282" s="197" t="s">
        <v>86</v>
      </c>
      <c r="M282" s="197">
        <v>9</v>
      </c>
      <c r="N282" s="197" t="s">
        <v>105</v>
      </c>
      <c r="O282" s="197">
        <v>6</v>
      </c>
      <c r="P282" s="197" t="s">
        <v>65</v>
      </c>
      <c r="Q282" s="197" t="s">
        <v>66</v>
      </c>
      <c r="R282" s="197">
        <v>9</v>
      </c>
      <c r="S282" s="197" t="s">
        <v>105</v>
      </c>
      <c r="T282" s="197">
        <v>9</v>
      </c>
      <c r="U282" s="205" t="s">
        <v>65</v>
      </c>
      <c r="V282" s="296">
        <v>4</v>
      </c>
      <c r="W282" s="170" t="s">
        <v>954</v>
      </c>
      <c r="X282" s="170" t="s">
        <v>101</v>
      </c>
      <c r="Y282" s="170"/>
    </row>
    <row r="283" spans="2:25" ht="39.950000000000003" customHeight="1">
      <c r="B283" s="134"/>
      <c r="C283" s="134"/>
      <c r="D283" s="170" t="s">
        <v>795</v>
      </c>
      <c r="E283" s="286">
        <v>2.02</v>
      </c>
      <c r="F283" s="286">
        <v>2.46</v>
      </c>
      <c r="G283" s="286">
        <v>2.4</v>
      </c>
      <c r="H283" s="286">
        <v>4.8499999999999996</v>
      </c>
      <c r="I283" s="286">
        <v>4</v>
      </c>
      <c r="J283" s="286">
        <v>19.399999999999999</v>
      </c>
      <c r="K283" s="195">
        <v>2026</v>
      </c>
      <c r="L283" s="197" t="s">
        <v>86</v>
      </c>
      <c r="M283" s="197">
        <v>9</v>
      </c>
      <c r="N283" s="197" t="s">
        <v>105</v>
      </c>
      <c r="O283" s="197">
        <v>6</v>
      </c>
      <c r="P283" s="197" t="s">
        <v>65</v>
      </c>
      <c r="Q283" s="197" t="s">
        <v>66</v>
      </c>
      <c r="R283" s="197">
        <v>9</v>
      </c>
      <c r="S283" s="197" t="s">
        <v>105</v>
      </c>
      <c r="T283" s="197">
        <v>9</v>
      </c>
      <c r="U283" s="205" t="s">
        <v>65</v>
      </c>
      <c r="V283" s="296">
        <v>4</v>
      </c>
      <c r="W283" s="170" t="s">
        <v>638</v>
      </c>
      <c r="X283" s="170" t="s">
        <v>101</v>
      </c>
      <c r="Y283" s="170"/>
    </row>
    <row r="284" spans="2:25" ht="39.950000000000003" customHeight="1">
      <c r="B284" s="134"/>
      <c r="C284" s="134"/>
      <c r="D284" s="170" t="s">
        <v>398</v>
      </c>
      <c r="E284" s="286">
        <v>5.4</v>
      </c>
      <c r="F284" s="286">
        <v>3.08</v>
      </c>
      <c r="G284" s="286">
        <v>3.6</v>
      </c>
      <c r="H284" s="286">
        <v>19.440000000000001</v>
      </c>
      <c r="I284" s="286">
        <v>1</v>
      </c>
      <c r="J284" s="286">
        <v>19.440000000000001</v>
      </c>
      <c r="K284" s="195">
        <v>2026</v>
      </c>
      <c r="L284" s="197" t="s">
        <v>86</v>
      </c>
      <c r="M284" s="197">
        <v>9</v>
      </c>
      <c r="N284" s="197" t="s">
        <v>105</v>
      </c>
      <c r="O284" s="197">
        <v>6</v>
      </c>
      <c r="P284" s="197" t="s">
        <v>65</v>
      </c>
      <c r="Q284" s="197" t="s">
        <v>66</v>
      </c>
      <c r="R284" s="197">
        <v>9</v>
      </c>
      <c r="S284" s="197" t="s">
        <v>105</v>
      </c>
      <c r="T284" s="197">
        <v>9</v>
      </c>
      <c r="U284" s="205" t="s">
        <v>65</v>
      </c>
      <c r="V284" s="296">
        <v>4</v>
      </c>
      <c r="W284" s="170" t="s">
        <v>809</v>
      </c>
      <c r="X284" s="170" t="s">
        <v>101</v>
      </c>
      <c r="Y284" s="170"/>
    </row>
    <row r="285" spans="2:25" ht="39.950000000000003" customHeight="1">
      <c r="B285" s="134"/>
      <c r="C285" s="134"/>
      <c r="D285" s="170" t="s">
        <v>398</v>
      </c>
      <c r="E285" s="286">
        <v>5.4</v>
      </c>
      <c r="F285" s="286">
        <v>3.08</v>
      </c>
      <c r="G285" s="286">
        <v>3.6</v>
      </c>
      <c r="H285" s="286">
        <v>19.440000000000001</v>
      </c>
      <c r="I285" s="286">
        <v>1</v>
      </c>
      <c r="J285" s="286">
        <v>19.440000000000001</v>
      </c>
      <c r="K285" s="195">
        <v>2026</v>
      </c>
      <c r="L285" s="197" t="s">
        <v>86</v>
      </c>
      <c r="M285" s="197">
        <v>9</v>
      </c>
      <c r="N285" s="197" t="s">
        <v>105</v>
      </c>
      <c r="O285" s="197">
        <v>6</v>
      </c>
      <c r="P285" s="197" t="s">
        <v>65</v>
      </c>
      <c r="Q285" s="197" t="s">
        <v>66</v>
      </c>
      <c r="R285" s="197">
        <v>9</v>
      </c>
      <c r="S285" s="197" t="s">
        <v>105</v>
      </c>
      <c r="T285" s="197">
        <v>9</v>
      </c>
      <c r="U285" s="205" t="s">
        <v>65</v>
      </c>
      <c r="V285" s="296">
        <v>4</v>
      </c>
      <c r="W285" s="170" t="s">
        <v>8</v>
      </c>
      <c r="X285" s="170" t="s">
        <v>101</v>
      </c>
      <c r="Y285" s="170"/>
    </row>
    <row r="286" spans="2:25" ht="39.950000000000003" customHeight="1">
      <c r="B286" s="134"/>
      <c r="C286" s="134"/>
      <c r="D286" s="170" t="s">
        <v>398</v>
      </c>
      <c r="E286" s="286">
        <v>5.4</v>
      </c>
      <c r="F286" s="286">
        <v>3.08</v>
      </c>
      <c r="G286" s="286">
        <v>3.6</v>
      </c>
      <c r="H286" s="286">
        <v>19.440000000000001</v>
      </c>
      <c r="I286" s="286">
        <v>1</v>
      </c>
      <c r="J286" s="286">
        <v>19.440000000000001</v>
      </c>
      <c r="K286" s="195">
        <v>2026</v>
      </c>
      <c r="L286" s="197" t="s">
        <v>86</v>
      </c>
      <c r="M286" s="197">
        <v>9</v>
      </c>
      <c r="N286" s="197" t="s">
        <v>105</v>
      </c>
      <c r="O286" s="197">
        <v>6</v>
      </c>
      <c r="P286" s="197" t="s">
        <v>65</v>
      </c>
      <c r="Q286" s="197" t="s">
        <v>66</v>
      </c>
      <c r="R286" s="197">
        <v>9</v>
      </c>
      <c r="S286" s="197" t="s">
        <v>105</v>
      </c>
      <c r="T286" s="197">
        <v>9</v>
      </c>
      <c r="U286" s="205" t="s">
        <v>65</v>
      </c>
      <c r="V286" s="296">
        <v>4</v>
      </c>
      <c r="W286" s="170" t="s">
        <v>502</v>
      </c>
      <c r="X286" s="170" t="s">
        <v>101</v>
      </c>
      <c r="Y286" s="170"/>
    </row>
    <row r="287" spans="2:25" ht="39.950000000000003" customHeight="1">
      <c r="B287" s="134"/>
      <c r="C287" s="134"/>
      <c r="D287" s="170" t="s">
        <v>398</v>
      </c>
      <c r="E287" s="286">
        <v>5.4</v>
      </c>
      <c r="F287" s="286">
        <v>3.08</v>
      </c>
      <c r="G287" s="286">
        <v>3.6</v>
      </c>
      <c r="H287" s="286">
        <v>19.440000000000001</v>
      </c>
      <c r="I287" s="286">
        <v>1</v>
      </c>
      <c r="J287" s="286">
        <v>19.440000000000001</v>
      </c>
      <c r="K287" s="195">
        <v>2026</v>
      </c>
      <c r="L287" s="197" t="s">
        <v>86</v>
      </c>
      <c r="M287" s="197">
        <v>9</v>
      </c>
      <c r="N287" s="197" t="s">
        <v>105</v>
      </c>
      <c r="O287" s="197">
        <v>6</v>
      </c>
      <c r="P287" s="197" t="s">
        <v>65</v>
      </c>
      <c r="Q287" s="197" t="s">
        <v>66</v>
      </c>
      <c r="R287" s="197">
        <v>9</v>
      </c>
      <c r="S287" s="197" t="s">
        <v>105</v>
      </c>
      <c r="T287" s="197">
        <v>9</v>
      </c>
      <c r="U287" s="205" t="s">
        <v>65</v>
      </c>
      <c r="V287" s="296">
        <v>4</v>
      </c>
      <c r="W287" s="170" t="s">
        <v>954</v>
      </c>
      <c r="X287" s="170" t="s">
        <v>101</v>
      </c>
      <c r="Y287" s="170"/>
    </row>
    <row r="288" spans="2:25" ht="39.950000000000003" customHeight="1">
      <c r="B288" s="134"/>
      <c r="C288" s="134"/>
      <c r="D288" s="170" t="s">
        <v>334</v>
      </c>
      <c r="E288" s="286">
        <v>0.34</v>
      </c>
      <c r="F288" s="286">
        <v>2.5</v>
      </c>
      <c r="G288" s="286">
        <v>0.28000000000000003</v>
      </c>
      <c r="H288" s="286">
        <v>9.5200000000000007e-002</v>
      </c>
      <c r="I288" s="286">
        <v>2</v>
      </c>
      <c r="J288" s="286">
        <v>0.19040000000000001</v>
      </c>
      <c r="K288" s="195">
        <v>2026</v>
      </c>
      <c r="L288" s="197" t="s">
        <v>86</v>
      </c>
      <c r="M288" s="197">
        <v>9</v>
      </c>
      <c r="N288" s="197" t="s">
        <v>105</v>
      </c>
      <c r="O288" s="197">
        <v>6</v>
      </c>
      <c r="P288" s="197" t="s">
        <v>65</v>
      </c>
      <c r="Q288" s="197" t="s">
        <v>66</v>
      </c>
      <c r="R288" s="197">
        <v>9</v>
      </c>
      <c r="S288" s="197" t="s">
        <v>105</v>
      </c>
      <c r="T288" s="197">
        <v>9</v>
      </c>
      <c r="U288" s="205" t="s">
        <v>65</v>
      </c>
      <c r="V288" s="296">
        <v>4</v>
      </c>
      <c r="W288" s="170" t="s">
        <v>800</v>
      </c>
      <c r="X288" s="170" t="s">
        <v>101</v>
      </c>
      <c r="Y288" s="170"/>
    </row>
    <row r="289" spans="2:25" ht="39.950000000000003" customHeight="1">
      <c r="B289" s="134"/>
      <c r="C289" s="134"/>
      <c r="D289" s="170" t="s">
        <v>754</v>
      </c>
      <c r="E289" s="286">
        <v>0.9</v>
      </c>
      <c r="F289" s="286">
        <v>2.1</v>
      </c>
      <c r="G289" s="286"/>
      <c r="H289" s="286">
        <v>1.89</v>
      </c>
      <c r="I289" s="286">
        <v>1</v>
      </c>
      <c r="J289" s="286">
        <v>1.89</v>
      </c>
      <c r="K289" s="195">
        <v>2026</v>
      </c>
      <c r="L289" s="197" t="s">
        <v>86</v>
      </c>
      <c r="M289" s="197">
        <v>9</v>
      </c>
      <c r="N289" s="197" t="s">
        <v>105</v>
      </c>
      <c r="O289" s="197">
        <v>6</v>
      </c>
      <c r="P289" s="197" t="s">
        <v>65</v>
      </c>
      <c r="Q289" s="197" t="s">
        <v>66</v>
      </c>
      <c r="R289" s="197">
        <v>9</v>
      </c>
      <c r="S289" s="197" t="s">
        <v>105</v>
      </c>
      <c r="T289" s="197">
        <v>9</v>
      </c>
      <c r="U289" s="205" t="s">
        <v>65</v>
      </c>
      <c r="V289" s="296">
        <v>4</v>
      </c>
      <c r="W289" s="170" t="s">
        <v>706</v>
      </c>
      <c r="X289" s="170" t="s">
        <v>101</v>
      </c>
      <c r="Y289" s="170" t="s">
        <v>955</v>
      </c>
    </row>
    <row r="290" spans="2:25" ht="39.950000000000003" customHeight="1">
      <c r="B290" s="134"/>
      <c r="C290" s="134"/>
      <c r="D290" s="170" t="s">
        <v>938</v>
      </c>
      <c r="E290" s="286">
        <v>0.45</v>
      </c>
      <c r="F290" s="286">
        <v>1.8</v>
      </c>
      <c r="G290" s="286"/>
      <c r="H290" s="286">
        <v>0.81</v>
      </c>
      <c r="I290" s="286">
        <v>1</v>
      </c>
      <c r="J290" s="286">
        <v>0.81</v>
      </c>
      <c r="K290" s="195">
        <v>2026</v>
      </c>
      <c r="L290" s="197" t="s">
        <v>86</v>
      </c>
      <c r="M290" s="197">
        <v>9</v>
      </c>
      <c r="N290" s="197" t="s">
        <v>105</v>
      </c>
      <c r="O290" s="197">
        <v>6</v>
      </c>
      <c r="P290" s="197" t="s">
        <v>65</v>
      </c>
      <c r="Q290" s="197" t="s">
        <v>66</v>
      </c>
      <c r="R290" s="197">
        <v>9</v>
      </c>
      <c r="S290" s="197" t="s">
        <v>105</v>
      </c>
      <c r="T290" s="197">
        <v>9</v>
      </c>
      <c r="U290" s="205" t="s">
        <v>65</v>
      </c>
      <c r="V290" s="296">
        <v>4</v>
      </c>
      <c r="W290" s="170" t="s">
        <v>809</v>
      </c>
      <c r="X290" s="170" t="s">
        <v>101</v>
      </c>
      <c r="Y290" s="170" t="s">
        <v>938</v>
      </c>
    </row>
    <row r="291" spans="2:25" ht="39.950000000000003" customHeight="1">
      <c r="B291" s="134"/>
      <c r="C291" s="134"/>
      <c r="D291" s="170" t="s">
        <v>938</v>
      </c>
      <c r="E291" s="286">
        <v>0.45</v>
      </c>
      <c r="F291" s="286">
        <v>1.8</v>
      </c>
      <c r="G291" s="286"/>
      <c r="H291" s="286">
        <v>0.81</v>
      </c>
      <c r="I291" s="286">
        <v>1</v>
      </c>
      <c r="J291" s="286">
        <v>0.81</v>
      </c>
      <c r="K291" s="195">
        <v>2026</v>
      </c>
      <c r="L291" s="197" t="s">
        <v>86</v>
      </c>
      <c r="M291" s="197">
        <v>9</v>
      </c>
      <c r="N291" s="197" t="s">
        <v>105</v>
      </c>
      <c r="O291" s="197">
        <v>6</v>
      </c>
      <c r="P291" s="197" t="s">
        <v>65</v>
      </c>
      <c r="Q291" s="197" t="s">
        <v>66</v>
      </c>
      <c r="R291" s="197">
        <v>9</v>
      </c>
      <c r="S291" s="197" t="s">
        <v>105</v>
      </c>
      <c r="T291" s="197">
        <v>9</v>
      </c>
      <c r="U291" s="205" t="s">
        <v>65</v>
      </c>
      <c r="V291" s="296">
        <v>4</v>
      </c>
      <c r="W291" s="170" t="s">
        <v>8</v>
      </c>
      <c r="X291" s="170" t="s">
        <v>101</v>
      </c>
      <c r="Y291" s="170" t="s">
        <v>938</v>
      </c>
    </row>
    <row r="292" spans="2:25" ht="39.950000000000003" customHeight="1">
      <c r="B292" s="134"/>
      <c r="C292" s="134"/>
      <c r="D292" s="170" t="s">
        <v>938</v>
      </c>
      <c r="E292" s="286">
        <v>0.45</v>
      </c>
      <c r="F292" s="286">
        <v>1.8</v>
      </c>
      <c r="G292" s="286"/>
      <c r="H292" s="286">
        <v>0.81</v>
      </c>
      <c r="I292" s="286">
        <v>1</v>
      </c>
      <c r="J292" s="286">
        <v>0.81</v>
      </c>
      <c r="K292" s="195">
        <v>2026</v>
      </c>
      <c r="L292" s="197" t="s">
        <v>86</v>
      </c>
      <c r="M292" s="197">
        <v>9</v>
      </c>
      <c r="N292" s="197" t="s">
        <v>105</v>
      </c>
      <c r="O292" s="197">
        <v>6</v>
      </c>
      <c r="P292" s="197" t="s">
        <v>65</v>
      </c>
      <c r="Q292" s="197" t="s">
        <v>66</v>
      </c>
      <c r="R292" s="197">
        <v>9</v>
      </c>
      <c r="S292" s="197" t="s">
        <v>105</v>
      </c>
      <c r="T292" s="197">
        <v>9</v>
      </c>
      <c r="U292" s="205" t="s">
        <v>65</v>
      </c>
      <c r="V292" s="296">
        <v>4</v>
      </c>
      <c r="W292" s="170" t="s">
        <v>459</v>
      </c>
      <c r="X292" s="170" t="s">
        <v>101</v>
      </c>
      <c r="Y292" s="170" t="s">
        <v>938</v>
      </c>
    </row>
    <row r="293" spans="2:25" ht="39.950000000000003" customHeight="1">
      <c r="B293" s="134"/>
      <c r="C293" s="134"/>
      <c r="D293" s="170" t="s">
        <v>938</v>
      </c>
      <c r="E293" s="286">
        <v>0.45</v>
      </c>
      <c r="F293" s="286">
        <v>1.8</v>
      </c>
      <c r="G293" s="286"/>
      <c r="H293" s="286">
        <v>0.81</v>
      </c>
      <c r="I293" s="286">
        <v>1</v>
      </c>
      <c r="J293" s="286">
        <v>0.81</v>
      </c>
      <c r="K293" s="195">
        <v>2026</v>
      </c>
      <c r="L293" s="197" t="s">
        <v>86</v>
      </c>
      <c r="M293" s="197">
        <v>9</v>
      </c>
      <c r="N293" s="197" t="s">
        <v>105</v>
      </c>
      <c r="O293" s="197">
        <v>6</v>
      </c>
      <c r="P293" s="197" t="s">
        <v>65</v>
      </c>
      <c r="Q293" s="197" t="s">
        <v>66</v>
      </c>
      <c r="R293" s="197">
        <v>9</v>
      </c>
      <c r="S293" s="197" t="s">
        <v>105</v>
      </c>
      <c r="T293" s="197">
        <v>9</v>
      </c>
      <c r="U293" s="205" t="s">
        <v>65</v>
      </c>
      <c r="V293" s="296">
        <v>4</v>
      </c>
      <c r="W293" s="170" t="s">
        <v>832</v>
      </c>
      <c r="X293" s="170" t="s">
        <v>101</v>
      </c>
      <c r="Y293" s="170" t="s">
        <v>938</v>
      </c>
    </row>
    <row r="294" spans="2:25" ht="39.950000000000003" customHeight="1">
      <c r="B294" s="134"/>
      <c r="C294" s="134"/>
      <c r="D294" s="170" t="s">
        <v>938</v>
      </c>
      <c r="E294" s="286">
        <v>0.45</v>
      </c>
      <c r="F294" s="286">
        <v>1.8</v>
      </c>
      <c r="G294" s="286"/>
      <c r="H294" s="286">
        <v>0.81</v>
      </c>
      <c r="I294" s="286">
        <v>1</v>
      </c>
      <c r="J294" s="286">
        <v>0.81</v>
      </c>
      <c r="K294" s="195">
        <v>2026</v>
      </c>
      <c r="L294" s="197" t="s">
        <v>86</v>
      </c>
      <c r="M294" s="197">
        <v>9</v>
      </c>
      <c r="N294" s="197" t="s">
        <v>105</v>
      </c>
      <c r="O294" s="197">
        <v>6</v>
      </c>
      <c r="P294" s="197" t="s">
        <v>65</v>
      </c>
      <c r="Q294" s="197" t="s">
        <v>66</v>
      </c>
      <c r="R294" s="197">
        <v>9</v>
      </c>
      <c r="S294" s="197" t="s">
        <v>105</v>
      </c>
      <c r="T294" s="197">
        <v>9</v>
      </c>
      <c r="U294" s="205" t="s">
        <v>65</v>
      </c>
      <c r="V294" s="296">
        <v>4</v>
      </c>
      <c r="W294" s="170" t="s">
        <v>760</v>
      </c>
      <c r="X294" s="170" t="s">
        <v>101</v>
      </c>
      <c r="Y294" s="170" t="s">
        <v>938</v>
      </c>
    </row>
    <row r="295" spans="2:25" ht="39.950000000000003" customHeight="1">
      <c r="B295" s="134"/>
      <c r="C295" s="134"/>
      <c r="D295" s="170" t="s">
        <v>938</v>
      </c>
      <c r="E295" s="286">
        <v>0.45</v>
      </c>
      <c r="F295" s="286">
        <v>1.8</v>
      </c>
      <c r="G295" s="286"/>
      <c r="H295" s="286">
        <v>0.81</v>
      </c>
      <c r="I295" s="286">
        <v>2</v>
      </c>
      <c r="J295" s="286">
        <v>1.62</v>
      </c>
      <c r="K295" s="195">
        <v>2026</v>
      </c>
      <c r="L295" s="197" t="s">
        <v>86</v>
      </c>
      <c r="M295" s="197">
        <v>9</v>
      </c>
      <c r="N295" s="197" t="s">
        <v>105</v>
      </c>
      <c r="O295" s="197">
        <v>6</v>
      </c>
      <c r="P295" s="197" t="s">
        <v>65</v>
      </c>
      <c r="Q295" s="197" t="s">
        <v>66</v>
      </c>
      <c r="R295" s="197">
        <v>9</v>
      </c>
      <c r="S295" s="197" t="s">
        <v>105</v>
      </c>
      <c r="T295" s="197">
        <v>9</v>
      </c>
      <c r="U295" s="205" t="s">
        <v>65</v>
      </c>
      <c r="V295" s="296">
        <v>4</v>
      </c>
      <c r="W295" s="170" t="s">
        <v>800</v>
      </c>
      <c r="X295" s="170" t="s">
        <v>101</v>
      </c>
      <c r="Y295" s="170" t="s">
        <v>938</v>
      </c>
    </row>
    <row r="296" spans="2:25" ht="39.950000000000003" customHeight="1">
      <c r="B296" s="134"/>
      <c r="C296" s="134"/>
      <c r="D296" s="170" t="s">
        <v>938</v>
      </c>
      <c r="E296" s="286">
        <v>0.45</v>
      </c>
      <c r="F296" s="286">
        <v>1.8</v>
      </c>
      <c r="G296" s="286"/>
      <c r="H296" s="286">
        <v>0.81</v>
      </c>
      <c r="I296" s="286">
        <v>1</v>
      </c>
      <c r="J296" s="286">
        <v>0.81</v>
      </c>
      <c r="K296" s="195">
        <v>2026</v>
      </c>
      <c r="L296" s="197" t="s">
        <v>86</v>
      </c>
      <c r="M296" s="197">
        <v>9</v>
      </c>
      <c r="N296" s="197" t="s">
        <v>105</v>
      </c>
      <c r="O296" s="197">
        <v>6</v>
      </c>
      <c r="P296" s="197" t="s">
        <v>65</v>
      </c>
      <c r="Q296" s="197" t="s">
        <v>66</v>
      </c>
      <c r="R296" s="197">
        <v>9</v>
      </c>
      <c r="S296" s="197" t="s">
        <v>105</v>
      </c>
      <c r="T296" s="197">
        <v>9</v>
      </c>
      <c r="U296" s="205" t="s">
        <v>65</v>
      </c>
      <c r="V296" s="296">
        <v>4</v>
      </c>
      <c r="W296" s="170" t="s">
        <v>656</v>
      </c>
      <c r="X296" s="170" t="s">
        <v>101</v>
      </c>
      <c r="Y296" s="170" t="s">
        <v>938</v>
      </c>
    </row>
    <row r="297" spans="2:25" ht="39.950000000000003" customHeight="1">
      <c r="B297" s="134"/>
      <c r="C297" s="134"/>
      <c r="D297" s="170" t="s">
        <v>938</v>
      </c>
      <c r="E297" s="286">
        <v>0.45</v>
      </c>
      <c r="F297" s="286">
        <v>1.8</v>
      </c>
      <c r="G297" s="286"/>
      <c r="H297" s="286">
        <v>0.81</v>
      </c>
      <c r="I297" s="286">
        <v>1</v>
      </c>
      <c r="J297" s="286">
        <v>0.81</v>
      </c>
      <c r="K297" s="195">
        <v>2026</v>
      </c>
      <c r="L297" s="197" t="s">
        <v>86</v>
      </c>
      <c r="M297" s="197">
        <v>9</v>
      </c>
      <c r="N297" s="197" t="s">
        <v>105</v>
      </c>
      <c r="O297" s="197">
        <v>6</v>
      </c>
      <c r="P297" s="197" t="s">
        <v>65</v>
      </c>
      <c r="Q297" s="197" t="s">
        <v>66</v>
      </c>
      <c r="R297" s="197">
        <v>9</v>
      </c>
      <c r="S297" s="197" t="s">
        <v>105</v>
      </c>
      <c r="T297" s="197">
        <v>9</v>
      </c>
      <c r="U297" s="205" t="s">
        <v>65</v>
      </c>
      <c r="V297" s="296">
        <v>4</v>
      </c>
      <c r="W297" s="170" t="s">
        <v>570</v>
      </c>
      <c r="X297" s="170" t="s">
        <v>101</v>
      </c>
      <c r="Y297" s="170" t="s">
        <v>938</v>
      </c>
    </row>
    <row r="298" spans="2:25" ht="39.950000000000003" customHeight="1">
      <c r="B298" s="134"/>
      <c r="C298" s="134"/>
      <c r="D298" s="170" t="s">
        <v>938</v>
      </c>
      <c r="E298" s="286">
        <v>0.45</v>
      </c>
      <c r="F298" s="286">
        <v>1.8</v>
      </c>
      <c r="G298" s="286"/>
      <c r="H298" s="286">
        <v>0.81</v>
      </c>
      <c r="I298" s="286">
        <v>1</v>
      </c>
      <c r="J298" s="286">
        <v>0.81</v>
      </c>
      <c r="K298" s="195">
        <v>2026</v>
      </c>
      <c r="L298" s="197" t="s">
        <v>86</v>
      </c>
      <c r="M298" s="197">
        <v>9</v>
      </c>
      <c r="N298" s="197" t="s">
        <v>105</v>
      </c>
      <c r="O298" s="197">
        <v>6</v>
      </c>
      <c r="P298" s="197" t="s">
        <v>65</v>
      </c>
      <c r="Q298" s="197" t="s">
        <v>66</v>
      </c>
      <c r="R298" s="197">
        <v>9</v>
      </c>
      <c r="S298" s="197" t="s">
        <v>105</v>
      </c>
      <c r="T298" s="197">
        <v>9</v>
      </c>
      <c r="U298" s="205" t="s">
        <v>65</v>
      </c>
      <c r="V298" s="296">
        <v>4</v>
      </c>
      <c r="W298" s="170" t="s">
        <v>756</v>
      </c>
      <c r="X298" s="170" t="s">
        <v>101</v>
      </c>
      <c r="Y298" s="170" t="s">
        <v>938</v>
      </c>
    </row>
    <row r="299" spans="2:25" ht="39.950000000000003" customHeight="1">
      <c r="B299" s="134"/>
      <c r="C299" s="134"/>
      <c r="D299" s="170" t="s">
        <v>938</v>
      </c>
      <c r="E299" s="286">
        <v>0.45</v>
      </c>
      <c r="F299" s="286">
        <v>1.8</v>
      </c>
      <c r="G299" s="286"/>
      <c r="H299" s="286">
        <v>0.81</v>
      </c>
      <c r="I299" s="286">
        <v>1</v>
      </c>
      <c r="J299" s="286">
        <v>0.81</v>
      </c>
      <c r="K299" s="195">
        <v>2026</v>
      </c>
      <c r="L299" s="197" t="s">
        <v>86</v>
      </c>
      <c r="M299" s="197">
        <v>9</v>
      </c>
      <c r="N299" s="197" t="s">
        <v>105</v>
      </c>
      <c r="O299" s="197">
        <v>6</v>
      </c>
      <c r="P299" s="197" t="s">
        <v>65</v>
      </c>
      <c r="Q299" s="197" t="s">
        <v>66</v>
      </c>
      <c r="R299" s="197">
        <v>9</v>
      </c>
      <c r="S299" s="197" t="s">
        <v>105</v>
      </c>
      <c r="T299" s="197">
        <v>9</v>
      </c>
      <c r="U299" s="205" t="s">
        <v>65</v>
      </c>
      <c r="V299" s="296">
        <v>4</v>
      </c>
      <c r="W299" s="170" t="s">
        <v>655</v>
      </c>
      <c r="X299" s="170" t="s">
        <v>101</v>
      </c>
      <c r="Y299" s="170" t="s">
        <v>938</v>
      </c>
    </row>
    <row r="300" spans="2:25" ht="39.950000000000003" customHeight="1">
      <c r="B300" s="134"/>
      <c r="C300" s="134"/>
      <c r="D300" s="170" t="s">
        <v>938</v>
      </c>
      <c r="E300" s="286">
        <v>0.45</v>
      </c>
      <c r="F300" s="286">
        <v>1.8</v>
      </c>
      <c r="G300" s="286"/>
      <c r="H300" s="286">
        <v>0.81</v>
      </c>
      <c r="I300" s="286">
        <v>5</v>
      </c>
      <c r="J300" s="286">
        <v>4.0500000000000007</v>
      </c>
      <c r="K300" s="195">
        <v>2026</v>
      </c>
      <c r="L300" s="197" t="s">
        <v>86</v>
      </c>
      <c r="M300" s="197">
        <v>9</v>
      </c>
      <c r="N300" s="197" t="s">
        <v>105</v>
      </c>
      <c r="O300" s="197">
        <v>6</v>
      </c>
      <c r="P300" s="197" t="s">
        <v>65</v>
      </c>
      <c r="Q300" s="197" t="s">
        <v>66</v>
      </c>
      <c r="R300" s="197">
        <v>9</v>
      </c>
      <c r="S300" s="197" t="s">
        <v>105</v>
      </c>
      <c r="T300" s="197">
        <v>9</v>
      </c>
      <c r="U300" s="205" t="s">
        <v>65</v>
      </c>
      <c r="V300" s="296">
        <v>4</v>
      </c>
      <c r="W300" s="170" t="s">
        <v>341</v>
      </c>
      <c r="X300" s="170" t="s">
        <v>101</v>
      </c>
      <c r="Y300" s="170" t="s">
        <v>938</v>
      </c>
    </row>
    <row r="301" spans="2:25" ht="39.950000000000003" customHeight="1">
      <c r="B301" s="134"/>
      <c r="C301" s="134"/>
      <c r="D301" s="170" t="s">
        <v>938</v>
      </c>
      <c r="E301" s="286">
        <v>0.45</v>
      </c>
      <c r="F301" s="286">
        <v>1.8</v>
      </c>
      <c r="G301" s="286"/>
      <c r="H301" s="286">
        <v>0.81</v>
      </c>
      <c r="I301" s="286">
        <v>1</v>
      </c>
      <c r="J301" s="286">
        <v>0.81</v>
      </c>
      <c r="K301" s="195">
        <v>2026</v>
      </c>
      <c r="L301" s="197" t="s">
        <v>86</v>
      </c>
      <c r="M301" s="197">
        <v>9</v>
      </c>
      <c r="N301" s="197" t="s">
        <v>105</v>
      </c>
      <c r="O301" s="197">
        <v>6</v>
      </c>
      <c r="P301" s="197" t="s">
        <v>65</v>
      </c>
      <c r="Q301" s="197" t="s">
        <v>66</v>
      </c>
      <c r="R301" s="197">
        <v>9</v>
      </c>
      <c r="S301" s="197" t="s">
        <v>105</v>
      </c>
      <c r="T301" s="197">
        <v>9</v>
      </c>
      <c r="U301" s="205" t="s">
        <v>65</v>
      </c>
      <c r="V301" s="296">
        <v>4</v>
      </c>
      <c r="W301" s="170" t="s">
        <v>953</v>
      </c>
      <c r="X301" s="170" t="s">
        <v>101</v>
      </c>
      <c r="Y301" s="170" t="s">
        <v>938</v>
      </c>
    </row>
    <row r="302" spans="2:25" ht="39.950000000000003" customHeight="1">
      <c r="B302" s="266"/>
      <c r="C302" s="266"/>
      <c r="D302" s="170" t="s">
        <v>938</v>
      </c>
      <c r="E302" s="286">
        <v>0.45</v>
      </c>
      <c r="F302" s="286">
        <v>1.8</v>
      </c>
      <c r="G302" s="286"/>
      <c r="H302" s="286">
        <v>0.81</v>
      </c>
      <c r="I302" s="286">
        <v>1</v>
      </c>
      <c r="J302" s="286">
        <v>0.81</v>
      </c>
      <c r="K302" s="195">
        <v>2026</v>
      </c>
      <c r="L302" s="197" t="s">
        <v>86</v>
      </c>
      <c r="M302" s="197">
        <v>9</v>
      </c>
      <c r="N302" s="197" t="s">
        <v>105</v>
      </c>
      <c r="O302" s="197">
        <v>6</v>
      </c>
      <c r="P302" s="197" t="s">
        <v>65</v>
      </c>
      <c r="Q302" s="197" t="s">
        <v>66</v>
      </c>
      <c r="R302" s="197">
        <v>9</v>
      </c>
      <c r="S302" s="197" t="s">
        <v>105</v>
      </c>
      <c r="T302" s="197">
        <v>9</v>
      </c>
      <c r="U302" s="205" t="s">
        <v>65</v>
      </c>
      <c r="V302" s="296">
        <v>4</v>
      </c>
      <c r="W302" s="170" t="s">
        <v>952</v>
      </c>
      <c r="X302" s="170" t="s">
        <v>101</v>
      </c>
      <c r="Y302" s="170" t="s">
        <v>938</v>
      </c>
    </row>
    <row r="303" spans="2:25" ht="39.950000000000003" customHeight="1">
      <c r="B303" s="265">
        <v>3</v>
      </c>
      <c r="C303" s="265" t="s">
        <v>383</v>
      </c>
      <c r="D303" s="170" t="s">
        <v>938</v>
      </c>
      <c r="E303" s="286">
        <v>0.45</v>
      </c>
      <c r="F303" s="286">
        <v>1.8</v>
      </c>
      <c r="G303" s="286"/>
      <c r="H303" s="286">
        <v>0.81</v>
      </c>
      <c r="I303" s="286">
        <v>1</v>
      </c>
      <c r="J303" s="286">
        <v>0.81</v>
      </c>
      <c r="K303" s="195">
        <v>2026</v>
      </c>
      <c r="L303" s="197" t="s">
        <v>86</v>
      </c>
      <c r="M303" s="197">
        <v>9</v>
      </c>
      <c r="N303" s="197" t="s">
        <v>105</v>
      </c>
      <c r="O303" s="197">
        <v>6</v>
      </c>
      <c r="P303" s="197" t="s">
        <v>65</v>
      </c>
      <c r="Q303" s="197" t="s">
        <v>66</v>
      </c>
      <c r="R303" s="197">
        <v>9</v>
      </c>
      <c r="S303" s="197" t="s">
        <v>105</v>
      </c>
      <c r="T303" s="197">
        <v>9</v>
      </c>
      <c r="U303" s="205" t="s">
        <v>65</v>
      </c>
      <c r="V303" s="296">
        <v>4</v>
      </c>
      <c r="W303" s="170" t="s">
        <v>112</v>
      </c>
      <c r="X303" s="170" t="s">
        <v>101</v>
      </c>
      <c r="Y303" s="170" t="s">
        <v>938</v>
      </c>
    </row>
    <row r="304" spans="2:25" ht="39.950000000000003" customHeight="1">
      <c r="B304" s="38"/>
      <c r="C304" s="38"/>
      <c r="D304" s="276" t="s">
        <v>627</v>
      </c>
      <c r="E304" s="287">
        <v>1.2</v>
      </c>
      <c r="F304" s="287">
        <v>0.8</v>
      </c>
      <c r="G304" s="287">
        <v>0.5</v>
      </c>
      <c r="H304" s="287">
        <v>0.6</v>
      </c>
      <c r="I304" s="287">
        <v>1</v>
      </c>
      <c r="J304" s="287">
        <v>0.6</v>
      </c>
      <c r="K304" s="50">
        <v>2026</v>
      </c>
      <c r="L304" s="58" t="s">
        <v>86</v>
      </c>
      <c r="M304" s="58">
        <v>9</v>
      </c>
      <c r="N304" s="58" t="s">
        <v>105</v>
      </c>
      <c r="O304" s="58">
        <v>6</v>
      </c>
      <c r="P304" s="58" t="s">
        <v>65</v>
      </c>
      <c r="Q304" s="58" t="s">
        <v>66</v>
      </c>
      <c r="R304" s="58">
        <v>9</v>
      </c>
      <c r="S304" s="58" t="s">
        <v>105</v>
      </c>
      <c r="T304" s="58">
        <v>9</v>
      </c>
      <c r="U304" s="66" t="s">
        <v>65</v>
      </c>
      <c r="V304" s="297">
        <v>4</v>
      </c>
      <c r="W304" s="276" t="s">
        <v>950</v>
      </c>
      <c r="X304" s="170" t="s">
        <v>101</v>
      </c>
      <c r="Y304" s="276"/>
    </row>
    <row r="305" spans="2:25" ht="39.950000000000003" customHeight="1">
      <c r="B305" s="35">
        <v>4</v>
      </c>
      <c r="C305" s="35" t="s">
        <v>390</v>
      </c>
      <c r="D305" s="280" t="s">
        <v>976</v>
      </c>
      <c r="E305" s="289"/>
      <c r="F305" s="289"/>
      <c r="G305" s="289"/>
      <c r="H305" s="289"/>
      <c r="I305" s="289"/>
      <c r="J305" s="289"/>
      <c r="K305" s="289"/>
      <c r="L305" s="289"/>
      <c r="M305" s="289"/>
      <c r="N305" s="289"/>
      <c r="O305" s="289"/>
      <c r="P305" s="289"/>
      <c r="Q305" s="289"/>
      <c r="R305" s="289"/>
      <c r="S305" s="289"/>
      <c r="T305" s="289"/>
      <c r="U305" s="289"/>
      <c r="V305" s="289"/>
      <c r="W305" s="289"/>
      <c r="X305" s="289"/>
      <c r="Y305" s="303"/>
    </row>
    <row r="306" spans="2:25" ht="39.950000000000003" customHeight="1">
      <c r="B306" s="209"/>
      <c r="C306" s="209"/>
      <c r="D306" s="278" t="s">
        <v>432</v>
      </c>
      <c r="E306" s="290"/>
      <c r="F306" s="290"/>
      <c r="G306" s="290"/>
      <c r="H306" s="290"/>
      <c r="I306" s="290">
        <v>7</v>
      </c>
      <c r="J306" s="290">
        <v>0</v>
      </c>
      <c r="K306" s="194">
        <v>2026</v>
      </c>
      <c r="L306" s="196" t="s">
        <v>86</v>
      </c>
      <c r="M306" s="196">
        <v>9</v>
      </c>
      <c r="N306" s="196" t="s">
        <v>105</v>
      </c>
      <c r="O306" s="196">
        <v>1</v>
      </c>
      <c r="P306" s="196" t="s">
        <v>65</v>
      </c>
      <c r="Q306" s="196" t="s">
        <v>66</v>
      </c>
      <c r="R306" s="196">
        <v>9</v>
      </c>
      <c r="S306" s="196" t="s">
        <v>105</v>
      </c>
      <c r="T306" s="196">
        <v>13</v>
      </c>
      <c r="U306" s="204" t="s">
        <v>65</v>
      </c>
      <c r="V306" s="298">
        <v>13</v>
      </c>
      <c r="W306" s="278" t="s">
        <v>208</v>
      </c>
      <c r="X306" s="278" t="s">
        <v>704</v>
      </c>
      <c r="Y306" s="278"/>
    </row>
    <row r="307" spans="2:25" ht="39.950000000000003" customHeight="1">
      <c r="B307" s="209"/>
      <c r="C307" s="209"/>
      <c r="D307" s="278" t="s">
        <v>951</v>
      </c>
      <c r="E307" s="290"/>
      <c r="F307" s="290"/>
      <c r="G307" s="290"/>
      <c r="H307" s="290"/>
      <c r="I307" s="290">
        <v>7</v>
      </c>
      <c r="J307" s="290">
        <v>0</v>
      </c>
      <c r="K307" s="194">
        <v>2026</v>
      </c>
      <c r="L307" s="196" t="s">
        <v>86</v>
      </c>
      <c r="M307" s="196">
        <v>9</v>
      </c>
      <c r="N307" s="196" t="s">
        <v>105</v>
      </c>
      <c r="O307" s="196">
        <v>1</v>
      </c>
      <c r="P307" s="196" t="s">
        <v>65</v>
      </c>
      <c r="Q307" s="196" t="s">
        <v>66</v>
      </c>
      <c r="R307" s="196">
        <v>9</v>
      </c>
      <c r="S307" s="196" t="s">
        <v>105</v>
      </c>
      <c r="T307" s="196">
        <v>13</v>
      </c>
      <c r="U307" s="204" t="s">
        <v>65</v>
      </c>
      <c r="V307" s="298">
        <v>13</v>
      </c>
      <c r="W307" s="278" t="s">
        <v>208</v>
      </c>
      <c r="X307" s="278" t="s">
        <v>704</v>
      </c>
      <c r="Y307" s="278"/>
    </row>
    <row r="308" spans="2:25" ht="39.950000000000003" customHeight="1">
      <c r="B308" s="209"/>
      <c r="C308" s="209"/>
      <c r="D308" s="278" t="s">
        <v>352</v>
      </c>
      <c r="E308" s="290"/>
      <c r="F308" s="290"/>
      <c r="G308" s="290"/>
      <c r="H308" s="290"/>
      <c r="I308" s="290">
        <v>3</v>
      </c>
      <c r="J308" s="290">
        <v>0</v>
      </c>
      <c r="K308" s="194">
        <v>2026</v>
      </c>
      <c r="L308" s="196" t="s">
        <v>86</v>
      </c>
      <c r="M308" s="196">
        <v>9</v>
      </c>
      <c r="N308" s="196" t="s">
        <v>105</v>
      </c>
      <c r="O308" s="196">
        <v>1</v>
      </c>
      <c r="P308" s="196" t="s">
        <v>65</v>
      </c>
      <c r="Q308" s="196" t="s">
        <v>66</v>
      </c>
      <c r="R308" s="196">
        <v>9</v>
      </c>
      <c r="S308" s="196" t="s">
        <v>105</v>
      </c>
      <c r="T308" s="196">
        <v>13</v>
      </c>
      <c r="U308" s="204" t="s">
        <v>65</v>
      </c>
      <c r="V308" s="298">
        <v>13</v>
      </c>
      <c r="W308" s="278" t="s">
        <v>208</v>
      </c>
      <c r="X308" s="278" t="s">
        <v>704</v>
      </c>
      <c r="Y308" s="278"/>
    </row>
    <row r="309" spans="2:25" ht="39.950000000000003" customHeight="1">
      <c r="B309" s="209"/>
      <c r="C309" s="209"/>
      <c r="D309" s="278" t="s">
        <v>977</v>
      </c>
      <c r="E309" s="290"/>
      <c r="F309" s="290"/>
      <c r="G309" s="290"/>
      <c r="H309" s="290"/>
      <c r="I309" s="290">
        <v>7</v>
      </c>
      <c r="J309" s="290">
        <v>0</v>
      </c>
      <c r="K309" s="194">
        <v>2026</v>
      </c>
      <c r="L309" s="196" t="s">
        <v>86</v>
      </c>
      <c r="M309" s="196">
        <v>9</v>
      </c>
      <c r="N309" s="196" t="s">
        <v>105</v>
      </c>
      <c r="O309" s="196">
        <v>1</v>
      </c>
      <c r="P309" s="196" t="s">
        <v>65</v>
      </c>
      <c r="Q309" s="196" t="s">
        <v>66</v>
      </c>
      <c r="R309" s="196">
        <v>9</v>
      </c>
      <c r="S309" s="196" t="s">
        <v>105</v>
      </c>
      <c r="T309" s="196">
        <v>13</v>
      </c>
      <c r="U309" s="204" t="s">
        <v>65</v>
      </c>
      <c r="V309" s="298">
        <v>13</v>
      </c>
      <c r="W309" s="278" t="s">
        <v>208</v>
      </c>
      <c r="X309" s="278" t="s">
        <v>704</v>
      </c>
      <c r="Y309" s="278"/>
    </row>
    <row r="310" spans="2:25" ht="39.950000000000003" customHeight="1">
      <c r="B310" s="209"/>
      <c r="C310" s="209"/>
      <c r="D310" s="278" t="s">
        <v>978</v>
      </c>
      <c r="E310" s="290"/>
      <c r="F310" s="290"/>
      <c r="G310" s="290"/>
      <c r="H310" s="290"/>
      <c r="I310" s="290">
        <v>95</v>
      </c>
      <c r="J310" s="290">
        <v>0</v>
      </c>
      <c r="K310" s="194">
        <v>2026</v>
      </c>
      <c r="L310" s="196" t="s">
        <v>86</v>
      </c>
      <c r="M310" s="196">
        <v>9</v>
      </c>
      <c r="N310" s="196" t="s">
        <v>105</v>
      </c>
      <c r="O310" s="196">
        <v>1</v>
      </c>
      <c r="P310" s="196" t="s">
        <v>65</v>
      </c>
      <c r="Q310" s="196" t="s">
        <v>66</v>
      </c>
      <c r="R310" s="196">
        <v>9</v>
      </c>
      <c r="S310" s="196" t="s">
        <v>105</v>
      </c>
      <c r="T310" s="196">
        <v>13</v>
      </c>
      <c r="U310" s="204" t="s">
        <v>65</v>
      </c>
      <c r="V310" s="298">
        <v>13</v>
      </c>
      <c r="W310" s="278" t="s">
        <v>208</v>
      </c>
      <c r="X310" s="278" t="s">
        <v>704</v>
      </c>
      <c r="Y310" s="278"/>
    </row>
    <row r="311" spans="2:25" ht="39.950000000000003" customHeight="1">
      <c r="B311" s="209"/>
      <c r="C311" s="209"/>
      <c r="D311" s="278" t="s">
        <v>332</v>
      </c>
      <c r="E311" s="290">
        <v>0.9</v>
      </c>
      <c r="F311" s="290">
        <v>2.1</v>
      </c>
      <c r="G311" s="290"/>
      <c r="H311" s="290"/>
      <c r="I311" s="290">
        <v>250</v>
      </c>
      <c r="J311" s="290">
        <v>0</v>
      </c>
      <c r="K311" s="194">
        <v>2026</v>
      </c>
      <c r="L311" s="196" t="s">
        <v>86</v>
      </c>
      <c r="M311" s="196">
        <v>9</v>
      </c>
      <c r="N311" s="196" t="s">
        <v>105</v>
      </c>
      <c r="O311" s="196">
        <v>1</v>
      </c>
      <c r="P311" s="196" t="s">
        <v>65</v>
      </c>
      <c r="Q311" s="196" t="s">
        <v>66</v>
      </c>
      <c r="R311" s="196">
        <v>9</v>
      </c>
      <c r="S311" s="196" t="s">
        <v>105</v>
      </c>
      <c r="T311" s="196">
        <v>13</v>
      </c>
      <c r="U311" s="204" t="s">
        <v>65</v>
      </c>
      <c r="V311" s="298">
        <v>13</v>
      </c>
      <c r="W311" s="278" t="s">
        <v>208</v>
      </c>
      <c r="X311" s="278" t="s">
        <v>704</v>
      </c>
      <c r="Y311" s="278"/>
    </row>
    <row r="312" spans="2:25" ht="39.950000000000003" customHeight="1">
      <c r="B312" s="209"/>
      <c r="C312" s="209"/>
      <c r="D312" s="278" t="s">
        <v>979</v>
      </c>
      <c r="E312" s="290">
        <v>1.8</v>
      </c>
      <c r="F312" s="290">
        <v>0.7</v>
      </c>
      <c r="G312" s="290">
        <v>0.45</v>
      </c>
      <c r="H312" s="290"/>
      <c r="I312" s="290">
        <v>420</v>
      </c>
      <c r="J312" s="290">
        <v>0</v>
      </c>
      <c r="K312" s="194">
        <v>2026</v>
      </c>
      <c r="L312" s="196" t="s">
        <v>86</v>
      </c>
      <c r="M312" s="196">
        <v>9</v>
      </c>
      <c r="N312" s="196" t="s">
        <v>105</v>
      </c>
      <c r="O312" s="196">
        <v>1</v>
      </c>
      <c r="P312" s="196" t="s">
        <v>65</v>
      </c>
      <c r="Q312" s="196" t="s">
        <v>66</v>
      </c>
      <c r="R312" s="196">
        <v>9</v>
      </c>
      <c r="S312" s="196" t="s">
        <v>105</v>
      </c>
      <c r="T312" s="196">
        <v>13</v>
      </c>
      <c r="U312" s="204" t="s">
        <v>65</v>
      </c>
      <c r="V312" s="298">
        <v>13</v>
      </c>
      <c r="W312" s="278" t="s">
        <v>208</v>
      </c>
      <c r="X312" s="278" t="s">
        <v>704</v>
      </c>
      <c r="Y312" s="278"/>
    </row>
    <row r="313" spans="2:25" ht="39.950000000000003" customHeight="1">
      <c r="B313" s="209"/>
      <c r="C313" s="209"/>
      <c r="D313" s="278" t="s">
        <v>980</v>
      </c>
      <c r="E313" s="290"/>
      <c r="F313" s="290"/>
      <c r="G313" s="290"/>
      <c r="H313" s="290"/>
      <c r="I313" s="290">
        <v>1329</v>
      </c>
      <c r="J313" s="290">
        <v>0</v>
      </c>
      <c r="K313" s="194">
        <v>2026</v>
      </c>
      <c r="L313" s="196" t="s">
        <v>86</v>
      </c>
      <c r="M313" s="196">
        <v>9</v>
      </c>
      <c r="N313" s="196" t="s">
        <v>105</v>
      </c>
      <c r="O313" s="196">
        <v>1</v>
      </c>
      <c r="P313" s="196" t="s">
        <v>65</v>
      </c>
      <c r="Q313" s="196" t="s">
        <v>66</v>
      </c>
      <c r="R313" s="196">
        <v>9</v>
      </c>
      <c r="S313" s="196" t="s">
        <v>105</v>
      </c>
      <c r="T313" s="196">
        <v>13</v>
      </c>
      <c r="U313" s="204" t="s">
        <v>65</v>
      </c>
      <c r="V313" s="298">
        <v>13</v>
      </c>
      <c r="W313" s="278" t="s">
        <v>208</v>
      </c>
      <c r="X313" s="278" t="s">
        <v>704</v>
      </c>
      <c r="Y313" s="278"/>
    </row>
    <row r="314" spans="2:25" ht="39.950000000000003" customHeight="1">
      <c r="B314" s="209"/>
      <c r="C314" s="209"/>
      <c r="D314" s="278" t="s">
        <v>679</v>
      </c>
      <c r="E314" s="290"/>
      <c r="F314" s="290"/>
      <c r="G314" s="290"/>
      <c r="H314" s="290">
        <v>2736</v>
      </c>
      <c r="I314" s="290"/>
      <c r="J314" s="290">
        <v>0</v>
      </c>
      <c r="K314" s="194">
        <v>2026</v>
      </c>
      <c r="L314" s="196" t="s">
        <v>86</v>
      </c>
      <c r="M314" s="196">
        <v>9</v>
      </c>
      <c r="N314" s="196" t="s">
        <v>105</v>
      </c>
      <c r="O314" s="196">
        <v>1</v>
      </c>
      <c r="P314" s="196" t="s">
        <v>65</v>
      </c>
      <c r="Q314" s="196" t="s">
        <v>66</v>
      </c>
      <c r="R314" s="196">
        <v>9</v>
      </c>
      <c r="S314" s="196" t="s">
        <v>105</v>
      </c>
      <c r="T314" s="196">
        <v>13</v>
      </c>
      <c r="U314" s="204" t="s">
        <v>65</v>
      </c>
      <c r="V314" s="298">
        <v>13</v>
      </c>
      <c r="W314" s="278" t="s">
        <v>1022</v>
      </c>
      <c r="X314" s="278" t="s">
        <v>704</v>
      </c>
      <c r="Y314" s="278"/>
    </row>
    <row r="315" spans="2:25" ht="39.950000000000003" customHeight="1">
      <c r="B315" s="209"/>
      <c r="C315" s="209"/>
      <c r="D315" s="278" t="s">
        <v>981</v>
      </c>
      <c r="E315" s="290"/>
      <c r="F315" s="290"/>
      <c r="G315" s="290"/>
      <c r="H315" s="290">
        <v>2736</v>
      </c>
      <c r="I315" s="290"/>
      <c r="J315" s="290">
        <v>0</v>
      </c>
      <c r="K315" s="194">
        <v>2026</v>
      </c>
      <c r="L315" s="196" t="s">
        <v>86</v>
      </c>
      <c r="M315" s="196">
        <v>9</v>
      </c>
      <c r="N315" s="196" t="s">
        <v>105</v>
      </c>
      <c r="O315" s="196">
        <v>1</v>
      </c>
      <c r="P315" s="196" t="s">
        <v>65</v>
      </c>
      <c r="Q315" s="196" t="s">
        <v>66</v>
      </c>
      <c r="R315" s="196">
        <v>9</v>
      </c>
      <c r="S315" s="196" t="s">
        <v>105</v>
      </c>
      <c r="T315" s="196">
        <v>13</v>
      </c>
      <c r="U315" s="204" t="s">
        <v>65</v>
      </c>
      <c r="V315" s="298">
        <v>13</v>
      </c>
      <c r="W315" s="278" t="s">
        <v>1022</v>
      </c>
      <c r="X315" s="278" t="s">
        <v>704</v>
      </c>
      <c r="Y315" s="278"/>
    </row>
    <row r="316" spans="2:25" ht="39.950000000000003" customHeight="1">
      <c r="B316" s="209"/>
      <c r="C316" s="209"/>
      <c r="D316" s="278" t="s">
        <v>982</v>
      </c>
      <c r="E316" s="290"/>
      <c r="F316" s="290"/>
      <c r="G316" s="290"/>
      <c r="H316" s="290">
        <v>70</v>
      </c>
      <c r="I316" s="290"/>
      <c r="J316" s="290"/>
      <c r="K316" s="194">
        <v>2026</v>
      </c>
      <c r="L316" s="196" t="s">
        <v>86</v>
      </c>
      <c r="M316" s="196">
        <v>9</v>
      </c>
      <c r="N316" s="196" t="s">
        <v>105</v>
      </c>
      <c r="O316" s="196">
        <v>1</v>
      </c>
      <c r="P316" s="196" t="s">
        <v>65</v>
      </c>
      <c r="Q316" s="196" t="s">
        <v>66</v>
      </c>
      <c r="R316" s="196">
        <v>9</v>
      </c>
      <c r="S316" s="196" t="s">
        <v>105</v>
      </c>
      <c r="T316" s="196">
        <v>13</v>
      </c>
      <c r="U316" s="204" t="s">
        <v>65</v>
      </c>
      <c r="V316" s="298">
        <v>13</v>
      </c>
      <c r="W316" s="278" t="s">
        <v>1022</v>
      </c>
      <c r="X316" s="278" t="s">
        <v>704</v>
      </c>
      <c r="Y316" s="278"/>
    </row>
    <row r="317" spans="2:25" ht="39.950000000000003" customHeight="1">
      <c r="B317" s="209"/>
      <c r="C317" s="209"/>
      <c r="D317" s="278" t="s">
        <v>983</v>
      </c>
      <c r="E317" s="290"/>
      <c r="F317" s="290"/>
      <c r="G317" s="290"/>
      <c r="H317" s="290"/>
      <c r="I317" s="290">
        <v>13</v>
      </c>
      <c r="J317" s="290"/>
      <c r="K317" s="194">
        <v>2026</v>
      </c>
      <c r="L317" s="196" t="s">
        <v>86</v>
      </c>
      <c r="M317" s="196">
        <v>9</v>
      </c>
      <c r="N317" s="196" t="s">
        <v>105</v>
      </c>
      <c r="O317" s="196">
        <v>1</v>
      </c>
      <c r="P317" s="196" t="s">
        <v>65</v>
      </c>
      <c r="Q317" s="196" t="s">
        <v>66</v>
      </c>
      <c r="R317" s="196">
        <v>9</v>
      </c>
      <c r="S317" s="196" t="s">
        <v>105</v>
      </c>
      <c r="T317" s="196">
        <v>13</v>
      </c>
      <c r="U317" s="204" t="s">
        <v>65</v>
      </c>
      <c r="V317" s="298">
        <v>13</v>
      </c>
      <c r="W317" s="278" t="s">
        <v>1022</v>
      </c>
      <c r="X317" s="278" t="s">
        <v>704</v>
      </c>
      <c r="Y317" s="278"/>
    </row>
    <row r="318" spans="2:25" ht="39.950000000000003" customHeight="1">
      <c r="B318" s="209"/>
      <c r="C318" s="209"/>
      <c r="D318" s="278" t="s">
        <v>3</v>
      </c>
      <c r="E318" s="290"/>
      <c r="F318" s="290"/>
      <c r="G318" s="290"/>
      <c r="H318" s="290"/>
      <c r="I318" s="290">
        <v>13</v>
      </c>
      <c r="J318" s="290"/>
      <c r="K318" s="194">
        <v>2026</v>
      </c>
      <c r="L318" s="196" t="s">
        <v>86</v>
      </c>
      <c r="M318" s="196">
        <v>9</v>
      </c>
      <c r="N318" s="196" t="s">
        <v>105</v>
      </c>
      <c r="O318" s="196">
        <v>1</v>
      </c>
      <c r="P318" s="196" t="s">
        <v>65</v>
      </c>
      <c r="Q318" s="196" t="s">
        <v>66</v>
      </c>
      <c r="R318" s="196">
        <v>9</v>
      </c>
      <c r="S318" s="196" t="s">
        <v>105</v>
      </c>
      <c r="T318" s="196">
        <v>13</v>
      </c>
      <c r="U318" s="204" t="s">
        <v>65</v>
      </c>
      <c r="V318" s="298">
        <v>13</v>
      </c>
      <c r="W318" s="278" t="s">
        <v>1022</v>
      </c>
      <c r="X318" s="278" t="s">
        <v>704</v>
      </c>
      <c r="Y318" s="278"/>
    </row>
    <row r="319" spans="2:25" ht="39.950000000000003" customHeight="1">
      <c r="B319" s="209"/>
      <c r="C319" s="209"/>
      <c r="D319" s="278" t="s">
        <v>226</v>
      </c>
      <c r="E319" s="290"/>
      <c r="F319" s="290"/>
      <c r="G319" s="290"/>
      <c r="H319" s="290"/>
      <c r="I319" s="290">
        <v>13</v>
      </c>
      <c r="J319" s="290"/>
      <c r="K319" s="194">
        <v>2026</v>
      </c>
      <c r="L319" s="196" t="s">
        <v>86</v>
      </c>
      <c r="M319" s="196">
        <v>9</v>
      </c>
      <c r="N319" s="196" t="s">
        <v>105</v>
      </c>
      <c r="O319" s="196">
        <v>1</v>
      </c>
      <c r="P319" s="196" t="s">
        <v>65</v>
      </c>
      <c r="Q319" s="196" t="s">
        <v>66</v>
      </c>
      <c r="R319" s="196">
        <v>9</v>
      </c>
      <c r="S319" s="196" t="s">
        <v>105</v>
      </c>
      <c r="T319" s="196">
        <v>13</v>
      </c>
      <c r="U319" s="204" t="s">
        <v>65</v>
      </c>
      <c r="V319" s="298">
        <v>13</v>
      </c>
      <c r="W319" s="278" t="s">
        <v>1022</v>
      </c>
      <c r="X319" s="278" t="s">
        <v>704</v>
      </c>
      <c r="Y319" s="278"/>
    </row>
    <row r="320" spans="2:25" ht="39.950000000000003" customHeight="1">
      <c r="B320" s="209"/>
      <c r="C320" s="209"/>
      <c r="D320" s="278" t="s">
        <v>940</v>
      </c>
      <c r="E320" s="290"/>
      <c r="F320" s="290"/>
      <c r="G320" s="290"/>
      <c r="H320" s="290"/>
      <c r="I320" s="290">
        <v>13</v>
      </c>
      <c r="J320" s="290"/>
      <c r="K320" s="194">
        <v>2026</v>
      </c>
      <c r="L320" s="196" t="s">
        <v>86</v>
      </c>
      <c r="M320" s="196">
        <v>9</v>
      </c>
      <c r="N320" s="196" t="s">
        <v>105</v>
      </c>
      <c r="O320" s="196">
        <v>1</v>
      </c>
      <c r="P320" s="196" t="s">
        <v>65</v>
      </c>
      <c r="Q320" s="196" t="s">
        <v>66</v>
      </c>
      <c r="R320" s="196">
        <v>9</v>
      </c>
      <c r="S320" s="196" t="s">
        <v>105</v>
      </c>
      <c r="T320" s="196">
        <v>13</v>
      </c>
      <c r="U320" s="204" t="s">
        <v>65</v>
      </c>
      <c r="V320" s="298">
        <v>13</v>
      </c>
      <c r="W320" s="278" t="s">
        <v>1022</v>
      </c>
      <c r="X320" s="278" t="s">
        <v>704</v>
      </c>
      <c r="Y320" s="278"/>
    </row>
    <row r="321" spans="2:25" ht="39.950000000000003" customHeight="1">
      <c r="B321" s="209"/>
      <c r="C321" s="209"/>
      <c r="D321" s="278" t="s">
        <v>211</v>
      </c>
      <c r="E321" s="290"/>
      <c r="F321" s="290"/>
      <c r="G321" s="290"/>
      <c r="H321" s="290"/>
      <c r="I321" s="290">
        <v>13</v>
      </c>
      <c r="J321" s="290"/>
      <c r="K321" s="194">
        <v>2026</v>
      </c>
      <c r="L321" s="196" t="s">
        <v>86</v>
      </c>
      <c r="M321" s="196">
        <v>9</v>
      </c>
      <c r="N321" s="196" t="s">
        <v>105</v>
      </c>
      <c r="O321" s="196">
        <v>1</v>
      </c>
      <c r="P321" s="196" t="s">
        <v>65</v>
      </c>
      <c r="Q321" s="196" t="s">
        <v>66</v>
      </c>
      <c r="R321" s="196">
        <v>9</v>
      </c>
      <c r="S321" s="196" t="s">
        <v>105</v>
      </c>
      <c r="T321" s="196">
        <v>13</v>
      </c>
      <c r="U321" s="204" t="s">
        <v>65</v>
      </c>
      <c r="V321" s="298">
        <v>13</v>
      </c>
      <c r="W321" s="278" t="s">
        <v>1022</v>
      </c>
      <c r="X321" s="278" t="s">
        <v>704</v>
      </c>
      <c r="Y321" s="278"/>
    </row>
    <row r="322" spans="2:25" ht="39.950000000000003" customHeight="1">
      <c r="B322" s="209"/>
      <c r="C322" s="209"/>
      <c r="D322" s="278" t="s">
        <v>152</v>
      </c>
      <c r="E322" s="290"/>
      <c r="F322" s="290"/>
      <c r="G322" s="290"/>
      <c r="H322" s="290"/>
      <c r="I322" s="290">
        <v>22</v>
      </c>
      <c r="J322" s="290">
        <v>0</v>
      </c>
      <c r="K322" s="194">
        <v>2026</v>
      </c>
      <c r="L322" s="196" t="s">
        <v>86</v>
      </c>
      <c r="M322" s="196">
        <v>9</v>
      </c>
      <c r="N322" s="196" t="s">
        <v>105</v>
      </c>
      <c r="O322" s="196">
        <v>1</v>
      </c>
      <c r="P322" s="196" t="s">
        <v>65</v>
      </c>
      <c r="Q322" s="196" t="s">
        <v>66</v>
      </c>
      <c r="R322" s="196">
        <v>9</v>
      </c>
      <c r="S322" s="196" t="s">
        <v>105</v>
      </c>
      <c r="T322" s="196">
        <v>13</v>
      </c>
      <c r="U322" s="204" t="s">
        <v>65</v>
      </c>
      <c r="V322" s="298">
        <v>13</v>
      </c>
      <c r="W322" s="278" t="s">
        <v>208</v>
      </c>
      <c r="X322" s="278" t="s">
        <v>704</v>
      </c>
      <c r="Y322" s="278"/>
    </row>
    <row r="323" spans="2:25" ht="39.950000000000003" customHeight="1">
      <c r="B323" s="209"/>
      <c r="C323" s="209"/>
      <c r="D323" s="278" t="s">
        <v>663</v>
      </c>
      <c r="E323" s="290"/>
      <c r="F323" s="290"/>
      <c r="G323" s="290"/>
      <c r="H323" s="290"/>
      <c r="I323" s="290">
        <v>39</v>
      </c>
      <c r="J323" s="290">
        <v>0</v>
      </c>
      <c r="K323" s="194">
        <v>2026</v>
      </c>
      <c r="L323" s="196" t="s">
        <v>86</v>
      </c>
      <c r="M323" s="196">
        <v>9</v>
      </c>
      <c r="N323" s="196" t="s">
        <v>105</v>
      </c>
      <c r="O323" s="196">
        <v>1</v>
      </c>
      <c r="P323" s="196" t="s">
        <v>65</v>
      </c>
      <c r="Q323" s="196" t="s">
        <v>66</v>
      </c>
      <c r="R323" s="196">
        <v>9</v>
      </c>
      <c r="S323" s="196" t="s">
        <v>105</v>
      </c>
      <c r="T323" s="196">
        <v>13</v>
      </c>
      <c r="U323" s="204" t="s">
        <v>65</v>
      </c>
      <c r="V323" s="298">
        <v>13</v>
      </c>
      <c r="W323" s="278" t="s">
        <v>208</v>
      </c>
      <c r="X323" s="278" t="s">
        <v>704</v>
      </c>
      <c r="Y323" s="278"/>
    </row>
    <row r="324" spans="2:25" ht="39.950000000000003" customHeight="1">
      <c r="B324" s="209"/>
      <c r="C324" s="209"/>
      <c r="D324" s="278" t="s">
        <v>816</v>
      </c>
      <c r="E324" s="290">
        <v>0.9</v>
      </c>
      <c r="F324" s="290"/>
      <c r="G324" s="290"/>
      <c r="H324" s="290"/>
      <c r="I324" s="290">
        <v>1</v>
      </c>
      <c r="J324" s="290">
        <v>0</v>
      </c>
      <c r="K324" s="194">
        <v>2026</v>
      </c>
      <c r="L324" s="196" t="s">
        <v>86</v>
      </c>
      <c r="M324" s="196">
        <v>9</v>
      </c>
      <c r="N324" s="196" t="s">
        <v>105</v>
      </c>
      <c r="O324" s="196">
        <v>1</v>
      </c>
      <c r="P324" s="196" t="s">
        <v>65</v>
      </c>
      <c r="Q324" s="196" t="s">
        <v>66</v>
      </c>
      <c r="R324" s="196">
        <v>9</v>
      </c>
      <c r="S324" s="196" t="s">
        <v>105</v>
      </c>
      <c r="T324" s="196">
        <v>13</v>
      </c>
      <c r="U324" s="204" t="s">
        <v>65</v>
      </c>
      <c r="V324" s="298">
        <v>13</v>
      </c>
      <c r="W324" s="278" t="s">
        <v>208</v>
      </c>
      <c r="X324" s="278" t="s">
        <v>704</v>
      </c>
      <c r="Y324" s="278"/>
    </row>
    <row r="325" spans="2:25" ht="39.950000000000003" customHeight="1">
      <c r="B325" s="209"/>
      <c r="C325" s="209"/>
      <c r="D325" s="278" t="s">
        <v>281</v>
      </c>
      <c r="E325" s="290"/>
      <c r="F325" s="290"/>
      <c r="G325" s="290"/>
      <c r="H325" s="290"/>
      <c r="I325" s="290">
        <v>147</v>
      </c>
      <c r="J325" s="290">
        <v>0</v>
      </c>
      <c r="K325" s="194">
        <v>2026</v>
      </c>
      <c r="L325" s="196" t="s">
        <v>86</v>
      </c>
      <c r="M325" s="196">
        <v>9</v>
      </c>
      <c r="N325" s="196" t="s">
        <v>105</v>
      </c>
      <c r="O325" s="196">
        <v>1</v>
      </c>
      <c r="P325" s="196" t="s">
        <v>65</v>
      </c>
      <c r="Q325" s="196" t="s">
        <v>66</v>
      </c>
      <c r="R325" s="196">
        <v>9</v>
      </c>
      <c r="S325" s="196" t="s">
        <v>105</v>
      </c>
      <c r="T325" s="196">
        <v>13</v>
      </c>
      <c r="U325" s="204" t="s">
        <v>65</v>
      </c>
      <c r="V325" s="298">
        <v>13</v>
      </c>
      <c r="W325" s="278" t="s">
        <v>208</v>
      </c>
      <c r="X325" s="278" t="s">
        <v>704</v>
      </c>
      <c r="Y325" s="278"/>
    </row>
    <row r="326" spans="2:25" ht="39.950000000000003" customHeight="1">
      <c r="B326" s="214">
        <v>4</v>
      </c>
      <c r="C326" s="214" t="s">
        <v>390</v>
      </c>
      <c r="D326" s="278" t="s">
        <v>237</v>
      </c>
      <c r="E326" s="290"/>
      <c r="F326" s="290"/>
      <c r="G326" s="290"/>
      <c r="H326" s="290"/>
      <c r="I326" s="290">
        <v>16</v>
      </c>
      <c r="J326" s="290">
        <v>0</v>
      </c>
      <c r="K326" s="194">
        <v>2026</v>
      </c>
      <c r="L326" s="196" t="s">
        <v>86</v>
      </c>
      <c r="M326" s="196">
        <v>9</v>
      </c>
      <c r="N326" s="196" t="s">
        <v>105</v>
      </c>
      <c r="O326" s="196">
        <v>1</v>
      </c>
      <c r="P326" s="196" t="s">
        <v>65</v>
      </c>
      <c r="Q326" s="196" t="s">
        <v>66</v>
      </c>
      <c r="R326" s="196">
        <v>9</v>
      </c>
      <c r="S326" s="196" t="s">
        <v>105</v>
      </c>
      <c r="T326" s="196">
        <v>13</v>
      </c>
      <c r="U326" s="204" t="s">
        <v>65</v>
      </c>
      <c r="V326" s="298">
        <v>13</v>
      </c>
      <c r="W326" s="278" t="s">
        <v>208</v>
      </c>
      <c r="X326" s="278" t="s">
        <v>704</v>
      </c>
      <c r="Y326" s="278"/>
    </row>
    <row r="327" spans="2:25" ht="39.950000000000003" customHeight="1">
      <c r="B327" s="209"/>
      <c r="C327" s="209"/>
      <c r="D327" s="278" t="s">
        <v>985</v>
      </c>
      <c r="E327" s="290"/>
      <c r="F327" s="290"/>
      <c r="G327" s="290"/>
      <c r="H327" s="290"/>
      <c r="I327" s="290">
        <v>3</v>
      </c>
      <c r="J327" s="290">
        <v>0</v>
      </c>
      <c r="K327" s="194">
        <v>2026</v>
      </c>
      <c r="L327" s="196" t="s">
        <v>86</v>
      </c>
      <c r="M327" s="196">
        <v>9</v>
      </c>
      <c r="N327" s="196" t="s">
        <v>105</v>
      </c>
      <c r="O327" s="196">
        <v>1</v>
      </c>
      <c r="P327" s="196" t="s">
        <v>65</v>
      </c>
      <c r="Q327" s="196" t="s">
        <v>66</v>
      </c>
      <c r="R327" s="196">
        <v>9</v>
      </c>
      <c r="S327" s="196" t="s">
        <v>105</v>
      </c>
      <c r="T327" s="196">
        <v>13</v>
      </c>
      <c r="U327" s="204" t="s">
        <v>65</v>
      </c>
      <c r="V327" s="298">
        <v>13</v>
      </c>
      <c r="W327" s="278" t="s">
        <v>208</v>
      </c>
      <c r="X327" s="278" t="s">
        <v>704</v>
      </c>
      <c r="Y327" s="278"/>
    </row>
    <row r="328" spans="2:25" ht="39.950000000000003" customHeight="1">
      <c r="B328" s="209"/>
      <c r="C328" s="209"/>
      <c r="D328" s="278" t="s">
        <v>255</v>
      </c>
      <c r="E328" s="290"/>
      <c r="F328" s="290"/>
      <c r="G328" s="290"/>
      <c r="H328" s="290"/>
      <c r="I328" s="290">
        <v>2</v>
      </c>
      <c r="J328" s="290">
        <v>0</v>
      </c>
      <c r="K328" s="194">
        <v>2026</v>
      </c>
      <c r="L328" s="196" t="s">
        <v>86</v>
      </c>
      <c r="M328" s="196">
        <v>9</v>
      </c>
      <c r="N328" s="196" t="s">
        <v>105</v>
      </c>
      <c r="O328" s="196">
        <v>1</v>
      </c>
      <c r="P328" s="196" t="s">
        <v>65</v>
      </c>
      <c r="Q328" s="196" t="s">
        <v>66</v>
      </c>
      <c r="R328" s="196">
        <v>9</v>
      </c>
      <c r="S328" s="196" t="s">
        <v>105</v>
      </c>
      <c r="T328" s="196">
        <v>13</v>
      </c>
      <c r="U328" s="204" t="s">
        <v>65</v>
      </c>
      <c r="V328" s="298">
        <v>13</v>
      </c>
      <c r="W328" s="278" t="s">
        <v>1023</v>
      </c>
      <c r="X328" s="278" t="s">
        <v>704</v>
      </c>
      <c r="Y328" s="278"/>
    </row>
    <row r="329" spans="2:25" ht="39.950000000000003" customHeight="1">
      <c r="B329" s="209"/>
      <c r="C329" s="209"/>
      <c r="D329" s="278" t="s">
        <v>763</v>
      </c>
      <c r="E329" s="290"/>
      <c r="F329" s="290"/>
      <c r="G329" s="290"/>
      <c r="H329" s="290"/>
      <c r="I329" s="290">
        <v>82</v>
      </c>
      <c r="J329" s="290"/>
      <c r="K329" s="194">
        <v>2026</v>
      </c>
      <c r="L329" s="196" t="s">
        <v>86</v>
      </c>
      <c r="M329" s="196">
        <v>9</v>
      </c>
      <c r="N329" s="196" t="s">
        <v>105</v>
      </c>
      <c r="O329" s="196">
        <v>1</v>
      </c>
      <c r="P329" s="196" t="s">
        <v>65</v>
      </c>
      <c r="Q329" s="196" t="s">
        <v>66</v>
      </c>
      <c r="R329" s="196">
        <v>9</v>
      </c>
      <c r="S329" s="196" t="s">
        <v>105</v>
      </c>
      <c r="T329" s="196">
        <v>13</v>
      </c>
      <c r="U329" s="204" t="s">
        <v>65</v>
      </c>
      <c r="V329" s="298">
        <v>13</v>
      </c>
      <c r="W329" s="278" t="s">
        <v>208</v>
      </c>
      <c r="X329" s="278" t="s">
        <v>704</v>
      </c>
      <c r="Y329" s="278"/>
    </row>
    <row r="330" spans="2:25" ht="39.950000000000003" customHeight="1">
      <c r="B330" s="209"/>
      <c r="C330" s="209"/>
      <c r="D330" s="278" t="s">
        <v>701</v>
      </c>
      <c r="E330" s="290"/>
      <c r="F330" s="290"/>
      <c r="G330" s="290"/>
      <c r="H330" s="290"/>
      <c r="I330" s="290">
        <v>1</v>
      </c>
      <c r="J330" s="290"/>
      <c r="K330" s="194">
        <v>2026</v>
      </c>
      <c r="L330" s="196" t="s">
        <v>86</v>
      </c>
      <c r="M330" s="196">
        <v>9</v>
      </c>
      <c r="N330" s="196" t="s">
        <v>105</v>
      </c>
      <c r="O330" s="196">
        <v>1</v>
      </c>
      <c r="P330" s="196" t="s">
        <v>65</v>
      </c>
      <c r="Q330" s="196" t="s">
        <v>66</v>
      </c>
      <c r="R330" s="196">
        <v>9</v>
      </c>
      <c r="S330" s="196" t="s">
        <v>105</v>
      </c>
      <c r="T330" s="196">
        <v>13</v>
      </c>
      <c r="U330" s="204" t="s">
        <v>65</v>
      </c>
      <c r="V330" s="298">
        <v>13</v>
      </c>
      <c r="W330" s="278" t="s">
        <v>87</v>
      </c>
      <c r="X330" s="278" t="s">
        <v>704</v>
      </c>
      <c r="Y330" s="278"/>
    </row>
    <row r="331" spans="2:25" ht="39.950000000000003" customHeight="1">
      <c r="B331" s="209"/>
      <c r="C331" s="209"/>
      <c r="D331" s="278" t="s">
        <v>768</v>
      </c>
      <c r="E331" s="290"/>
      <c r="F331" s="290"/>
      <c r="G331" s="290"/>
      <c r="H331" s="290"/>
      <c r="I331" s="290">
        <v>1</v>
      </c>
      <c r="J331" s="290"/>
      <c r="K331" s="194">
        <v>2026</v>
      </c>
      <c r="L331" s="196" t="s">
        <v>86</v>
      </c>
      <c r="M331" s="196">
        <v>9</v>
      </c>
      <c r="N331" s="196" t="s">
        <v>105</v>
      </c>
      <c r="O331" s="196">
        <v>1</v>
      </c>
      <c r="P331" s="196" t="s">
        <v>65</v>
      </c>
      <c r="Q331" s="196" t="s">
        <v>66</v>
      </c>
      <c r="R331" s="196">
        <v>9</v>
      </c>
      <c r="S331" s="196" t="s">
        <v>105</v>
      </c>
      <c r="T331" s="196">
        <v>13</v>
      </c>
      <c r="U331" s="204" t="s">
        <v>65</v>
      </c>
      <c r="V331" s="298">
        <v>13</v>
      </c>
      <c r="W331" s="278" t="s">
        <v>1023</v>
      </c>
      <c r="X331" s="278" t="s">
        <v>704</v>
      </c>
      <c r="Y331" s="278"/>
    </row>
    <row r="332" spans="2:25" ht="39.950000000000003" customHeight="1">
      <c r="B332" s="209"/>
      <c r="C332" s="209"/>
      <c r="D332" s="278" t="s">
        <v>986</v>
      </c>
      <c r="E332" s="290"/>
      <c r="F332" s="290"/>
      <c r="G332" s="290"/>
      <c r="H332" s="290"/>
      <c r="I332" s="290">
        <v>1</v>
      </c>
      <c r="J332" s="290"/>
      <c r="K332" s="194">
        <v>2026</v>
      </c>
      <c r="L332" s="196" t="s">
        <v>86</v>
      </c>
      <c r="M332" s="196">
        <v>9</v>
      </c>
      <c r="N332" s="196" t="s">
        <v>105</v>
      </c>
      <c r="O332" s="196">
        <v>1</v>
      </c>
      <c r="P332" s="196" t="s">
        <v>65</v>
      </c>
      <c r="Q332" s="196" t="s">
        <v>66</v>
      </c>
      <c r="R332" s="196">
        <v>9</v>
      </c>
      <c r="S332" s="196" t="s">
        <v>105</v>
      </c>
      <c r="T332" s="196">
        <v>13</v>
      </c>
      <c r="U332" s="204" t="s">
        <v>65</v>
      </c>
      <c r="V332" s="298">
        <v>13</v>
      </c>
      <c r="W332" s="278" t="s">
        <v>1023</v>
      </c>
      <c r="X332" s="278" t="s">
        <v>704</v>
      </c>
      <c r="Y332" s="278"/>
    </row>
    <row r="333" spans="2:25" ht="39.950000000000003" customHeight="1">
      <c r="B333" s="209"/>
      <c r="C333" s="209"/>
      <c r="D333" s="278" t="s">
        <v>791</v>
      </c>
      <c r="E333" s="290"/>
      <c r="F333" s="290"/>
      <c r="G333" s="290"/>
      <c r="H333" s="290"/>
      <c r="I333" s="290">
        <v>1</v>
      </c>
      <c r="J333" s="290"/>
      <c r="K333" s="194">
        <v>2026</v>
      </c>
      <c r="L333" s="196" t="s">
        <v>86</v>
      </c>
      <c r="M333" s="196">
        <v>9</v>
      </c>
      <c r="N333" s="196" t="s">
        <v>105</v>
      </c>
      <c r="O333" s="196">
        <v>1</v>
      </c>
      <c r="P333" s="196" t="s">
        <v>65</v>
      </c>
      <c r="Q333" s="196" t="s">
        <v>66</v>
      </c>
      <c r="R333" s="196">
        <v>9</v>
      </c>
      <c r="S333" s="196" t="s">
        <v>105</v>
      </c>
      <c r="T333" s="196">
        <v>13</v>
      </c>
      <c r="U333" s="204" t="s">
        <v>65</v>
      </c>
      <c r="V333" s="298">
        <v>13</v>
      </c>
      <c r="W333" s="278" t="s">
        <v>1023</v>
      </c>
      <c r="X333" s="278" t="s">
        <v>704</v>
      </c>
      <c r="Y333" s="278"/>
    </row>
    <row r="334" spans="2:25" ht="39.950000000000003" customHeight="1">
      <c r="B334" s="209"/>
      <c r="C334" s="209"/>
      <c r="D334" s="278" t="s">
        <v>981</v>
      </c>
      <c r="E334" s="290"/>
      <c r="F334" s="290"/>
      <c r="G334" s="290"/>
      <c r="H334" s="290"/>
      <c r="I334" s="290">
        <v>2</v>
      </c>
      <c r="J334" s="290"/>
      <c r="K334" s="194">
        <v>2026</v>
      </c>
      <c r="L334" s="196" t="s">
        <v>86</v>
      </c>
      <c r="M334" s="196">
        <v>9</v>
      </c>
      <c r="N334" s="196" t="s">
        <v>105</v>
      </c>
      <c r="O334" s="196">
        <v>1</v>
      </c>
      <c r="P334" s="196" t="s">
        <v>65</v>
      </c>
      <c r="Q334" s="196" t="s">
        <v>66</v>
      </c>
      <c r="R334" s="196">
        <v>9</v>
      </c>
      <c r="S334" s="196" t="s">
        <v>105</v>
      </c>
      <c r="T334" s="196">
        <v>13</v>
      </c>
      <c r="U334" s="204" t="s">
        <v>65</v>
      </c>
      <c r="V334" s="298">
        <v>13</v>
      </c>
      <c r="W334" s="278" t="s">
        <v>1023</v>
      </c>
      <c r="X334" s="278" t="s">
        <v>704</v>
      </c>
      <c r="Y334" s="278"/>
    </row>
    <row r="335" spans="2:25" ht="39.950000000000003" customHeight="1">
      <c r="B335" s="209"/>
      <c r="C335" s="209"/>
      <c r="D335" s="278" t="s">
        <v>829</v>
      </c>
      <c r="E335" s="290"/>
      <c r="F335" s="290"/>
      <c r="G335" s="290"/>
      <c r="H335" s="290"/>
      <c r="I335" s="290">
        <v>1</v>
      </c>
      <c r="J335" s="290"/>
      <c r="K335" s="194">
        <v>2026</v>
      </c>
      <c r="L335" s="196" t="s">
        <v>86</v>
      </c>
      <c r="M335" s="196">
        <v>9</v>
      </c>
      <c r="N335" s="196" t="s">
        <v>105</v>
      </c>
      <c r="O335" s="196">
        <v>1</v>
      </c>
      <c r="P335" s="196" t="s">
        <v>65</v>
      </c>
      <c r="Q335" s="196" t="s">
        <v>66</v>
      </c>
      <c r="R335" s="196">
        <v>9</v>
      </c>
      <c r="S335" s="196" t="s">
        <v>105</v>
      </c>
      <c r="T335" s="196">
        <v>13</v>
      </c>
      <c r="U335" s="204" t="s">
        <v>65</v>
      </c>
      <c r="V335" s="298">
        <v>13</v>
      </c>
      <c r="W335" s="278" t="s">
        <v>87</v>
      </c>
      <c r="X335" s="278" t="s">
        <v>704</v>
      </c>
      <c r="Y335" s="278"/>
    </row>
    <row r="336" spans="2:25" ht="39.950000000000003" customHeight="1">
      <c r="B336" s="209"/>
      <c r="C336" s="209"/>
      <c r="D336" s="278" t="s">
        <v>987</v>
      </c>
      <c r="E336" s="290"/>
      <c r="F336" s="290"/>
      <c r="G336" s="290"/>
      <c r="H336" s="290"/>
      <c r="I336" s="290">
        <v>2</v>
      </c>
      <c r="J336" s="290"/>
      <c r="K336" s="194">
        <v>2026</v>
      </c>
      <c r="L336" s="196" t="s">
        <v>86</v>
      </c>
      <c r="M336" s="196">
        <v>9</v>
      </c>
      <c r="N336" s="196" t="s">
        <v>105</v>
      </c>
      <c r="O336" s="196">
        <v>1</v>
      </c>
      <c r="P336" s="196" t="s">
        <v>65</v>
      </c>
      <c r="Q336" s="196" t="s">
        <v>66</v>
      </c>
      <c r="R336" s="196">
        <v>9</v>
      </c>
      <c r="S336" s="196" t="s">
        <v>105</v>
      </c>
      <c r="T336" s="196">
        <v>13</v>
      </c>
      <c r="U336" s="204" t="s">
        <v>65</v>
      </c>
      <c r="V336" s="298">
        <v>13</v>
      </c>
      <c r="W336" s="278" t="s">
        <v>87</v>
      </c>
      <c r="X336" s="278" t="s">
        <v>704</v>
      </c>
      <c r="Y336" s="278"/>
    </row>
    <row r="337" spans="2:25" ht="39.950000000000003" customHeight="1">
      <c r="B337" s="209"/>
      <c r="C337" s="209"/>
      <c r="D337" s="278" t="s">
        <v>988</v>
      </c>
      <c r="E337" s="290"/>
      <c r="F337" s="290"/>
      <c r="G337" s="290"/>
      <c r="H337" s="290"/>
      <c r="I337" s="290">
        <v>2</v>
      </c>
      <c r="J337" s="290"/>
      <c r="K337" s="194">
        <v>2026</v>
      </c>
      <c r="L337" s="196" t="s">
        <v>86</v>
      </c>
      <c r="M337" s="196">
        <v>9</v>
      </c>
      <c r="N337" s="196" t="s">
        <v>105</v>
      </c>
      <c r="O337" s="196">
        <v>1</v>
      </c>
      <c r="P337" s="196" t="s">
        <v>65</v>
      </c>
      <c r="Q337" s="196" t="s">
        <v>66</v>
      </c>
      <c r="R337" s="196">
        <v>9</v>
      </c>
      <c r="S337" s="196" t="s">
        <v>105</v>
      </c>
      <c r="T337" s="196">
        <v>13</v>
      </c>
      <c r="U337" s="204" t="s">
        <v>65</v>
      </c>
      <c r="V337" s="298">
        <v>13</v>
      </c>
      <c r="W337" s="278" t="s">
        <v>87</v>
      </c>
      <c r="X337" s="278" t="s">
        <v>704</v>
      </c>
      <c r="Y337" s="278"/>
    </row>
    <row r="338" spans="2:25" ht="39.950000000000003" customHeight="1">
      <c r="B338" s="209"/>
      <c r="C338" s="209"/>
      <c r="D338" s="278" t="s">
        <v>990</v>
      </c>
      <c r="E338" s="290"/>
      <c r="F338" s="290"/>
      <c r="G338" s="290"/>
      <c r="H338" s="290">
        <v>45</v>
      </c>
      <c r="I338" s="290"/>
      <c r="J338" s="290"/>
      <c r="K338" s="194">
        <v>2026</v>
      </c>
      <c r="L338" s="196" t="s">
        <v>86</v>
      </c>
      <c r="M338" s="196">
        <v>9</v>
      </c>
      <c r="N338" s="196" t="s">
        <v>105</v>
      </c>
      <c r="O338" s="196">
        <v>1</v>
      </c>
      <c r="P338" s="196" t="s">
        <v>65</v>
      </c>
      <c r="Q338" s="196" t="s">
        <v>66</v>
      </c>
      <c r="R338" s="196">
        <v>9</v>
      </c>
      <c r="S338" s="196" t="s">
        <v>105</v>
      </c>
      <c r="T338" s="196">
        <v>13</v>
      </c>
      <c r="U338" s="204" t="s">
        <v>65</v>
      </c>
      <c r="V338" s="298">
        <v>13</v>
      </c>
      <c r="W338" s="278" t="s">
        <v>1023</v>
      </c>
      <c r="X338" s="278" t="s">
        <v>704</v>
      </c>
      <c r="Y338" s="278"/>
    </row>
    <row r="339" spans="2:25" ht="39.950000000000003" customHeight="1">
      <c r="B339" s="209"/>
      <c r="C339" s="209"/>
      <c r="D339" s="278" t="s">
        <v>123</v>
      </c>
      <c r="E339" s="290">
        <v>1.8</v>
      </c>
      <c r="F339" s="290"/>
      <c r="G339" s="290"/>
      <c r="H339" s="290"/>
      <c r="I339" s="290">
        <v>1</v>
      </c>
      <c r="J339" s="290"/>
      <c r="K339" s="194">
        <v>2026</v>
      </c>
      <c r="L339" s="196" t="s">
        <v>86</v>
      </c>
      <c r="M339" s="196">
        <v>9</v>
      </c>
      <c r="N339" s="196" t="s">
        <v>105</v>
      </c>
      <c r="O339" s="196">
        <v>1</v>
      </c>
      <c r="P339" s="196" t="s">
        <v>65</v>
      </c>
      <c r="Q339" s="196" t="s">
        <v>66</v>
      </c>
      <c r="R339" s="196">
        <v>9</v>
      </c>
      <c r="S339" s="196" t="s">
        <v>105</v>
      </c>
      <c r="T339" s="196">
        <v>13</v>
      </c>
      <c r="U339" s="204" t="s">
        <v>65</v>
      </c>
      <c r="V339" s="298">
        <v>13</v>
      </c>
      <c r="W339" s="278" t="s">
        <v>1023</v>
      </c>
      <c r="X339" s="278" t="s">
        <v>704</v>
      </c>
      <c r="Y339" s="278"/>
    </row>
    <row r="340" spans="2:25" ht="39.950000000000003" customHeight="1">
      <c r="B340" s="209"/>
      <c r="C340" s="209"/>
      <c r="D340" s="278" t="s">
        <v>991</v>
      </c>
      <c r="E340" s="290"/>
      <c r="F340" s="290"/>
      <c r="G340" s="290"/>
      <c r="H340" s="290">
        <v>102</v>
      </c>
      <c r="I340" s="290"/>
      <c r="J340" s="290"/>
      <c r="K340" s="194">
        <v>2026</v>
      </c>
      <c r="L340" s="196" t="s">
        <v>86</v>
      </c>
      <c r="M340" s="196">
        <v>9</v>
      </c>
      <c r="N340" s="196" t="s">
        <v>105</v>
      </c>
      <c r="O340" s="196">
        <v>1</v>
      </c>
      <c r="P340" s="196" t="s">
        <v>65</v>
      </c>
      <c r="Q340" s="196" t="s">
        <v>66</v>
      </c>
      <c r="R340" s="196">
        <v>9</v>
      </c>
      <c r="S340" s="196" t="s">
        <v>105</v>
      </c>
      <c r="T340" s="196">
        <v>13</v>
      </c>
      <c r="U340" s="204" t="s">
        <v>65</v>
      </c>
      <c r="V340" s="298">
        <v>13</v>
      </c>
      <c r="W340" s="278" t="s">
        <v>1023</v>
      </c>
      <c r="X340" s="278" t="s">
        <v>704</v>
      </c>
      <c r="Y340" s="278"/>
    </row>
    <row r="341" spans="2:25" ht="39.950000000000003" customHeight="1">
      <c r="B341" s="209"/>
      <c r="C341" s="209"/>
      <c r="D341" s="278" t="s">
        <v>992</v>
      </c>
      <c r="E341" s="290"/>
      <c r="F341" s="290"/>
      <c r="G341" s="290">
        <v>3</v>
      </c>
      <c r="H341" s="290">
        <v>100</v>
      </c>
      <c r="I341" s="290"/>
      <c r="J341" s="290"/>
      <c r="K341" s="194">
        <v>2026</v>
      </c>
      <c r="L341" s="196" t="s">
        <v>86</v>
      </c>
      <c r="M341" s="196">
        <v>9</v>
      </c>
      <c r="N341" s="196" t="s">
        <v>105</v>
      </c>
      <c r="O341" s="196">
        <v>1</v>
      </c>
      <c r="P341" s="196" t="s">
        <v>65</v>
      </c>
      <c r="Q341" s="196" t="s">
        <v>66</v>
      </c>
      <c r="R341" s="196">
        <v>9</v>
      </c>
      <c r="S341" s="196" t="s">
        <v>105</v>
      </c>
      <c r="T341" s="196">
        <v>13</v>
      </c>
      <c r="U341" s="204" t="s">
        <v>65</v>
      </c>
      <c r="V341" s="298">
        <v>13</v>
      </c>
      <c r="W341" s="278" t="s">
        <v>1023</v>
      </c>
      <c r="X341" s="278" t="s">
        <v>704</v>
      </c>
      <c r="Y341" s="278"/>
    </row>
    <row r="342" spans="2:25" ht="39.950000000000003" customHeight="1">
      <c r="B342" s="209"/>
      <c r="C342" s="209"/>
      <c r="D342" s="278" t="s">
        <v>404</v>
      </c>
      <c r="E342" s="290"/>
      <c r="F342" s="290"/>
      <c r="G342" s="290"/>
      <c r="H342" s="290"/>
      <c r="I342" s="290">
        <v>52</v>
      </c>
      <c r="J342" s="290"/>
      <c r="K342" s="194">
        <v>2026</v>
      </c>
      <c r="L342" s="196" t="s">
        <v>86</v>
      </c>
      <c r="M342" s="196">
        <v>9</v>
      </c>
      <c r="N342" s="196" t="s">
        <v>105</v>
      </c>
      <c r="O342" s="196">
        <v>1</v>
      </c>
      <c r="P342" s="196" t="s">
        <v>65</v>
      </c>
      <c r="Q342" s="196" t="s">
        <v>66</v>
      </c>
      <c r="R342" s="196">
        <v>9</v>
      </c>
      <c r="S342" s="196" t="s">
        <v>105</v>
      </c>
      <c r="T342" s="196">
        <v>13</v>
      </c>
      <c r="U342" s="204" t="s">
        <v>65</v>
      </c>
      <c r="V342" s="298">
        <v>13</v>
      </c>
      <c r="W342" s="278" t="s">
        <v>1023</v>
      </c>
      <c r="X342" s="278" t="s">
        <v>704</v>
      </c>
      <c r="Y342" s="278"/>
    </row>
    <row r="343" spans="2:25" ht="39.950000000000003" customHeight="1">
      <c r="B343" s="209"/>
      <c r="C343" s="209"/>
      <c r="D343" s="278" t="s">
        <v>993</v>
      </c>
      <c r="E343" s="290"/>
      <c r="F343" s="290"/>
      <c r="G343" s="290"/>
      <c r="H343" s="290"/>
      <c r="I343" s="290">
        <v>13</v>
      </c>
      <c r="J343" s="290"/>
      <c r="K343" s="194">
        <v>2026</v>
      </c>
      <c r="L343" s="196" t="s">
        <v>86</v>
      </c>
      <c r="M343" s="196">
        <v>9</v>
      </c>
      <c r="N343" s="196" t="s">
        <v>105</v>
      </c>
      <c r="O343" s="196">
        <v>1</v>
      </c>
      <c r="P343" s="196" t="s">
        <v>65</v>
      </c>
      <c r="Q343" s="196" t="s">
        <v>66</v>
      </c>
      <c r="R343" s="196">
        <v>9</v>
      </c>
      <c r="S343" s="196" t="s">
        <v>105</v>
      </c>
      <c r="T343" s="196">
        <v>13</v>
      </c>
      <c r="U343" s="204" t="s">
        <v>65</v>
      </c>
      <c r="V343" s="298">
        <v>13</v>
      </c>
      <c r="W343" s="278" t="s">
        <v>208</v>
      </c>
      <c r="X343" s="278" t="s">
        <v>704</v>
      </c>
      <c r="Y343" s="278"/>
    </row>
    <row r="344" spans="2:25" ht="39.950000000000003" customHeight="1">
      <c r="B344" s="209"/>
      <c r="C344" s="209"/>
      <c r="D344" s="278" t="s">
        <v>512</v>
      </c>
      <c r="E344" s="290"/>
      <c r="F344" s="290"/>
      <c r="G344" s="290"/>
      <c r="H344" s="290"/>
      <c r="I344" s="290">
        <v>15</v>
      </c>
      <c r="J344" s="290"/>
      <c r="K344" s="194">
        <v>2026</v>
      </c>
      <c r="L344" s="196" t="s">
        <v>86</v>
      </c>
      <c r="M344" s="196">
        <v>9</v>
      </c>
      <c r="N344" s="196" t="s">
        <v>105</v>
      </c>
      <c r="O344" s="196">
        <v>1</v>
      </c>
      <c r="P344" s="196" t="s">
        <v>65</v>
      </c>
      <c r="Q344" s="196" t="s">
        <v>66</v>
      </c>
      <c r="R344" s="196">
        <v>9</v>
      </c>
      <c r="S344" s="196" t="s">
        <v>105</v>
      </c>
      <c r="T344" s="196">
        <v>13</v>
      </c>
      <c r="U344" s="204" t="s">
        <v>65</v>
      </c>
      <c r="V344" s="298">
        <v>13</v>
      </c>
      <c r="W344" s="278" t="s">
        <v>208</v>
      </c>
      <c r="X344" s="278" t="s">
        <v>704</v>
      </c>
      <c r="Y344" s="278"/>
    </row>
    <row r="345" spans="2:25" ht="39.950000000000003" customHeight="1">
      <c r="B345" s="209"/>
      <c r="C345" s="209"/>
      <c r="D345" s="278" t="s">
        <v>994</v>
      </c>
      <c r="E345" s="290"/>
      <c r="F345" s="290"/>
      <c r="G345" s="290"/>
      <c r="H345" s="290"/>
      <c r="I345" s="290">
        <v>24</v>
      </c>
      <c r="J345" s="290"/>
      <c r="K345" s="194">
        <v>2026</v>
      </c>
      <c r="L345" s="196" t="s">
        <v>86</v>
      </c>
      <c r="M345" s="196">
        <v>9</v>
      </c>
      <c r="N345" s="196" t="s">
        <v>105</v>
      </c>
      <c r="O345" s="196">
        <v>1</v>
      </c>
      <c r="P345" s="196" t="s">
        <v>65</v>
      </c>
      <c r="Q345" s="196" t="s">
        <v>66</v>
      </c>
      <c r="R345" s="196">
        <v>9</v>
      </c>
      <c r="S345" s="196" t="s">
        <v>105</v>
      </c>
      <c r="T345" s="196">
        <v>13</v>
      </c>
      <c r="U345" s="204" t="s">
        <v>65</v>
      </c>
      <c r="V345" s="298">
        <v>13</v>
      </c>
      <c r="W345" s="278" t="s">
        <v>208</v>
      </c>
      <c r="X345" s="278" t="s">
        <v>704</v>
      </c>
      <c r="Y345" s="278"/>
    </row>
    <row r="346" spans="2:25" ht="39.950000000000003" customHeight="1">
      <c r="B346" s="209"/>
      <c r="C346" s="209"/>
      <c r="D346" s="278" t="s">
        <v>995</v>
      </c>
      <c r="E346" s="290"/>
      <c r="F346" s="290"/>
      <c r="G346" s="290"/>
      <c r="H346" s="290"/>
      <c r="I346" s="290">
        <v>5</v>
      </c>
      <c r="J346" s="290"/>
      <c r="K346" s="194">
        <v>2026</v>
      </c>
      <c r="L346" s="196" t="s">
        <v>86</v>
      </c>
      <c r="M346" s="196">
        <v>9</v>
      </c>
      <c r="N346" s="196" t="s">
        <v>105</v>
      </c>
      <c r="O346" s="196">
        <v>1</v>
      </c>
      <c r="P346" s="196" t="s">
        <v>65</v>
      </c>
      <c r="Q346" s="196" t="s">
        <v>66</v>
      </c>
      <c r="R346" s="196">
        <v>9</v>
      </c>
      <c r="S346" s="196" t="s">
        <v>105</v>
      </c>
      <c r="T346" s="196">
        <v>13</v>
      </c>
      <c r="U346" s="204" t="s">
        <v>65</v>
      </c>
      <c r="V346" s="298">
        <v>13</v>
      </c>
      <c r="W346" s="278" t="s">
        <v>208</v>
      </c>
      <c r="X346" s="278" t="s">
        <v>704</v>
      </c>
      <c r="Y346" s="278"/>
    </row>
    <row r="347" spans="2:25" ht="39.950000000000003" customHeight="1">
      <c r="B347" s="209"/>
      <c r="C347" s="209"/>
      <c r="D347" s="278" t="s">
        <v>996</v>
      </c>
      <c r="E347" s="290"/>
      <c r="F347" s="290"/>
      <c r="G347" s="290"/>
      <c r="H347" s="290"/>
      <c r="I347" s="290">
        <v>5</v>
      </c>
      <c r="J347" s="290"/>
      <c r="K347" s="194">
        <v>2026</v>
      </c>
      <c r="L347" s="196" t="s">
        <v>86</v>
      </c>
      <c r="M347" s="196">
        <v>9</v>
      </c>
      <c r="N347" s="196" t="s">
        <v>105</v>
      </c>
      <c r="O347" s="196">
        <v>1</v>
      </c>
      <c r="P347" s="196" t="s">
        <v>65</v>
      </c>
      <c r="Q347" s="196" t="s">
        <v>66</v>
      </c>
      <c r="R347" s="196">
        <v>9</v>
      </c>
      <c r="S347" s="196" t="s">
        <v>105</v>
      </c>
      <c r="T347" s="196">
        <v>13</v>
      </c>
      <c r="U347" s="204" t="s">
        <v>65</v>
      </c>
      <c r="V347" s="298">
        <v>13</v>
      </c>
      <c r="W347" s="278" t="s">
        <v>208</v>
      </c>
      <c r="X347" s="278" t="s">
        <v>704</v>
      </c>
      <c r="Y347" s="278"/>
    </row>
    <row r="348" spans="2:25" ht="39.950000000000003" customHeight="1">
      <c r="B348" s="267"/>
      <c r="C348" s="267"/>
      <c r="D348" s="278" t="s">
        <v>803</v>
      </c>
      <c r="E348" s="290"/>
      <c r="F348" s="290"/>
      <c r="G348" s="290"/>
      <c r="H348" s="290"/>
      <c r="I348" s="290">
        <v>4</v>
      </c>
      <c r="J348" s="290"/>
      <c r="K348" s="194">
        <v>2026</v>
      </c>
      <c r="L348" s="196" t="s">
        <v>86</v>
      </c>
      <c r="M348" s="196">
        <v>9</v>
      </c>
      <c r="N348" s="196" t="s">
        <v>105</v>
      </c>
      <c r="O348" s="196">
        <v>1</v>
      </c>
      <c r="P348" s="196" t="s">
        <v>65</v>
      </c>
      <c r="Q348" s="196" t="s">
        <v>66</v>
      </c>
      <c r="R348" s="196">
        <v>9</v>
      </c>
      <c r="S348" s="196" t="s">
        <v>105</v>
      </c>
      <c r="T348" s="196">
        <v>13</v>
      </c>
      <c r="U348" s="204" t="s">
        <v>65</v>
      </c>
      <c r="V348" s="298">
        <v>13</v>
      </c>
      <c r="W348" s="278" t="s">
        <v>208</v>
      </c>
      <c r="X348" s="278" t="s">
        <v>704</v>
      </c>
      <c r="Y348" s="278"/>
    </row>
    <row r="349" spans="2:25" ht="39.950000000000003" customHeight="1">
      <c r="B349" s="214">
        <v>4</v>
      </c>
      <c r="C349" s="214" t="s">
        <v>390</v>
      </c>
      <c r="D349" s="278" t="s">
        <v>606</v>
      </c>
      <c r="E349" s="290"/>
      <c r="F349" s="290"/>
      <c r="G349" s="290"/>
      <c r="H349" s="290"/>
      <c r="I349" s="290">
        <v>3</v>
      </c>
      <c r="J349" s="290"/>
      <c r="K349" s="194">
        <v>2026</v>
      </c>
      <c r="L349" s="196" t="s">
        <v>86</v>
      </c>
      <c r="M349" s="196">
        <v>9</v>
      </c>
      <c r="N349" s="196" t="s">
        <v>105</v>
      </c>
      <c r="O349" s="196">
        <v>1</v>
      </c>
      <c r="P349" s="196" t="s">
        <v>65</v>
      </c>
      <c r="Q349" s="196" t="s">
        <v>66</v>
      </c>
      <c r="R349" s="196">
        <v>9</v>
      </c>
      <c r="S349" s="196" t="s">
        <v>105</v>
      </c>
      <c r="T349" s="196">
        <v>13</v>
      </c>
      <c r="U349" s="204" t="s">
        <v>65</v>
      </c>
      <c r="V349" s="298">
        <v>13</v>
      </c>
      <c r="W349" s="278" t="s">
        <v>208</v>
      </c>
      <c r="X349" s="278" t="s">
        <v>704</v>
      </c>
      <c r="Y349" s="278"/>
    </row>
    <row r="350" spans="2:25" ht="39.950000000000003" customHeight="1">
      <c r="B350" s="209"/>
      <c r="C350" s="209"/>
      <c r="D350" s="278" t="s">
        <v>998</v>
      </c>
      <c r="E350" s="290"/>
      <c r="F350" s="290"/>
      <c r="G350" s="290"/>
      <c r="H350" s="290"/>
      <c r="I350" s="290">
        <v>1</v>
      </c>
      <c r="J350" s="290"/>
      <c r="K350" s="194">
        <v>2026</v>
      </c>
      <c r="L350" s="196" t="s">
        <v>86</v>
      </c>
      <c r="M350" s="196">
        <v>9</v>
      </c>
      <c r="N350" s="196" t="s">
        <v>105</v>
      </c>
      <c r="O350" s="196">
        <v>1</v>
      </c>
      <c r="P350" s="196" t="s">
        <v>65</v>
      </c>
      <c r="Q350" s="196" t="s">
        <v>66</v>
      </c>
      <c r="R350" s="196">
        <v>9</v>
      </c>
      <c r="S350" s="196" t="s">
        <v>105</v>
      </c>
      <c r="T350" s="196">
        <v>13</v>
      </c>
      <c r="U350" s="204" t="s">
        <v>65</v>
      </c>
      <c r="V350" s="298">
        <v>13</v>
      </c>
      <c r="W350" s="278" t="s">
        <v>208</v>
      </c>
      <c r="X350" s="278" t="s">
        <v>704</v>
      </c>
      <c r="Y350" s="278"/>
    </row>
    <row r="351" spans="2:25" ht="39.950000000000003" customHeight="1">
      <c r="B351" s="209"/>
      <c r="C351" s="209"/>
      <c r="D351" s="278" t="s">
        <v>999</v>
      </c>
      <c r="E351" s="290"/>
      <c r="F351" s="290"/>
      <c r="G351" s="290"/>
      <c r="H351" s="290"/>
      <c r="I351" s="290">
        <v>2</v>
      </c>
      <c r="J351" s="290"/>
      <c r="K351" s="194">
        <v>2026</v>
      </c>
      <c r="L351" s="196" t="s">
        <v>86</v>
      </c>
      <c r="M351" s="196">
        <v>9</v>
      </c>
      <c r="N351" s="196" t="s">
        <v>105</v>
      </c>
      <c r="O351" s="196">
        <v>1</v>
      </c>
      <c r="P351" s="196" t="s">
        <v>65</v>
      </c>
      <c r="Q351" s="196" t="s">
        <v>66</v>
      </c>
      <c r="R351" s="196">
        <v>9</v>
      </c>
      <c r="S351" s="196" t="s">
        <v>105</v>
      </c>
      <c r="T351" s="196">
        <v>13</v>
      </c>
      <c r="U351" s="204" t="s">
        <v>65</v>
      </c>
      <c r="V351" s="298">
        <v>13</v>
      </c>
      <c r="W351" s="278" t="s">
        <v>208</v>
      </c>
      <c r="X351" s="278" t="s">
        <v>704</v>
      </c>
      <c r="Y351" s="278"/>
    </row>
    <row r="352" spans="2:25" ht="39.950000000000003" customHeight="1">
      <c r="B352" s="209"/>
      <c r="C352" s="209"/>
      <c r="D352" s="278" t="s">
        <v>1000</v>
      </c>
      <c r="E352" s="290"/>
      <c r="F352" s="290"/>
      <c r="G352" s="290"/>
      <c r="H352" s="290"/>
      <c r="I352" s="290">
        <v>1</v>
      </c>
      <c r="J352" s="290"/>
      <c r="K352" s="194">
        <v>2026</v>
      </c>
      <c r="L352" s="196" t="s">
        <v>86</v>
      </c>
      <c r="M352" s="196">
        <v>9</v>
      </c>
      <c r="N352" s="196" t="s">
        <v>105</v>
      </c>
      <c r="O352" s="196">
        <v>1</v>
      </c>
      <c r="P352" s="196" t="s">
        <v>65</v>
      </c>
      <c r="Q352" s="196" t="s">
        <v>66</v>
      </c>
      <c r="R352" s="196">
        <v>9</v>
      </c>
      <c r="S352" s="196" t="s">
        <v>105</v>
      </c>
      <c r="T352" s="196">
        <v>13</v>
      </c>
      <c r="U352" s="204" t="s">
        <v>65</v>
      </c>
      <c r="V352" s="298">
        <v>13</v>
      </c>
      <c r="W352" s="278" t="s">
        <v>208</v>
      </c>
      <c r="X352" s="278" t="s">
        <v>704</v>
      </c>
      <c r="Y352" s="278"/>
    </row>
    <row r="353" spans="2:25" ht="39.950000000000003" customHeight="1">
      <c r="B353" s="209"/>
      <c r="C353" s="209"/>
      <c r="D353" s="278" t="s">
        <v>1002</v>
      </c>
      <c r="E353" s="290"/>
      <c r="F353" s="290"/>
      <c r="G353" s="290"/>
      <c r="H353" s="290"/>
      <c r="I353" s="290">
        <v>1</v>
      </c>
      <c r="J353" s="290"/>
      <c r="K353" s="194">
        <v>2026</v>
      </c>
      <c r="L353" s="196" t="s">
        <v>86</v>
      </c>
      <c r="M353" s="196">
        <v>9</v>
      </c>
      <c r="N353" s="196" t="s">
        <v>105</v>
      </c>
      <c r="O353" s="196">
        <v>1</v>
      </c>
      <c r="P353" s="196" t="s">
        <v>65</v>
      </c>
      <c r="Q353" s="196" t="s">
        <v>66</v>
      </c>
      <c r="R353" s="196">
        <v>9</v>
      </c>
      <c r="S353" s="196" t="s">
        <v>105</v>
      </c>
      <c r="T353" s="196">
        <v>13</v>
      </c>
      <c r="U353" s="204" t="s">
        <v>65</v>
      </c>
      <c r="V353" s="298">
        <v>13</v>
      </c>
      <c r="W353" s="278" t="s">
        <v>1023</v>
      </c>
      <c r="X353" s="278" t="s">
        <v>704</v>
      </c>
      <c r="Y353" s="278"/>
    </row>
    <row r="354" spans="2:25" ht="39.950000000000003" customHeight="1">
      <c r="B354" s="209"/>
      <c r="C354" s="209"/>
      <c r="D354" s="278" t="s">
        <v>707</v>
      </c>
      <c r="E354" s="290"/>
      <c r="F354" s="290"/>
      <c r="G354" s="290"/>
      <c r="H354" s="290"/>
      <c r="I354" s="290">
        <v>8</v>
      </c>
      <c r="J354" s="290"/>
      <c r="K354" s="194">
        <v>2026</v>
      </c>
      <c r="L354" s="196" t="s">
        <v>86</v>
      </c>
      <c r="M354" s="196">
        <v>9</v>
      </c>
      <c r="N354" s="196" t="s">
        <v>105</v>
      </c>
      <c r="O354" s="196">
        <v>1</v>
      </c>
      <c r="P354" s="196" t="s">
        <v>65</v>
      </c>
      <c r="Q354" s="196" t="s">
        <v>66</v>
      </c>
      <c r="R354" s="196">
        <v>9</v>
      </c>
      <c r="S354" s="196" t="s">
        <v>105</v>
      </c>
      <c r="T354" s="196">
        <v>13</v>
      </c>
      <c r="U354" s="204" t="s">
        <v>65</v>
      </c>
      <c r="V354" s="298">
        <v>13</v>
      </c>
      <c r="W354" s="278" t="s">
        <v>1023</v>
      </c>
      <c r="X354" s="278" t="s">
        <v>704</v>
      </c>
      <c r="Y354" s="278"/>
    </row>
    <row r="355" spans="2:25" ht="39.950000000000003" customHeight="1">
      <c r="B355" s="209"/>
      <c r="C355" s="209"/>
      <c r="D355" s="278" t="s">
        <v>1003</v>
      </c>
      <c r="E355" s="290"/>
      <c r="F355" s="290"/>
      <c r="G355" s="290"/>
      <c r="H355" s="290"/>
      <c r="I355" s="290">
        <v>3</v>
      </c>
      <c r="J355" s="290"/>
      <c r="K355" s="194">
        <v>2026</v>
      </c>
      <c r="L355" s="196" t="s">
        <v>86</v>
      </c>
      <c r="M355" s="196">
        <v>9</v>
      </c>
      <c r="N355" s="196" t="s">
        <v>105</v>
      </c>
      <c r="O355" s="196">
        <v>1</v>
      </c>
      <c r="P355" s="196" t="s">
        <v>65</v>
      </c>
      <c r="Q355" s="196" t="s">
        <v>66</v>
      </c>
      <c r="R355" s="196">
        <v>9</v>
      </c>
      <c r="S355" s="196" t="s">
        <v>105</v>
      </c>
      <c r="T355" s="196">
        <v>13</v>
      </c>
      <c r="U355" s="204" t="s">
        <v>65</v>
      </c>
      <c r="V355" s="298">
        <v>13</v>
      </c>
      <c r="W355" s="278" t="s">
        <v>1023</v>
      </c>
      <c r="X355" s="278" t="s">
        <v>704</v>
      </c>
      <c r="Y355" s="278"/>
    </row>
    <row r="356" spans="2:25" ht="39.950000000000003" customHeight="1">
      <c r="B356" s="209"/>
      <c r="C356" s="209"/>
      <c r="D356" s="278" t="s">
        <v>677</v>
      </c>
      <c r="E356" s="290">
        <v>0.9</v>
      </c>
      <c r="F356" s="290"/>
      <c r="G356" s="290">
        <v>1.8</v>
      </c>
      <c r="H356" s="290"/>
      <c r="I356" s="290">
        <v>1</v>
      </c>
      <c r="J356" s="290"/>
      <c r="K356" s="194">
        <v>2026</v>
      </c>
      <c r="L356" s="196" t="s">
        <v>86</v>
      </c>
      <c r="M356" s="196">
        <v>9</v>
      </c>
      <c r="N356" s="196" t="s">
        <v>105</v>
      </c>
      <c r="O356" s="196">
        <v>8</v>
      </c>
      <c r="P356" s="196" t="s">
        <v>65</v>
      </c>
      <c r="Q356" s="196" t="s">
        <v>66</v>
      </c>
      <c r="R356" s="196">
        <v>9</v>
      </c>
      <c r="S356" s="196" t="s">
        <v>105</v>
      </c>
      <c r="T356" s="196">
        <v>13</v>
      </c>
      <c r="U356" s="204" t="s">
        <v>65</v>
      </c>
      <c r="V356" s="298">
        <v>6</v>
      </c>
      <c r="W356" s="278" t="s">
        <v>1023</v>
      </c>
      <c r="X356" s="278" t="s">
        <v>704</v>
      </c>
      <c r="Y356" s="278" t="s">
        <v>509</v>
      </c>
    </row>
    <row r="357" spans="2:25" ht="39.950000000000003" customHeight="1">
      <c r="B357" s="209"/>
      <c r="C357" s="209"/>
      <c r="D357" s="278" t="s">
        <v>677</v>
      </c>
      <c r="E357" s="290">
        <v>0.9</v>
      </c>
      <c r="F357" s="290"/>
      <c r="G357" s="290">
        <v>1.8</v>
      </c>
      <c r="H357" s="290"/>
      <c r="I357" s="290">
        <v>2</v>
      </c>
      <c r="J357" s="290"/>
      <c r="K357" s="194">
        <v>2026</v>
      </c>
      <c r="L357" s="196" t="s">
        <v>86</v>
      </c>
      <c r="M357" s="196">
        <v>9</v>
      </c>
      <c r="N357" s="196" t="s">
        <v>105</v>
      </c>
      <c r="O357" s="196">
        <v>8</v>
      </c>
      <c r="P357" s="196" t="s">
        <v>65</v>
      </c>
      <c r="Q357" s="196" t="s">
        <v>66</v>
      </c>
      <c r="R357" s="196">
        <v>9</v>
      </c>
      <c r="S357" s="196" t="s">
        <v>105</v>
      </c>
      <c r="T357" s="196">
        <v>13</v>
      </c>
      <c r="U357" s="204" t="s">
        <v>65</v>
      </c>
      <c r="V357" s="298">
        <v>6</v>
      </c>
      <c r="W357" s="278" t="s">
        <v>1023</v>
      </c>
      <c r="X357" s="278" t="s">
        <v>704</v>
      </c>
      <c r="Y357" s="278" t="s">
        <v>1053</v>
      </c>
    </row>
    <row r="358" spans="2:25" ht="39.950000000000003" customHeight="1">
      <c r="B358" s="209"/>
      <c r="C358" s="209"/>
      <c r="D358" s="278" t="s">
        <v>274</v>
      </c>
      <c r="E358" s="290">
        <v>7</v>
      </c>
      <c r="F358" s="290"/>
      <c r="G358" s="290">
        <v>0.6</v>
      </c>
      <c r="H358" s="290"/>
      <c r="I358" s="290">
        <v>1</v>
      </c>
      <c r="J358" s="290"/>
      <c r="K358" s="194">
        <v>2026</v>
      </c>
      <c r="L358" s="196" t="s">
        <v>86</v>
      </c>
      <c r="M358" s="196">
        <v>9</v>
      </c>
      <c r="N358" s="196" t="s">
        <v>105</v>
      </c>
      <c r="O358" s="196">
        <v>1</v>
      </c>
      <c r="P358" s="196" t="s">
        <v>65</v>
      </c>
      <c r="Q358" s="196" t="s">
        <v>66</v>
      </c>
      <c r="R358" s="196">
        <v>9</v>
      </c>
      <c r="S358" s="196" t="s">
        <v>105</v>
      </c>
      <c r="T358" s="196">
        <v>13</v>
      </c>
      <c r="U358" s="204" t="s">
        <v>65</v>
      </c>
      <c r="V358" s="298">
        <v>13</v>
      </c>
      <c r="W358" s="278" t="s">
        <v>1022</v>
      </c>
      <c r="X358" s="278" t="s">
        <v>704</v>
      </c>
      <c r="Y358" s="278" t="s">
        <v>1054</v>
      </c>
    </row>
    <row r="359" spans="2:25" ht="39.950000000000003" customHeight="1">
      <c r="B359" s="209"/>
      <c r="C359" s="209"/>
      <c r="D359" s="278" t="s">
        <v>814</v>
      </c>
      <c r="E359" s="290">
        <v>0.9</v>
      </c>
      <c r="F359" s="290"/>
      <c r="G359" s="290">
        <v>0.6</v>
      </c>
      <c r="H359" s="290"/>
      <c r="I359" s="290">
        <v>10</v>
      </c>
      <c r="J359" s="290"/>
      <c r="K359" s="194">
        <v>2026</v>
      </c>
      <c r="L359" s="196" t="s">
        <v>86</v>
      </c>
      <c r="M359" s="196">
        <v>9</v>
      </c>
      <c r="N359" s="196" t="s">
        <v>105</v>
      </c>
      <c r="O359" s="196">
        <v>1</v>
      </c>
      <c r="P359" s="196" t="s">
        <v>65</v>
      </c>
      <c r="Q359" s="196" t="s">
        <v>66</v>
      </c>
      <c r="R359" s="196">
        <v>9</v>
      </c>
      <c r="S359" s="196" t="s">
        <v>105</v>
      </c>
      <c r="T359" s="196">
        <v>13</v>
      </c>
      <c r="U359" s="204" t="s">
        <v>65</v>
      </c>
      <c r="V359" s="298">
        <v>13</v>
      </c>
      <c r="W359" s="278" t="s">
        <v>1024</v>
      </c>
      <c r="X359" s="278" t="s">
        <v>704</v>
      </c>
      <c r="Y359" s="278" t="s">
        <v>1056</v>
      </c>
    </row>
    <row r="360" spans="2:25" ht="39.950000000000003" customHeight="1">
      <c r="B360" s="209"/>
      <c r="C360" s="209"/>
      <c r="D360" s="278" t="s">
        <v>870</v>
      </c>
      <c r="E360" s="290"/>
      <c r="F360" s="290"/>
      <c r="G360" s="290"/>
      <c r="H360" s="290"/>
      <c r="I360" s="290">
        <v>1</v>
      </c>
      <c r="J360" s="290">
        <v>0</v>
      </c>
      <c r="K360" s="194">
        <v>2026</v>
      </c>
      <c r="L360" s="196" t="s">
        <v>86</v>
      </c>
      <c r="M360" s="196">
        <v>9</v>
      </c>
      <c r="N360" s="196" t="s">
        <v>105</v>
      </c>
      <c r="O360" s="196">
        <v>1</v>
      </c>
      <c r="P360" s="196" t="s">
        <v>65</v>
      </c>
      <c r="Q360" s="196" t="s">
        <v>66</v>
      </c>
      <c r="R360" s="196">
        <v>9</v>
      </c>
      <c r="S360" s="196" t="s">
        <v>105</v>
      </c>
      <c r="T360" s="196">
        <v>13</v>
      </c>
      <c r="U360" s="204" t="s">
        <v>65</v>
      </c>
      <c r="V360" s="298">
        <v>13</v>
      </c>
      <c r="W360" s="278" t="s">
        <v>828</v>
      </c>
      <c r="X360" s="278" t="s">
        <v>704</v>
      </c>
      <c r="Y360" s="278" t="s">
        <v>577</v>
      </c>
    </row>
    <row r="361" spans="2:25" ht="39.950000000000003" customHeight="1">
      <c r="B361" s="209"/>
      <c r="C361" s="209"/>
      <c r="D361" s="278" t="s">
        <v>870</v>
      </c>
      <c r="E361" s="290"/>
      <c r="F361" s="290"/>
      <c r="G361" s="290"/>
      <c r="H361" s="290"/>
      <c r="I361" s="290">
        <v>2</v>
      </c>
      <c r="J361" s="290">
        <v>0</v>
      </c>
      <c r="K361" s="194">
        <v>2026</v>
      </c>
      <c r="L361" s="196" t="s">
        <v>86</v>
      </c>
      <c r="M361" s="196">
        <v>9</v>
      </c>
      <c r="N361" s="196" t="s">
        <v>105</v>
      </c>
      <c r="O361" s="196">
        <v>1</v>
      </c>
      <c r="P361" s="196" t="s">
        <v>65</v>
      </c>
      <c r="Q361" s="196" t="s">
        <v>66</v>
      </c>
      <c r="R361" s="196">
        <v>9</v>
      </c>
      <c r="S361" s="196" t="s">
        <v>105</v>
      </c>
      <c r="T361" s="196">
        <v>13</v>
      </c>
      <c r="U361" s="204" t="s">
        <v>65</v>
      </c>
      <c r="V361" s="298">
        <v>13</v>
      </c>
      <c r="W361" s="278" t="s">
        <v>1025</v>
      </c>
      <c r="X361" s="278" t="s">
        <v>704</v>
      </c>
      <c r="Y361" s="278" t="s">
        <v>1057</v>
      </c>
    </row>
    <row r="362" spans="2:25" ht="39.950000000000003" customHeight="1">
      <c r="B362" s="209"/>
      <c r="C362" s="209"/>
      <c r="D362" s="278" t="s">
        <v>870</v>
      </c>
      <c r="E362" s="290"/>
      <c r="F362" s="290"/>
      <c r="G362" s="290"/>
      <c r="H362" s="290"/>
      <c r="I362" s="290">
        <v>1</v>
      </c>
      <c r="J362" s="290">
        <v>0</v>
      </c>
      <c r="K362" s="194">
        <v>2026</v>
      </c>
      <c r="L362" s="196" t="s">
        <v>86</v>
      </c>
      <c r="M362" s="196">
        <v>9</v>
      </c>
      <c r="N362" s="196" t="s">
        <v>105</v>
      </c>
      <c r="O362" s="196">
        <v>7</v>
      </c>
      <c r="P362" s="196" t="s">
        <v>65</v>
      </c>
      <c r="Q362" s="196" t="s">
        <v>66</v>
      </c>
      <c r="R362" s="196">
        <v>9</v>
      </c>
      <c r="S362" s="196" t="s">
        <v>105</v>
      </c>
      <c r="T362" s="196">
        <v>13</v>
      </c>
      <c r="U362" s="204" t="s">
        <v>65</v>
      </c>
      <c r="V362" s="298">
        <v>7</v>
      </c>
      <c r="W362" s="278" t="s">
        <v>1026</v>
      </c>
      <c r="X362" s="278" t="s">
        <v>704</v>
      </c>
      <c r="Y362" s="278" t="s">
        <v>585</v>
      </c>
    </row>
    <row r="363" spans="2:25" ht="39.950000000000003" customHeight="1">
      <c r="B363" s="209"/>
      <c r="C363" s="209"/>
      <c r="D363" s="278" t="s">
        <v>870</v>
      </c>
      <c r="E363" s="290"/>
      <c r="F363" s="290"/>
      <c r="G363" s="290"/>
      <c r="H363" s="290"/>
      <c r="I363" s="290">
        <v>1</v>
      </c>
      <c r="J363" s="290">
        <v>0</v>
      </c>
      <c r="K363" s="194">
        <v>2026</v>
      </c>
      <c r="L363" s="196" t="s">
        <v>86</v>
      </c>
      <c r="M363" s="196">
        <v>9</v>
      </c>
      <c r="N363" s="196" t="s">
        <v>105</v>
      </c>
      <c r="O363" s="196">
        <v>7</v>
      </c>
      <c r="P363" s="196" t="s">
        <v>65</v>
      </c>
      <c r="Q363" s="196" t="s">
        <v>66</v>
      </c>
      <c r="R363" s="196">
        <v>9</v>
      </c>
      <c r="S363" s="196" t="s">
        <v>105</v>
      </c>
      <c r="T363" s="196">
        <v>13</v>
      </c>
      <c r="U363" s="204" t="s">
        <v>65</v>
      </c>
      <c r="V363" s="298">
        <v>7</v>
      </c>
      <c r="W363" s="278" t="s">
        <v>1026</v>
      </c>
      <c r="X363" s="278" t="s">
        <v>704</v>
      </c>
      <c r="Y363" s="278" t="s">
        <v>809</v>
      </c>
    </row>
    <row r="364" spans="2:25" ht="39.950000000000003" customHeight="1">
      <c r="B364" s="209"/>
      <c r="C364" s="209"/>
      <c r="D364" s="278" t="s">
        <v>870</v>
      </c>
      <c r="E364" s="290"/>
      <c r="F364" s="290"/>
      <c r="G364" s="290"/>
      <c r="H364" s="290"/>
      <c r="I364" s="290">
        <v>1</v>
      </c>
      <c r="J364" s="290">
        <v>0</v>
      </c>
      <c r="K364" s="194">
        <v>2026</v>
      </c>
      <c r="L364" s="196" t="s">
        <v>86</v>
      </c>
      <c r="M364" s="196">
        <v>9</v>
      </c>
      <c r="N364" s="196" t="s">
        <v>105</v>
      </c>
      <c r="O364" s="196">
        <v>7</v>
      </c>
      <c r="P364" s="196" t="s">
        <v>65</v>
      </c>
      <c r="Q364" s="196" t="s">
        <v>66</v>
      </c>
      <c r="R364" s="196">
        <v>9</v>
      </c>
      <c r="S364" s="196" t="s">
        <v>105</v>
      </c>
      <c r="T364" s="196">
        <v>13</v>
      </c>
      <c r="U364" s="204" t="s">
        <v>65</v>
      </c>
      <c r="V364" s="298">
        <v>7</v>
      </c>
      <c r="W364" s="278" t="s">
        <v>1026</v>
      </c>
      <c r="X364" s="278" t="s">
        <v>704</v>
      </c>
      <c r="Y364" s="278" t="s">
        <v>1058</v>
      </c>
    </row>
    <row r="365" spans="2:25" ht="39.950000000000003" customHeight="1">
      <c r="B365" s="209"/>
      <c r="C365" s="209"/>
      <c r="D365" s="278" t="s">
        <v>870</v>
      </c>
      <c r="E365" s="290"/>
      <c r="F365" s="290"/>
      <c r="G365" s="290"/>
      <c r="H365" s="290"/>
      <c r="I365" s="290">
        <v>1</v>
      </c>
      <c r="J365" s="290">
        <v>0</v>
      </c>
      <c r="K365" s="194">
        <v>2026</v>
      </c>
      <c r="L365" s="196" t="s">
        <v>86</v>
      </c>
      <c r="M365" s="196">
        <v>9</v>
      </c>
      <c r="N365" s="196" t="s">
        <v>105</v>
      </c>
      <c r="O365" s="196">
        <v>1</v>
      </c>
      <c r="P365" s="196" t="s">
        <v>65</v>
      </c>
      <c r="Q365" s="196" t="s">
        <v>66</v>
      </c>
      <c r="R365" s="196">
        <v>9</v>
      </c>
      <c r="S365" s="196" t="s">
        <v>105</v>
      </c>
      <c r="T365" s="196">
        <v>13</v>
      </c>
      <c r="U365" s="204" t="s">
        <v>65</v>
      </c>
      <c r="V365" s="298">
        <v>13</v>
      </c>
      <c r="W365" s="278" t="s">
        <v>62</v>
      </c>
      <c r="X365" s="278" t="s">
        <v>704</v>
      </c>
      <c r="Y365" s="278" t="s">
        <v>1059</v>
      </c>
    </row>
    <row r="366" spans="2:25" ht="39.950000000000003" customHeight="1">
      <c r="B366" s="209"/>
      <c r="C366" s="209"/>
      <c r="D366" s="278" t="s">
        <v>870</v>
      </c>
      <c r="E366" s="290"/>
      <c r="F366" s="290"/>
      <c r="G366" s="290"/>
      <c r="H366" s="290"/>
      <c r="I366" s="290">
        <v>1</v>
      </c>
      <c r="J366" s="290">
        <v>0</v>
      </c>
      <c r="K366" s="194">
        <v>2026</v>
      </c>
      <c r="L366" s="196" t="s">
        <v>86</v>
      </c>
      <c r="M366" s="196">
        <v>9</v>
      </c>
      <c r="N366" s="196" t="s">
        <v>105</v>
      </c>
      <c r="O366" s="196">
        <v>7</v>
      </c>
      <c r="P366" s="196" t="s">
        <v>65</v>
      </c>
      <c r="Q366" s="196" t="s">
        <v>66</v>
      </c>
      <c r="R366" s="196">
        <v>9</v>
      </c>
      <c r="S366" s="196" t="s">
        <v>105</v>
      </c>
      <c r="T366" s="196">
        <v>13</v>
      </c>
      <c r="U366" s="204" t="s">
        <v>65</v>
      </c>
      <c r="V366" s="298">
        <v>7</v>
      </c>
      <c r="W366" s="278" t="s">
        <v>581</v>
      </c>
      <c r="X366" s="278" t="s">
        <v>704</v>
      </c>
      <c r="Y366" s="278" t="s">
        <v>427</v>
      </c>
    </row>
    <row r="367" spans="2:25" ht="39.950000000000003" customHeight="1">
      <c r="B367" s="209"/>
      <c r="C367" s="209"/>
      <c r="D367" s="278" t="s">
        <v>870</v>
      </c>
      <c r="E367" s="290"/>
      <c r="F367" s="290"/>
      <c r="G367" s="290"/>
      <c r="H367" s="290"/>
      <c r="I367" s="290">
        <v>1</v>
      </c>
      <c r="J367" s="290">
        <v>0</v>
      </c>
      <c r="K367" s="194">
        <v>2026</v>
      </c>
      <c r="L367" s="196" t="s">
        <v>86</v>
      </c>
      <c r="M367" s="196">
        <v>9</v>
      </c>
      <c r="N367" s="196" t="s">
        <v>105</v>
      </c>
      <c r="O367" s="196">
        <v>7</v>
      </c>
      <c r="P367" s="196" t="s">
        <v>65</v>
      </c>
      <c r="Q367" s="196" t="s">
        <v>66</v>
      </c>
      <c r="R367" s="196">
        <v>9</v>
      </c>
      <c r="S367" s="196" t="s">
        <v>105</v>
      </c>
      <c r="T367" s="196">
        <v>13</v>
      </c>
      <c r="U367" s="204" t="s">
        <v>65</v>
      </c>
      <c r="V367" s="298">
        <v>7</v>
      </c>
      <c r="W367" s="278" t="s">
        <v>417</v>
      </c>
      <c r="X367" s="278" t="s">
        <v>704</v>
      </c>
      <c r="Y367" s="278" t="s">
        <v>269</v>
      </c>
    </row>
    <row r="368" spans="2:25" ht="39.950000000000003" customHeight="1">
      <c r="B368" s="209"/>
      <c r="C368" s="209"/>
      <c r="D368" s="278" t="s">
        <v>870</v>
      </c>
      <c r="E368" s="290"/>
      <c r="F368" s="290"/>
      <c r="G368" s="290"/>
      <c r="H368" s="290"/>
      <c r="I368" s="290">
        <v>1</v>
      </c>
      <c r="J368" s="290">
        <v>0</v>
      </c>
      <c r="K368" s="194">
        <v>2026</v>
      </c>
      <c r="L368" s="196" t="s">
        <v>86</v>
      </c>
      <c r="M368" s="196">
        <v>9</v>
      </c>
      <c r="N368" s="196" t="s">
        <v>105</v>
      </c>
      <c r="O368" s="196">
        <v>1</v>
      </c>
      <c r="P368" s="196" t="s">
        <v>65</v>
      </c>
      <c r="Q368" s="196" t="s">
        <v>66</v>
      </c>
      <c r="R368" s="196">
        <v>9</v>
      </c>
      <c r="S368" s="196" t="s">
        <v>105</v>
      </c>
      <c r="T368" s="196">
        <v>13</v>
      </c>
      <c r="U368" s="204" t="s">
        <v>65</v>
      </c>
      <c r="V368" s="298">
        <v>13</v>
      </c>
      <c r="W368" s="278" t="s">
        <v>1027</v>
      </c>
      <c r="X368" s="278" t="s">
        <v>704</v>
      </c>
      <c r="Y368" s="278" t="s">
        <v>1037</v>
      </c>
    </row>
    <row r="369" spans="2:25" ht="39.950000000000003" customHeight="1">
      <c r="B369" s="209"/>
      <c r="C369" s="209"/>
      <c r="D369" s="278" t="s">
        <v>870</v>
      </c>
      <c r="E369" s="290"/>
      <c r="F369" s="290"/>
      <c r="G369" s="290"/>
      <c r="H369" s="290"/>
      <c r="I369" s="290">
        <v>1</v>
      </c>
      <c r="J369" s="290">
        <v>0</v>
      </c>
      <c r="K369" s="194">
        <v>2026</v>
      </c>
      <c r="L369" s="196" t="s">
        <v>86</v>
      </c>
      <c r="M369" s="196">
        <v>9</v>
      </c>
      <c r="N369" s="196" t="s">
        <v>105</v>
      </c>
      <c r="O369" s="196">
        <v>7</v>
      </c>
      <c r="P369" s="196" t="s">
        <v>65</v>
      </c>
      <c r="Q369" s="196" t="s">
        <v>66</v>
      </c>
      <c r="R369" s="196">
        <v>9</v>
      </c>
      <c r="S369" s="196" t="s">
        <v>105</v>
      </c>
      <c r="T369" s="196">
        <v>13</v>
      </c>
      <c r="U369" s="204" t="s">
        <v>65</v>
      </c>
      <c r="V369" s="298">
        <v>7</v>
      </c>
      <c r="W369" s="278" t="s">
        <v>581</v>
      </c>
      <c r="X369" s="278" t="s">
        <v>704</v>
      </c>
      <c r="Y369" s="278" t="s">
        <v>752</v>
      </c>
    </row>
    <row r="370" spans="2:25" ht="39.950000000000003" customHeight="1">
      <c r="B370" s="209"/>
      <c r="C370" s="209"/>
      <c r="D370" s="278" t="s">
        <v>870</v>
      </c>
      <c r="E370" s="290"/>
      <c r="F370" s="290"/>
      <c r="G370" s="290"/>
      <c r="H370" s="290"/>
      <c r="I370" s="290">
        <v>1</v>
      </c>
      <c r="J370" s="290">
        <v>0</v>
      </c>
      <c r="K370" s="194">
        <v>2026</v>
      </c>
      <c r="L370" s="196" t="s">
        <v>86</v>
      </c>
      <c r="M370" s="196">
        <v>9</v>
      </c>
      <c r="N370" s="196" t="s">
        <v>105</v>
      </c>
      <c r="O370" s="196">
        <v>7</v>
      </c>
      <c r="P370" s="196" t="s">
        <v>65</v>
      </c>
      <c r="Q370" s="196" t="s">
        <v>66</v>
      </c>
      <c r="R370" s="196">
        <v>9</v>
      </c>
      <c r="S370" s="196" t="s">
        <v>105</v>
      </c>
      <c r="T370" s="196">
        <v>13</v>
      </c>
      <c r="U370" s="204" t="s">
        <v>65</v>
      </c>
      <c r="V370" s="298">
        <v>7</v>
      </c>
      <c r="W370" s="278" t="s">
        <v>813</v>
      </c>
      <c r="X370" s="278" t="s">
        <v>704</v>
      </c>
      <c r="Y370" s="278" t="s">
        <v>1060</v>
      </c>
    </row>
    <row r="371" spans="2:25" ht="39.950000000000003" customHeight="1">
      <c r="B371" s="267"/>
      <c r="C371" s="267"/>
      <c r="D371" s="278" t="s">
        <v>1004</v>
      </c>
      <c r="E371" s="290"/>
      <c r="F371" s="290"/>
      <c r="G371" s="290"/>
      <c r="H371" s="290"/>
      <c r="I371" s="290">
        <v>2</v>
      </c>
      <c r="J371" s="290">
        <v>0</v>
      </c>
      <c r="K371" s="194">
        <v>2026</v>
      </c>
      <c r="L371" s="196" t="s">
        <v>86</v>
      </c>
      <c r="M371" s="196">
        <v>9</v>
      </c>
      <c r="N371" s="196" t="s">
        <v>105</v>
      </c>
      <c r="O371" s="196">
        <v>1</v>
      </c>
      <c r="P371" s="196" t="s">
        <v>65</v>
      </c>
      <c r="Q371" s="196" t="s">
        <v>66</v>
      </c>
      <c r="R371" s="196">
        <v>9</v>
      </c>
      <c r="S371" s="196" t="s">
        <v>105</v>
      </c>
      <c r="T371" s="196">
        <v>13</v>
      </c>
      <c r="U371" s="204" t="s">
        <v>65</v>
      </c>
      <c r="V371" s="298">
        <v>13</v>
      </c>
      <c r="W371" s="278" t="s">
        <v>1029</v>
      </c>
      <c r="X371" s="278" t="s">
        <v>704</v>
      </c>
      <c r="Y371" s="278"/>
    </row>
    <row r="372" spans="2:25" ht="39.950000000000003" customHeight="1">
      <c r="B372" s="214">
        <v>4</v>
      </c>
      <c r="C372" s="214" t="s">
        <v>390</v>
      </c>
      <c r="D372" s="278" t="s">
        <v>1005</v>
      </c>
      <c r="E372" s="290"/>
      <c r="F372" s="290"/>
      <c r="G372" s="290"/>
      <c r="H372" s="290"/>
      <c r="I372" s="290">
        <v>15</v>
      </c>
      <c r="J372" s="290">
        <v>0</v>
      </c>
      <c r="K372" s="194">
        <v>2026</v>
      </c>
      <c r="L372" s="196" t="s">
        <v>86</v>
      </c>
      <c r="M372" s="196">
        <v>9</v>
      </c>
      <c r="N372" s="196" t="s">
        <v>105</v>
      </c>
      <c r="O372" s="196">
        <v>1</v>
      </c>
      <c r="P372" s="196" t="s">
        <v>65</v>
      </c>
      <c r="Q372" s="196" t="s">
        <v>66</v>
      </c>
      <c r="R372" s="196">
        <v>9</v>
      </c>
      <c r="S372" s="196" t="s">
        <v>105</v>
      </c>
      <c r="T372" s="196">
        <v>13</v>
      </c>
      <c r="U372" s="204" t="s">
        <v>65</v>
      </c>
      <c r="V372" s="298">
        <v>13</v>
      </c>
      <c r="W372" s="278" t="s">
        <v>1026</v>
      </c>
      <c r="X372" s="278" t="s">
        <v>704</v>
      </c>
      <c r="Y372" s="278" t="s">
        <v>459</v>
      </c>
    </row>
    <row r="373" spans="2:25" ht="39.950000000000003" customHeight="1">
      <c r="B373" s="209"/>
      <c r="C373" s="209"/>
      <c r="D373" s="278" t="s">
        <v>1006</v>
      </c>
      <c r="E373" s="290"/>
      <c r="F373" s="290"/>
      <c r="G373" s="290"/>
      <c r="H373" s="290"/>
      <c r="I373" s="290">
        <v>6</v>
      </c>
      <c r="J373" s="290">
        <v>0</v>
      </c>
      <c r="K373" s="194">
        <v>2026</v>
      </c>
      <c r="L373" s="196" t="s">
        <v>86</v>
      </c>
      <c r="M373" s="196">
        <v>9</v>
      </c>
      <c r="N373" s="196" t="s">
        <v>105</v>
      </c>
      <c r="O373" s="196">
        <v>1</v>
      </c>
      <c r="P373" s="196" t="s">
        <v>65</v>
      </c>
      <c r="Q373" s="196" t="s">
        <v>66</v>
      </c>
      <c r="R373" s="196">
        <v>9</v>
      </c>
      <c r="S373" s="196" t="s">
        <v>105</v>
      </c>
      <c r="T373" s="196">
        <v>13</v>
      </c>
      <c r="U373" s="204" t="s">
        <v>65</v>
      </c>
      <c r="V373" s="298">
        <v>13</v>
      </c>
      <c r="W373" s="278" t="s">
        <v>828</v>
      </c>
      <c r="X373" s="278" t="s">
        <v>704</v>
      </c>
      <c r="Y373" s="278" t="s">
        <v>577</v>
      </c>
    </row>
    <row r="374" spans="2:25" ht="39.950000000000003" customHeight="1">
      <c r="B374" s="209"/>
      <c r="C374" s="209"/>
      <c r="D374" s="278" t="s">
        <v>1006</v>
      </c>
      <c r="E374" s="290"/>
      <c r="F374" s="290"/>
      <c r="G374" s="290"/>
      <c r="H374" s="290"/>
      <c r="I374" s="290">
        <v>12</v>
      </c>
      <c r="J374" s="290">
        <v>0</v>
      </c>
      <c r="K374" s="194">
        <v>2026</v>
      </c>
      <c r="L374" s="196" t="s">
        <v>86</v>
      </c>
      <c r="M374" s="196">
        <v>9</v>
      </c>
      <c r="N374" s="196" t="s">
        <v>105</v>
      </c>
      <c r="O374" s="196">
        <v>1</v>
      </c>
      <c r="P374" s="196" t="s">
        <v>65</v>
      </c>
      <c r="Q374" s="196" t="s">
        <v>66</v>
      </c>
      <c r="R374" s="196">
        <v>9</v>
      </c>
      <c r="S374" s="196" t="s">
        <v>105</v>
      </c>
      <c r="T374" s="196">
        <v>13</v>
      </c>
      <c r="U374" s="204" t="s">
        <v>65</v>
      </c>
      <c r="V374" s="298">
        <v>13</v>
      </c>
      <c r="W374" s="278" t="s">
        <v>1025</v>
      </c>
      <c r="X374" s="278" t="s">
        <v>704</v>
      </c>
      <c r="Y374" s="278" t="s">
        <v>1057</v>
      </c>
    </row>
    <row r="375" spans="2:25" ht="39.950000000000003" customHeight="1">
      <c r="B375" s="209"/>
      <c r="C375" s="209"/>
      <c r="D375" s="278" t="s">
        <v>1006</v>
      </c>
      <c r="E375" s="290"/>
      <c r="F375" s="290"/>
      <c r="G375" s="290"/>
      <c r="H375" s="290"/>
      <c r="I375" s="290">
        <v>6</v>
      </c>
      <c r="J375" s="290">
        <v>0</v>
      </c>
      <c r="K375" s="194">
        <v>2026</v>
      </c>
      <c r="L375" s="196" t="s">
        <v>86</v>
      </c>
      <c r="M375" s="196">
        <v>9</v>
      </c>
      <c r="N375" s="196" t="s">
        <v>105</v>
      </c>
      <c r="O375" s="196">
        <v>7</v>
      </c>
      <c r="P375" s="196" t="s">
        <v>65</v>
      </c>
      <c r="Q375" s="196" t="s">
        <v>66</v>
      </c>
      <c r="R375" s="196">
        <v>9</v>
      </c>
      <c r="S375" s="196" t="s">
        <v>105</v>
      </c>
      <c r="T375" s="196">
        <v>13</v>
      </c>
      <c r="U375" s="204" t="s">
        <v>65</v>
      </c>
      <c r="V375" s="298">
        <v>7</v>
      </c>
      <c r="W375" s="278" t="s">
        <v>1026</v>
      </c>
      <c r="X375" s="278" t="s">
        <v>704</v>
      </c>
      <c r="Y375" s="278" t="s">
        <v>585</v>
      </c>
    </row>
    <row r="376" spans="2:25" ht="39.950000000000003" customHeight="1">
      <c r="B376" s="209"/>
      <c r="C376" s="209"/>
      <c r="D376" s="278" t="s">
        <v>1006</v>
      </c>
      <c r="E376" s="290"/>
      <c r="F376" s="290"/>
      <c r="G376" s="290"/>
      <c r="H376" s="290"/>
      <c r="I376" s="290">
        <v>6</v>
      </c>
      <c r="J376" s="290">
        <v>0</v>
      </c>
      <c r="K376" s="194">
        <v>2026</v>
      </c>
      <c r="L376" s="196" t="s">
        <v>86</v>
      </c>
      <c r="M376" s="196">
        <v>9</v>
      </c>
      <c r="N376" s="196" t="s">
        <v>105</v>
      </c>
      <c r="O376" s="196">
        <v>7</v>
      </c>
      <c r="P376" s="196" t="s">
        <v>65</v>
      </c>
      <c r="Q376" s="196" t="s">
        <v>66</v>
      </c>
      <c r="R376" s="196">
        <v>9</v>
      </c>
      <c r="S376" s="196" t="s">
        <v>105</v>
      </c>
      <c r="T376" s="196">
        <v>13</v>
      </c>
      <c r="U376" s="204" t="s">
        <v>65</v>
      </c>
      <c r="V376" s="298">
        <v>7</v>
      </c>
      <c r="W376" s="278" t="s">
        <v>1026</v>
      </c>
      <c r="X376" s="278" t="s">
        <v>704</v>
      </c>
      <c r="Y376" s="278" t="s">
        <v>809</v>
      </c>
    </row>
    <row r="377" spans="2:25" ht="39.950000000000003" customHeight="1">
      <c r="B377" s="209"/>
      <c r="C377" s="209"/>
      <c r="D377" s="278" t="s">
        <v>1006</v>
      </c>
      <c r="E377" s="290"/>
      <c r="F377" s="290"/>
      <c r="G377" s="290"/>
      <c r="H377" s="290"/>
      <c r="I377" s="290">
        <v>6</v>
      </c>
      <c r="J377" s="290">
        <v>0</v>
      </c>
      <c r="K377" s="194">
        <v>2026</v>
      </c>
      <c r="L377" s="196" t="s">
        <v>86</v>
      </c>
      <c r="M377" s="196">
        <v>9</v>
      </c>
      <c r="N377" s="196" t="s">
        <v>105</v>
      </c>
      <c r="O377" s="196">
        <v>7</v>
      </c>
      <c r="P377" s="196" t="s">
        <v>65</v>
      </c>
      <c r="Q377" s="196" t="s">
        <v>66</v>
      </c>
      <c r="R377" s="196">
        <v>9</v>
      </c>
      <c r="S377" s="196" t="s">
        <v>105</v>
      </c>
      <c r="T377" s="196">
        <v>13</v>
      </c>
      <c r="U377" s="204" t="s">
        <v>65</v>
      </c>
      <c r="V377" s="298">
        <v>7</v>
      </c>
      <c r="W377" s="278" t="s">
        <v>1026</v>
      </c>
      <c r="X377" s="278" t="s">
        <v>704</v>
      </c>
      <c r="Y377" s="278" t="s">
        <v>1058</v>
      </c>
    </row>
    <row r="378" spans="2:25" ht="39.950000000000003" customHeight="1">
      <c r="B378" s="209"/>
      <c r="C378" s="209"/>
      <c r="D378" s="278" t="s">
        <v>1006</v>
      </c>
      <c r="E378" s="290"/>
      <c r="F378" s="290"/>
      <c r="G378" s="290"/>
      <c r="H378" s="290"/>
      <c r="I378" s="290">
        <v>6</v>
      </c>
      <c r="J378" s="290">
        <v>0</v>
      </c>
      <c r="K378" s="194">
        <v>2026</v>
      </c>
      <c r="L378" s="196" t="s">
        <v>86</v>
      </c>
      <c r="M378" s="196">
        <v>9</v>
      </c>
      <c r="N378" s="196" t="s">
        <v>105</v>
      </c>
      <c r="O378" s="196">
        <v>1</v>
      </c>
      <c r="P378" s="196" t="s">
        <v>65</v>
      </c>
      <c r="Q378" s="196" t="s">
        <v>66</v>
      </c>
      <c r="R378" s="196">
        <v>9</v>
      </c>
      <c r="S378" s="196" t="s">
        <v>105</v>
      </c>
      <c r="T378" s="196">
        <v>13</v>
      </c>
      <c r="U378" s="204" t="s">
        <v>65</v>
      </c>
      <c r="V378" s="298">
        <v>13</v>
      </c>
      <c r="W378" s="278" t="s">
        <v>62</v>
      </c>
      <c r="X378" s="278" t="s">
        <v>704</v>
      </c>
      <c r="Y378" s="278" t="s">
        <v>1059</v>
      </c>
    </row>
    <row r="379" spans="2:25" ht="39.950000000000003" customHeight="1">
      <c r="B379" s="209"/>
      <c r="C379" s="209"/>
      <c r="D379" s="278" t="s">
        <v>1006</v>
      </c>
      <c r="E379" s="290"/>
      <c r="F379" s="290"/>
      <c r="G379" s="290"/>
      <c r="H379" s="290"/>
      <c r="I379" s="290">
        <v>6</v>
      </c>
      <c r="J379" s="290">
        <v>0</v>
      </c>
      <c r="K379" s="194">
        <v>2026</v>
      </c>
      <c r="L379" s="196" t="s">
        <v>86</v>
      </c>
      <c r="M379" s="196">
        <v>9</v>
      </c>
      <c r="N379" s="196" t="s">
        <v>105</v>
      </c>
      <c r="O379" s="196">
        <v>7</v>
      </c>
      <c r="P379" s="196" t="s">
        <v>65</v>
      </c>
      <c r="Q379" s="196" t="s">
        <v>66</v>
      </c>
      <c r="R379" s="196">
        <v>9</v>
      </c>
      <c r="S379" s="196" t="s">
        <v>105</v>
      </c>
      <c r="T379" s="196">
        <v>13</v>
      </c>
      <c r="U379" s="204" t="s">
        <v>65</v>
      </c>
      <c r="V379" s="298">
        <v>7</v>
      </c>
      <c r="W379" s="278" t="s">
        <v>581</v>
      </c>
      <c r="X379" s="278" t="s">
        <v>704</v>
      </c>
      <c r="Y379" s="278" t="s">
        <v>427</v>
      </c>
    </row>
    <row r="380" spans="2:25" ht="39.950000000000003" customHeight="1">
      <c r="B380" s="209"/>
      <c r="C380" s="209"/>
      <c r="D380" s="278" t="s">
        <v>1006</v>
      </c>
      <c r="E380" s="290"/>
      <c r="F380" s="290"/>
      <c r="G380" s="290"/>
      <c r="H380" s="290"/>
      <c r="I380" s="290">
        <v>6</v>
      </c>
      <c r="J380" s="290">
        <v>0</v>
      </c>
      <c r="K380" s="194">
        <v>2026</v>
      </c>
      <c r="L380" s="196" t="s">
        <v>86</v>
      </c>
      <c r="M380" s="196">
        <v>9</v>
      </c>
      <c r="N380" s="196" t="s">
        <v>105</v>
      </c>
      <c r="O380" s="196">
        <v>7</v>
      </c>
      <c r="P380" s="196" t="s">
        <v>65</v>
      </c>
      <c r="Q380" s="196" t="s">
        <v>66</v>
      </c>
      <c r="R380" s="196">
        <v>9</v>
      </c>
      <c r="S380" s="196" t="s">
        <v>105</v>
      </c>
      <c r="T380" s="196">
        <v>13</v>
      </c>
      <c r="U380" s="204" t="s">
        <v>65</v>
      </c>
      <c r="V380" s="298">
        <v>7</v>
      </c>
      <c r="W380" s="278" t="s">
        <v>417</v>
      </c>
      <c r="X380" s="278" t="s">
        <v>704</v>
      </c>
      <c r="Y380" s="278" t="s">
        <v>269</v>
      </c>
    </row>
    <row r="381" spans="2:25" ht="39.950000000000003" customHeight="1">
      <c r="B381" s="209"/>
      <c r="C381" s="209"/>
      <c r="D381" s="278" t="s">
        <v>1006</v>
      </c>
      <c r="E381" s="290"/>
      <c r="F381" s="290"/>
      <c r="G381" s="290"/>
      <c r="H381" s="290"/>
      <c r="I381" s="290">
        <v>6</v>
      </c>
      <c r="J381" s="290">
        <v>0</v>
      </c>
      <c r="K381" s="194">
        <v>2026</v>
      </c>
      <c r="L381" s="196" t="s">
        <v>86</v>
      </c>
      <c r="M381" s="196">
        <v>9</v>
      </c>
      <c r="N381" s="196" t="s">
        <v>105</v>
      </c>
      <c r="O381" s="196">
        <v>1</v>
      </c>
      <c r="P381" s="196" t="s">
        <v>65</v>
      </c>
      <c r="Q381" s="196" t="s">
        <v>66</v>
      </c>
      <c r="R381" s="196">
        <v>9</v>
      </c>
      <c r="S381" s="196" t="s">
        <v>105</v>
      </c>
      <c r="T381" s="196">
        <v>13</v>
      </c>
      <c r="U381" s="204" t="s">
        <v>65</v>
      </c>
      <c r="V381" s="298">
        <v>13</v>
      </c>
      <c r="W381" s="278" t="s">
        <v>1027</v>
      </c>
      <c r="X381" s="278" t="s">
        <v>704</v>
      </c>
      <c r="Y381" s="278" t="s">
        <v>1037</v>
      </c>
    </row>
    <row r="382" spans="2:25" ht="39.950000000000003" customHeight="1">
      <c r="B382" s="209"/>
      <c r="C382" s="209"/>
      <c r="D382" s="278" t="s">
        <v>1006</v>
      </c>
      <c r="E382" s="290"/>
      <c r="F382" s="290"/>
      <c r="G382" s="290"/>
      <c r="H382" s="290"/>
      <c r="I382" s="290">
        <v>6</v>
      </c>
      <c r="J382" s="290">
        <v>0</v>
      </c>
      <c r="K382" s="194">
        <v>2026</v>
      </c>
      <c r="L382" s="196" t="s">
        <v>86</v>
      </c>
      <c r="M382" s="196">
        <v>9</v>
      </c>
      <c r="N382" s="196" t="s">
        <v>105</v>
      </c>
      <c r="O382" s="196">
        <v>7</v>
      </c>
      <c r="P382" s="196" t="s">
        <v>65</v>
      </c>
      <c r="Q382" s="196" t="s">
        <v>66</v>
      </c>
      <c r="R382" s="196">
        <v>9</v>
      </c>
      <c r="S382" s="196" t="s">
        <v>105</v>
      </c>
      <c r="T382" s="196">
        <v>13</v>
      </c>
      <c r="U382" s="204" t="s">
        <v>65</v>
      </c>
      <c r="V382" s="298">
        <v>7</v>
      </c>
      <c r="W382" s="278" t="s">
        <v>581</v>
      </c>
      <c r="X382" s="278" t="s">
        <v>704</v>
      </c>
      <c r="Y382" s="278" t="s">
        <v>752</v>
      </c>
    </row>
    <row r="383" spans="2:25" ht="39.950000000000003" customHeight="1">
      <c r="B383" s="209"/>
      <c r="C383" s="209"/>
      <c r="D383" s="278" t="s">
        <v>1006</v>
      </c>
      <c r="E383" s="290"/>
      <c r="F383" s="290"/>
      <c r="G383" s="290"/>
      <c r="H383" s="290"/>
      <c r="I383" s="290">
        <v>6</v>
      </c>
      <c r="J383" s="290">
        <v>0</v>
      </c>
      <c r="K383" s="194">
        <v>2026</v>
      </c>
      <c r="L383" s="196" t="s">
        <v>86</v>
      </c>
      <c r="M383" s="196">
        <v>9</v>
      </c>
      <c r="N383" s="196" t="s">
        <v>105</v>
      </c>
      <c r="O383" s="196">
        <v>7</v>
      </c>
      <c r="P383" s="196" t="s">
        <v>65</v>
      </c>
      <c r="Q383" s="196" t="s">
        <v>66</v>
      </c>
      <c r="R383" s="196">
        <v>9</v>
      </c>
      <c r="S383" s="196" t="s">
        <v>105</v>
      </c>
      <c r="T383" s="196">
        <v>13</v>
      </c>
      <c r="U383" s="204" t="s">
        <v>65</v>
      </c>
      <c r="V383" s="298">
        <v>7</v>
      </c>
      <c r="W383" s="278" t="s">
        <v>813</v>
      </c>
      <c r="X383" s="278" t="s">
        <v>704</v>
      </c>
      <c r="Y383" s="278" t="s">
        <v>1060</v>
      </c>
    </row>
    <row r="384" spans="2:25" ht="39.950000000000003" customHeight="1">
      <c r="B384" s="209"/>
      <c r="C384" s="209"/>
      <c r="D384" s="278" t="s">
        <v>1006</v>
      </c>
      <c r="E384" s="290"/>
      <c r="F384" s="290"/>
      <c r="G384" s="290"/>
      <c r="H384" s="290"/>
      <c r="I384" s="290">
        <v>24</v>
      </c>
      <c r="J384" s="290"/>
      <c r="K384" s="194">
        <v>2026</v>
      </c>
      <c r="L384" s="196" t="s">
        <v>86</v>
      </c>
      <c r="M384" s="196">
        <v>9</v>
      </c>
      <c r="N384" s="196" t="s">
        <v>105</v>
      </c>
      <c r="O384" s="196">
        <v>7</v>
      </c>
      <c r="P384" s="196" t="s">
        <v>65</v>
      </c>
      <c r="Q384" s="196" t="s">
        <v>66</v>
      </c>
      <c r="R384" s="196">
        <v>9</v>
      </c>
      <c r="S384" s="196" t="s">
        <v>105</v>
      </c>
      <c r="T384" s="196">
        <v>13</v>
      </c>
      <c r="U384" s="204" t="s">
        <v>65</v>
      </c>
      <c r="V384" s="298">
        <v>7</v>
      </c>
      <c r="W384" s="278" t="s">
        <v>1030</v>
      </c>
      <c r="X384" s="278" t="s">
        <v>704</v>
      </c>
      <c r="Y384" s="278" t="s">
        <v>1061</v>
      </c>
    </row>
    <row r="385" spans="2:25" ht="39.950000000000003" customHeight="1">
      <c r="B385" s="209"/>
      <c r="C385" s="209"/>
      <c r="D385" s="278" t="s">
        <v>1006</v>
      </c>
      <c r="E385" s="290"/>
      <c r="F385" s="290"/>
      <c r="G385" s="290"/>
      <c r="H385" s="290"/>
      <c r="I385" s="290">
        <v>90</v>
      </c>
      <c r="J385" s="290"/>
      <c r="K385" s="194">
        <v>2026</v>
      </c>
      <c r="L385" s="196" t="s">
        <v>86</v>
      </c>
      <c r="M385" s="196">
        <v>9</v>
      </c>
      <c r="N385" s="196" t="s">
        <v>105</v>
      </c>
      <c r="O385" s="196">
        <v>7</v>
      </c>
      <c r="P385" s="196" t="s">
        <v>65</v>
      </c>
      <c r="Q385" s="196" t="s">
        <v>66</v>
      </c>
      <c r="R385" s="196">
        <v>9</v>
      </c>
      <c r="S385" s="196" t="s">
        <v>105</v>
      </c>
      <c r="T385" s="196">
        <v>13</v>
      </c>
      <c r="U385" s="204" t="s">
        <v>65</v>
      </c>
      <c r="V385" s="298">
        <v>7</v>
      </c>
      <c r="W385" s="278" t="s">
        <v>1026</v>
      </c>
      <c r="X385" s="278" t="s">
        <v>704</v>
      </c>
      <c r="Y385" s="278" t="s">
        <v>459</v>
      </c>
    </row>
    <row r="386" spans="2:25" ht="39.950000000000003" customHeight="1">
      <c r="B386" s="209"/>
      <c r="C386" s="209"/>
      <c r="D386" s="278" t="s">
        <v>1007</v>
      </c>
      <c r="E386" s="290"/>
      <c r="F386" s="290"/>
      <c r="G386" s="290"/>
      <c r="H386" s="290"/>
      <c r="I386" s="290">
        <v>2</v>
      </c>
      <c r="J386" s="290"/>
      <c r="K386" s="194">
        <v>2026</v>
      </c>
      <c r="L386" s="196" t="s">
        <v>86</v>
      </c>
      <c r="M386" s="196">
        <v>9</v>
      </c>
      <c r="N386" s="196" t="s">
        <v>105</v>
      </c>
      <c r="O386" s="196">
        <v>1</v>
      </c>
      <c r="P386" s="196" t="s">
        <v>65</v>
      </c>
      <c r="Q386" s="196" t="s">
        <v>66</v>
      </c>
      <c r="R386" s="196">
        <v>9</v>
      </c>
      <c r="S386" s="196" t="s">
        <v>105</v>
      </c>
      <c r="T386" s="196">
        <v>13</v>
      </c>
      <c r="U386" s="204" t="s">
        <v>65</v>
      </c>
      <c r="V386" s="298">
        <v>13</v>
      </c>
      <c r="W386" s="278" t="s">
        <v>1029</v>
      </c>
      <c r="X386" s="278" t="s">
        <v>704</v>
      </c>
      <c r="Y386" s="278"/>
    </row>
    <row r="387" spans="2:25" ht="39.950000000000003" customHeight="1">
      <c r="B387" s="209"/>
      <c r="C387" s="209"/>
      <c r="D387" s="278" t="s">
        <v>1008</v>
      </c>
      <c r="E387" s="290"/>
      <c r="F387" s="290"/>
      <c r="G387" s="290"/>
      <c r="H387" s="290"/>
      <c r="I387" s="290">
        <v>2</v>
      </c>
      <c r="J387" s="290">
        <v>0</v>
      </c>
      <c r="K387" s="194">
        <v>2026</v>
      </c>
      <c r="L387" s="196" t="s">
        <v>86</v>
      </c>
      <c r="M387" s="196">
        <v>9</v>
      </c>
      <c r="N387" s="196" t="s">
        <v>105</v>
      </c>
      <c r="O387" s="196">
        <v>1</v>
      </c>
      <c r="P387" s="196" t="s">
        <v>65</v>
      </c>
      <c r="Q387" s="196" t="s">
        <v>66</v>
      </c>
      <c r="R387" s="196">
        <v>9</v>
      </c>
      <c r="S387" s="196" t="s">
        <v>105</v>
      </c>
      <c r="T387" s="196">
        <v>13</v>
      </c>
      <c r="U387" s="204" t="s">
        <v>65</v>
      </c>
      <c r="V387" s="298">
        <v>13</v>
      </c>
      <c r="W387" s="278" t="s">
        <v>828</v>
      </c>
      <c r="X387" s="278" t="s">
        <v>704</v>
      </c>
      <c r="Y387" s="278" t="s">
        <v>577</v>
      </c>
    </row>
    <row r="388" spans="2:25" ht="39.950000000000003" customHeight="1">
      <c r="B388" s="209"/>
      <c r="C388" s="209"/>
      <c r="D388" s="278" t="s">
        <v>1008</v>
      </c>
      <c r="E388" s="290"/>
      <c r="F388" s="290"/>
      <c r="G388" s="290"/>
      <c r="H388" s="290"/>
      <c r="I388" s="290">
        <v>4</v>
      </c>
      <c r="J388" s="290"/>
      <c r="K388" s="194">
        <v>2026</v>
      </c>
      <c r="L388" s="196" t="s">
        <v>86</v>
      </c>
      <c r="M388" s="196">
        <v>9</v>
      </c>
      <c r="N388" s="196" t="s">
        <v>105</v>
      </c>
      <c r="O388" s="196">
        <v>1</v>
      </c>
      <c r="P388" s="196" t="s">
        <v>65</v>
      </c>
      <c r="Q388" s="196" t="s">
        <v>66</v>
      </c>
      <c r="R388" s="196">
        <v>9</v>
      </c>
      <c r="S388" s="196" t="s">
        <v>105</v>
      </c>
      <c r="T388" s="196">
        <v>13</v>
      </c>
      <c r="U388" s="204" t="s">
        <v>65</v>
      </c>
      <c r="V388" s="298">
        <v>13</v>
      </c>
      <c r="W388" s="278" t="s">
        <v>1025</v>
      </c>
      <c r="X388" s="278" t="s">
        <v>704</v>
      </c>
      <c r="Y388" s="278" t="s">
        <v>1057</v>
      </c>
    </row>
    <row r="389" spans="2:25" ht="39.950000000000003" customHeight="1">
      <c r="B389" s="209"/>
      <c r="C389" s="209"/>
      <c r="D389" s="278" t="s">
        <v>1008</v>
      </c>
      <c r="E389" s="290"/>
      <c r="F389" s="290"/>
      <c r="G389" s="290"/>
      <c r="H389" s="290"/>
      <c r="I389" s="290">
        <v>2</v>
      </c>
      <c r="J389" s="290"/>
      <c r="K389" s="194">
        <v>2026</v>
      </c>
      <c r="L389" s="196" t="s">
        <v>86</v>
      </c>
      <c r="M389" s="196">
        <v>9</v>
      </c>
      <c r="N389" s="196" t="s">
        <v>105</v>
      </c>
      <c r="O389" s="196">
        <v>7</v>
      </c>
      <c r="P389" s="196" t="s">
        <v>65</v>
      </c>
      <c r="Q389" s="196" t="s">
        <v>66</v>
      </c>
      <c r="R389" s="196">
        <v>9</v>
      </c>
      <c r="S389" s="196" t="s">
        <v>105</v>
      </c>
      <c r="T389" s="196">
        <v>13</v>
      </c>
      <c r="U389" s="204" t="s">
        <v>65</v>
      </c>
      <c r="V389" s="298">
        <v>7</v>
      </c>
      <c r="W389" s="278" t="s">
        <v>1026</v>
      </c>
      <c r="X389" s="278" t="s">
        <v>704</v>
      </c>
      <c r="Y389" s="278" t="s">
        <v>585</v>
      </c>
    </row>
    <row r="390" spans="2:25" ht="39.950000000000003" customHeight="1">
      <c r="B390" s="209"/>
      <c r="C390" s="209"/>
      <c r="D390" s="278" t="s">
        <v>1008</v>
      </c>
      <c r="E390" s="290"/>
      <c r="F390" s="290"/>
      <c r="G390" s="290"/>
      <c r="H390" s="290"/>
      <c r="I390" s="290">
        <v>2</v>
      </c>
      <c r="J390" s="290"/>
      <c r="K390" s="194">
        <v>2026</v>
      </c>
      <c r="L390" s="196" t="s">
        <v>86</v>
      </c>
      <c r="M390" s="196">
        <v>9</v>
      </c>
      <c r="N390" s="196" t="s">
        <v>105</v>
      </c>
      <c r="O390" s="196">
        <v>7</v>
      </c>
      <c r="P390" s="196" t="s">
        <v>65</v>
      </c>
      <c r="Q390" s="196" t="s">
        <v>66</v>
      </c>
      <c r="R390" s="196">
        <v>9</v>
      </c>
      <c r="S390" s="196" t="s">
        <v>105</v>
      </c>
      <c r="T390" s="196">
        <v>13</v>
      </c>
      <c r="U390" s="204" t="s">
        <v>65</v>
      </c>
      <c r="V390" s="298">
        <v>7</v>
      </c>
      <c r="W390" s="278" t="s">
        <v>1026</v>
      </c>
      <c r="X390" s="278" t="s">
        <v>704</v>
      </c>
      <c r="Y390" s="278" t="s">
        <v>809</v>
      </c>
    </row>
    <row r="391" spans="2:25" ht="39.950000000000003" customHeight="1">
      <c r="B391" s="209"/>
      <c r="C391" s="209"/>
      <c r="D391" s="278" t="s">
        <v>1008</v>
      </c>
      <c r="E391" s="290"/>
      <c r="F391" s="290"/>
      <c r="G391" s="290"/>
      <c r="H391" s="290"/>
      <c r="I391" s="290">
        <v>2</v>
      </c>
      <c r="J391" s="290"/>
      <c r="K391" s="194">
        <v>2026</v>
      </c>
      <c r="L391" s="196" t="s">
        <v>86</v>
      </c>
      <c r="M391" s="196">
        <v>9</v>
      </c>
      <c r="N391" s="196" t="s">
        <v>105</v>
      </c>
      <c r="O391" s="196">
        <v>7</v>
      </c>
      <c r="P391" s="196" t="s">
        <v>65</v>
      </c>
      <c r="Q391" s="196" t="s">
        <v>66</v>
      </c>
      <c r="R391" s="196">
        <v>9</v>
      </c>
      <c r="S391" s="196" t="s">
        <v>105</v>
      </c>
      <c r="T391" s="196">
        <v>13</v>
      </c>
      <c r="U391" s="204" t="s">
        <v>65</v>
      </c>
      <c r="V391" s="298">
        <v>7</v>
      </c>
      <c r="W391" s="278" t="s">
        <v>1026</v>
      </c>
      <c r="X391" s="278" t="s">
        <v>704</v>
      </c>
      <c r="Y391" s="278" t="s">
        <v>1058</v>
      </c>
    </row>
    <row r="392" spans="2:25" ht="39.950000000000003" customHeight="1">
      <c r="B392" s="209"/>
      <c r="C392" s="209"/>
      <c r="D392" s="278" t="s">
        <v>1008</v>
      </c>
      <c r="E392" s="290"/>
      <c r="F392" s="290"/>
      <c r="G392" s="290"/>
      <c r="H392" s="290"/>
      <c r="I392" s="290">
        <v>2</v>
      </c>
      <c r="J392" s="290"/>
      <c r="K392" s="194">
        <v>2026</v>
      </c>
      <c r="L392" s="196" t="s">
        <v>86</v>
      </c>
      <c r="M392" s="196">
        <v>9</v>
      </c>
      <c r="N392" s="196" t="s">
        <v>105</v>
      </c>
      <c r="O392" s="196">
        <v>1</v>
      </c>
      <c r="P392" s="196" t="s">
        <v>65</v>
      </c>
      <c r="Q392" s="196" t="s">
        <v>66</v>
      </c>
      <c r="R392" s="196">
        <v>9</v>
      </c>
      <c r="S392" s="196" t="s">
        <v>105</v>
      </c>
      <c r="T392" s="196">
        <v>13</v>
      </c>
      <c r="U392" s="204" t="s">
        <v>65</v>
      </c>
      <c r="V392" s="298">
        <v>13</v>
      </c>
      <c r="W392" s="278" t="s">
        <v>62</v>
      </c>
      <c r="X392" s="278" t="s">
        <v>704</v>
      </c>
      <c r="Y392" s="278" t="s">
        <v>1059</v>
      </c>
    </row>
    <row r="393" spans="2:25" ht="39.950000000000003" customHeight="1">
      <c r="B393" s="209"/>
      <c r="C393" s="209"/>
      <c r="D393" s="278" t="s">
        <v>1008</v>
      </c>
      <c r="E393" s="290"/>
      <c r="F393" s="290"/>
      <c r="G393" s="290"/>
      <c r="H393" s="290"/>
      <c r="I393" s="290">
        <v>2</v>
      </c>
      <c r="J393" s="290"/>
      <c r="K393" s="194">
        <v>2026</v>
      </c>
      <c r="L393" s="196" t="s">
        <v>86</v>
      </c>
      <c r="M393" s="196">
        <v>9</v>
      </c>
      <c r="N393" s="196" t="s">
        <v>105</v>
      </c>
      <c r="O393" s="196">
        <v>7</v>
      </c>
      <c r="P393" s="196" t="s">
        <v>65</v>
      </c>
      <c r="Q393" s="196" t="s">
        <v>66</v>
      </c>
      <c r="R393" s="196">
        <v>9</v>
      </c>
      <c r="S393" s="196" t="s">
        <v>105</v>
      </c>
      <c r="T393" s="196">
        <v>13</v>
      </c>
      <c r="U393" s="204" t="s">
        <v>65</v>
      </c>
      <c r="V393" s="298">
        <v>7</v>
      </c>
      <c r="W393" s="278" t="s">
        <v>581</v>
      </c>
      <c r="X393" s="278" t="s">
        <v>704</v>
      </c>
      <c r="Y393" s="278" t="s">
        <v>427</v>
      </c>
    </row>
    <row r="394" spans="2:25" ht="39.950000000000003" customHeight="1">
      <c r="B394" s="267"/>
      <c r="C394" s="267"/>
      <c r="D394" s="278" t="s">
        <v>1008</v>
      </c>
      <c r="E394" s="290"/>
      <c r="F394" s="290"/>
      <c r="G394" s="290"/>
      <c r="H394" s="290"/>
      <c r="I394" s="290">
        <v>2</v>
      </c>
      <c r="J394" s="290"/>
      <c r="K394" s="194">
        <v>2026</v>
      </c>
      <c r="L394" s="196" t="s">
        <v>86</v>
      </c>
      <c r="M394" s="196">
        <v>9</v>
      </c>
      <c r="N394" s="196" t="s">
        <v>105</v>
      </c>
      <c r="O394" s="196">
        <v>7</v>
      </c>
      <c r="P394" s="196" t="s">
        <v>65</v>
      </c>
      <c r="Q394" s="196" t="s">
        <v>66</v>
      </c>
      <c r="R394" s="196">
        <v>9</v>
      </c>
      <c r="S394" s="196" t="s">
        <v>105</v>
      </c>
      <c r="T394" s="196">
        <v>13</v>
      </c>
      <c r="U394" s="204" t="s">
        <v>65</v>
      </c>
      <c r="V394" s="298">
        <v>7</v>
      </c>
      <c r="W394" s="278" t="s">
        <v>417</v>
      </c>
      <c r="X394" s="278" t="s">
        <v>704</v>
      </c>
      <c r="Y394" s="278" t="s">
        <v>269</v>
      </c>
    </row>
    <row r="395" spans="2:25" ht="39.950000000000003" customHeight="1">
      <c r="B395" s="214">
        <v>4</v>
      </c>
      <c r="C395" s="214" t="s">
        <v>390</v>
      </c>
      <c r="D395" s="278" t="s">
        <v>1008</v>
      </c>
      <c r="E395" s="290"/>
      <c r="F395" s="290"/>
      <c r="G395" s="290"/>
      <c r="H395" s="290"/>
      <c r="I395" s="290">
        <v>2</v>
      </c>
      <c r="J395" s="290"/>
      <c r="K395" s="194">
        <v>2026</v>
      </c>
      <c r="L395" s="196" t="s">
        <v>86</v>
      </c>
      <c r="M395" s="196">
        <v>9</v>
      </c>
      <c r="N395" s="196" t="s">
        <v>105</v>
      </c>
      <c r="O395" s="196">
        <v>1</v>
      </c>
      <c r="P395" s="196" t="s">
        <v>65</v>
      </c>
      <c r="Q395" s="196" t="s">
        <v>66</v>
      </c>
      <c r="R395" s="196">
        <v>9</v>
      </c>
      <c r="S395" s="196" t="s">
        <v>105</v>
      </c>
      <c r="T395" s="196">
        <v>13</v>
      </c>
      <c r="U395" s="204" t="s">
        <v>65</v>
      </c>
      <c r="V395" s="298">
        <v>13</v>
      </c>
      <c r="W395" s="278" t="s">
        <v>1027</v>
      </c>
      <c r="X395" s="278" t="s">
        <v>704</v>
      </c>
      <c r="Y395" s="278" t="s">
        <v>1037</v>
      </c>
    </row>
    <row r="396" spans="2:25" ht="39.950000000000003" customHeight="1">
      <c r="B396" s="209"/>
      <c r="C396" s="209"/>
      <c r="D396" s="278" t="s">
        <v>1008</v>
      </c>
      <c r="E396" s="290"/>
      <c r="F396" s="290"/>
      <c r="G396" s="290"/>
      <c r="H396" s="290"/>
      <c r="I396" s="290">
        <v>2</v>
      </c>
      <c r="J396" s="290"/>
      <c r="K396" s="194">
        <v>2026</v>
      </c>
      <c r="L396" s="196" t="s">
        <v>86</v>
      </c>
      <c r="M396" s="196">
        <v>9</v>
      </c>
      <c r="N396" s="196" t="s">
        <v>105</v>
      </c>
      <c r="O396" s="196">
        <v>7</v>
      </c>
      <c r="P396" s="196" t="s">
        <v>65</v>
      </c>
      <c r="Q396" s="196" t="s">
        <v>66</v>
      </c>
      <c r="R396" s="196">
        <v>9</v>
      </c>
      <c r="S396" s="196" t="s">
        <v>105</v>
      </c>
      <c r="T396" s="196">
        <v>13</v>
      </c>
      <c r="U396" s="204" t="s">
        <v>65</v>
      </c>
      <c r="V396" s="298">
        <v>7</v>
      </c>
      <c r="W396" s="278" t="s">
        <v>581</v>
      </c>
      <c r="X396" s="278" t="s">
        <v>704</v>
      </c>
      <c r="Y396" s="278" t="s">
        <v>752</v>
      </c>
    </row>
    <row r="397" spans="2:25" ht="39.950000000000003" customHeight="1">
      <c r="B397" s="209"/>
      <c r="C397" s="209"/>
      <c r="D397" s="278" t="s">
        <v>1008</v>
      </c>
      <c r="E397" s="290"/>
      <c r="F397" s="290"/>
      <c r="G397" s="290"/>
      <c r="H397" s="290"/>
      <c r="I397" s="290">
        <v>2</v>
      </c>
      <c r="J397" s="290"/>
      <c r="K397" s="194">
        <v>2026</v>
      </c>
      <c r="L397" s="196" t="s">
        <v>86</v>
      </c>
      <c r="M397" s="196">
        <v>9</v>
      </c>
      <c r="N397" s="196" t="s">
        <v>105</v>
      </c>
      <c r="O397" s="196">
        <v>7</v>
      </c>
      <c r="P397" s="196" t="s">
        <v>65</v>
      </c>
      <c r="Q397" s="196" t="s">
        <v>66</v>
      </c>
      <c r="R397" s="196">
        <v>9</v>
      </c>
      <c r="S397" s="196" t="s">
        <v>105</v>
      </c>
      <c r="T397" s="196">
        <v>13</v>
      </c>
      <c r="U397" s="204" t="s">
        <v>65</v>
      </c>
      <c r="V397" s="298">
        <v>7</v>
      </c>
      <c r="W397" s="278" t="s">
        <v>813</v>
      </c>
      <c r="X397" s="278" t="s">
        <v>704</v>
      </c>
      <c r="Y397" s="278" t="s">
        <v>1060</v>
      </c>
    </row>
    <row r="398" spans="2:25" ht="39.950000000000003" customHeight="1">
      <c r="B398" s="209"/>
      <c r="C398" s="209"/>
      <c r="D398" s="278" t="s">
        <v>1008</v>
      </c>
      <c r="E398" s="290"/>
      <c r="F398" s="290"/>
      <c r="G398" s="290"/>
      <c r="H398" s="290"/>
      <c r="I398" s="290">
        <v>4</v>
      </c>
      <c r="J398" s="290"/>
      <c r="K398" s="194">
        <v>2026</v>
      </c>
      <c r="L398" s="196" t="s">
        <v>86</v>
      </c>
      <c r="M398" s="196">
        <v>9</v>
      </c>
      <c r="N398" s="196" t="s">
        <v>105</v>
      </c>
      <c r="O398" s="196">
        <v>1</v>
      </c>
      <c r="P398" s="196" t="s">
        <v>65</v>
      </c>
      <c r="Q398" s="196" t="s">
        <v>66</v>
      </c>
      <c r="R398" s="196">
        <v>9</v>
      </c>
      <c r="S398" s="196" t="s">
        <v>105</v>
      </c>
      <c r="T398" s="196">
        <v>13</v>
      </c>
      <c r="U398" s="204" t="s">
        <v>65</v>
      </c>
      <c r="V398" s="298">
        <v>13</v>
      </c>
      <c r="W398" s="278" t="s">
        <v>1029</v>
      </c>
      <c r="X398" s="278" t="s">
        <v>704</v>
      </c>
      <c r="Y398" s="278"/>
    </row>
    <row r="399" spans="2:25" ht="39.950000000000003" customHeight="1">
      <c r="B399" s="209"/>
      <c r="C399" s="209"/>
      <c r="D399" s="278" t="s">
        <v>1010</v>
      </c>
      <c r="E399" s="290"/>
      <c r="F399" s="290"/>
      <c r="G399" s="290"/>
      <c r="H399" s="290"/>
      <c r="I399" s="290">
        <v>2</v>
      </c>
      <c r="J399" s="290">
        <v>0</v>
      </c>
      <c r="K399" s="194">
        <v>2026</v>
      </c>
      <c r="L399" s="196" t="s">
        <v>86</v>
      </c>
      <c r="M399" s="196">
        <v>9</v>
      </c>
      <c r="N399" s="196" t="s">
        <v>105</v>
      </c>
      <c r="O399" s="196">
        <v>1</v>
      </c>
      <c r="P399" s="196" t="s">
        <v>65</v>
      </c>
      <c r="Q399" s="196" t="s">
        <v>66</v>
      </c>
      <c r="R399" s="196">
        <v>9</v>
      </c>
      <c r="S399" s="196" t="s">
        <v>105</v>
      </c>
      <c r="T399" s="196">
        <v>13</v>
      </c>
      <c r="U399" s="204" t="s">
        <v>65</v>
      </c>
      <c r="V399" s="298">
        <v>13</v>
      </c>
      <c r="W399" s="278" t="s">
        <v>828</v>
      </c>
      <c r="X399" s="278" t="s">
        <v>704</v>
      </c>
      <c r="Y399" s="278" t="s">
        <v>577</v>
      </c>
    </row>
    <row r="400" spans="2:25" ht="39.950000000000003" customHeight="1">
      <c r="B400" s="209"/>
      <c r="C400" s="209"/>
      <c r="D400" s="278" t="s">
        <v>1010</v>
      </c>
      <c r="E400" s="290"/>
      <c r="F400" s="290"/>
      <c r="G400" s="290"/>
      <c r="H400" s="290"/>
      <c r="I400" s="290">
        <v>4</v>
      </c>
      <c r="J400" s="290"/>
      <c r="K400" s="194">
        <v>2026</v>
      </c>
      <c r="L400" s="196" t="s">
        <v>86</v>
      </c>
      <c r="M400" s="196">
        <v>9</v>
      </c>
      <c r="N400" s="196" t="s">
        <v>105</v>
      </c>
      <c r="O400" s="196">
        <v>1</v>
      </c>
      <c r="P400" s="196" t="s">
        <v>65</v>
      </c>
      <c r="Q400" s="196" t="s">
        <v>66</v>
      </c>
      <c r="R400" s="196">
        <v>9</v>
      </c>
      <c r="S400" s="196" t="s">
        <v>105</v>
      </c>
      <c r="T400" s="196">
        <v>13</v>
      </c>
      <c r="U400" s="204" t="s">
        <v>65</v>
      </c>
      <c r="V400" s="298">
        <v>13</v>
      </c>
      <c r="W400" s="278" t="s">
        <v>1025</v>
      </c>
      <c r="X400" s="278" t="s">
        <v>704</v>
      </c>
      <c r="Y400" s="278" t="s">
        <v>1057</v>
      </c>
    </row>
    <row r="401" spans="2:25" ht="39.950000000000003" customHeight="1">
      <c r="B401" s="209"/>
      <c r="C401" s="209"/>
      <c r="D401" s="278" t="s">
        <v>1010</v>
      </c>
      <c r="E401" s="290"/>
      <c r="F401" s="290"/>
      <c r="G401" s="290"/>
      <c r="H401" s="290"/>
      <c r="I401" s="290">
        <v>2</v>
      </c>
      <c r="J401" s="290"/>
      <c r="K401" s="194">
        <v>2026</v>
      </c>
      <c r="L401" s="196" t="s">
        <v>86</v>
      </c>
      <c r="M401" s="196">
        <v>9</v>
      </c>
      <c r="N401" s="196" t="s">
        <v>105</v>
      </c>
      <c r="O401" s="196">
        <v>7</v>
      </c>
      <c r="P401" s="196" t="s">
        <v>65</v>
      </c>
      <c r="Q401" s="196" t="s">
        <v>66</v>
      </c>
      <c r="R401" s="196">
        <v>9</v>
      </c>
      <c r="S401" s="196" t="s">
        <v>105</v>
      </c>
      <c r="T401" s="196">
        <v>13</v>
      </c>
      <c r="U401" s="204" t="s">
        <v>65</v>
      </c>
      <c r="V401" s="298">
        <v>7</v>
      </c>
      <c r="W401" s="278" t="s">
        <v>1026</v>
      </c>
      <c r="X401" s="278" t="s">
        <v>704</v>
      </c>
      <c r="Y401" s="278" t="s">
        <v>585</v>
      </c>
    </row>
    <row r="402" spans="2:25" ht="39.950000000000003" customHeight="1">
      <c r="B402" s="209"/>
      <c r="C402" s="209"/>
      <c r="D402" s="278" t="s">
        <v>1010</v>
      </c>
      <c r="E402" s="290"/>
      <c r="F402" s="290"/>
      <c r="G402" s="290"/>
      <c r="H402" s="290"/>
      <c r="I402" s="290">
        <v>2</v>
      </c>
      <c r="J402" s="290"/>
      <c r="K402" s="194">
        <v>2026</v>
      </c>
      <c r="L402" s="196" t="s">
        <v>86</v>
      </c>
      <c r="M402" s="196">
        <v>9</v>
      </c>
      <c r="N402" s="196" t="s">
        <v>105</v>
      </c>
      <c r="O402" s="196">
        <v>7</v>
      </c>
      <c r="P402" s="196" t="s">
        <v>65</v>
      </c>
      <c r="Q402" s="196" t="s">
        <v>66</v>
      </c>
      <c r="R402" s="196">
        <v>9</v>
      </c>
      <c r="S402" s="196" t="s">
        <v>105</v>
      </c>
      <c r="T402" s="196">
        <v>13</v>
      </c>
      <c r="U402" s="204" t="s">
        <v>65</v>
      </c>
      <c r="V402" s="298">
        <v>7</v>
      </c>
      <c r="W402" s="278" t="s">
        <v>1026</v>
      </c>
      <c r="X402" s="278" t="s">
        <v>704</v>
      </c>
      <c r="Y402" s="278" t="s">
        <v>809</v>
      </c>
    </row>
    <row r="403" spans="2:25" ht="39.950000000000003" customHeight="1">
      <c r="B403" s="209"/>
      <c r="C403" s="209"/>
      <c r="D403" s="278" t="s">
        <v>1010</v>
      </c>
      <c r="E403" s="290"/>
      <c r="F403" s="290"/>
      <c r="G403" s="290"/>
      <c r="H403" s="290"/>
      <c r="I403" s="290">
        <v>2</v>
      </c>
      <c r="J403" s="290"/>
      <c r="K403" s="194">
        <v>2026</v>
      </c>
      <c r="L403" s="196" t="s">
        <v>86</v>
      </c>
      <c r="M403" s="196">
        <v>9</v>
      </c>
      <c r="N403" s="196" t="s">
        <v>105</v>
      </c>
      <c r="O403" s="196">
        <v>7</v>
      </c>
      <c r="P403" s="196" t="s">
        <v>65</v>
      </c>
      <c r="Q403" s="196" t="s">
        <v>66</v>
      </c>
      <c r="R403" s="196">
        <v>9</v>
      </c>
      <c r="S403" s="196" t="s">
        <v>105</v>
      </c>
      <c r="T403" s="196">
        <v>13</v>
      </c>
      <c r="U403" s="204" t="s">
        <v>65</v>
      </c>
      <c r="V403" s="298">
        <v>7</v>
      </c>
      <c r="W403" s="278" t="s">
        <v>1026</v>
      </c>
      <c r="X403" s="278" t="s">
        <v>704</v>
      </c>
      <c r="Y403" s="278" t="s">
        <v>1058</v>
      </c>
    </row>
    <row r="404" spans="2:25" ht="39.950000000000003" customHeight="1">
      <c r="B404" s="209"/>
      <c r="C404" s="209"/>
      <c r="D404" s="278" t="s">
        <v>1010</v>
      </c>
      <c r="E404" s="290"/>
      <c r="F404" s="290"/>
      <c r="G404" s="290"/>
      <c r="H404" s="290"/>
      <c r="I404" s="290">
        <v>2</v>
      </c>
      <c r="J404" s="290"/>
      <c r="K404" s="194">
        <v>2026</v>
      </c>
      <c r="L404" s="196" t="s">
        <v>86</v>
      </c>
      <c r="M404" s="196">
        <v>9</v>
      </c>
      <c r="N404" s="196" t="s">
        <v>105</v>
      </c>
      <c r="O404" s="196">
        <v>1</v>
      </c>
      <c r="P404" s="196" t="s">
        <v>65</v>
      </c>
      <c r="Q404" s="196" t="s">
        <v>66</v>
      </c>
      <c r="R404" s="196">
        <v>9</v>
      </c>
      <c r="S404" s="196" t="s">
        <v>105</v>
      </c>
      <c r="T404" s="196">
        <v>13</v>
      </c>
      <c r="U404" s="204" t="s">
        <v>65</v>
      </c>
      <c r="V404" s="298">
        <v>13</v>
      </c>
      <c r="W404" s="278" t="s">
        <v>62</v>
      </c>
      <c r="X404" s="278" t="s">
        <v>704</v>
      </c>
      <c r="Y404" s="278" t="s">
        <v>1059</v>
      </c>
    </row>
    <row r="405" spans="2:25" ht="39.950000000000003" customHeight="1">
      <c r="B405" s="209"/>
      <c r="C405" s="209"/>
      <c r="D405" s="278" t="s">
        <v>1010</v>
      </c>
      <c r="E405" s="290"/>
      <c r="F405" s="290"/>
      <c r="G405" s="290"/>
      <c r="H405" s="290"/>
      <c r="I405" s="290">
        <v>2</v>
      </c>
      <c r="J405" s="290"/>
      <c r="K405" s="194">
        <v>2026</v>
      </c>
      <c r="L405" s="196" t="s">
        <v>86</v>
      </c>
      <c r="M405" s="196">
        <v>9</v>
      </c>
      <c r="N405" s="196" t="s">
        <v>105</v>
      </c>
      <c r="O405" s="196">
        <v>7</v>
      </c>
      <c r="P405" s="196" t="s">
        <v>65</v>
      </c>
      <c r="Q405" s="196" t="s">
        <v>66</v>
      </c>
      <c r="R405" s="196">
        <v>9</v>
      </c>
      <c r="S405" s="196" t="s">
        <v>105</v>
      </c>
      <c r="T405" s="196">
        <v>13</v>
      </c>
      <c r="U405" s="204" t="s">
        <v>65</v>
      </c>
      <c r="V405" s="298">
        <v>7</v>
      </c>
      <c r="W405" s="278" t="s">
        <v>581</v>
      </c>
      <c r="X405" s="278" t="s">
        <v>704</v>
      </c>
      <c r="Y405" s="278" t="s">
        <v>427</v>
      </c>
    </row>
    <row r="406" spans="2:25" ht="39.950000000000003" customHeight="1">
      <c r="B406" s="209"/>
      <c r="C406" s="209"/>
      <c r="D406" s="278" t="s">
        <v>1010</v>
      </c>
      <c r="E406" s="290"/>
      <c r="F406" s="290"/>
      <c r="G406" s="290"/>
      <c r="H406" s="290"/>
      <c r="I406" s="290">
        <v>2</v>
      </c>
      <c r="J406" s="290"/>
      <c r="K406" s="194">
        <v>2026</v>
      </c>
      <c r="L406" s="196" t="s">
        <v>86</v>
      </c>
      <c r="M406" s="196">
        <v>9</v>
      </c>
      <c r="N406" s="196" t="s">
        <v>105</v>
      </c>
      <c r="O406" s="196">
        <v>7</v>
      </c>
      <c r="P406" s="196" t="s">
        <v>65</v>
      </c>
      <c r="Q406" s="196" t="s">
        <v>66</v>
      </c>
      <c r="R406" s="196">
        <v>9</v>
      </c>
      <c r="S406" s="196" t="s">
        <v>105</v>
      </c>
      <c r="T406" s="196">
        <v>13</v>
      </c>
      <c r="U406" s="204" t="s">
        <v>65</v>
      </c>
      <c r="V406" s="298">
        <v>7</v>
      </c>
      <c r="W406" s="278" t="s">
        <v>417</v>
      </c>
      <c r="X406" s="278" t="s">
        <v>704</v>
      </c>
      <c r="Y406" s="278" t="s">
        <v>269</v>
      </c>
    </row>
    <row r="407" spans="2:25" ht="39.950000000000003" customHeight="1">
      <c r="B407" s="209"/>
      <c r="C407" s="209"/>
      <c r="D407" s="278" t="s">
        <v>1010</v>
      </c>
      <c r="E407" s="290"/>
      <c r="F407" s="290"/>
      <c r="G407" s="290"/>
      <c r="H407" s="290"/>
      <c r="I407" s="290">
        <v>2</v>
      </c>
      <c r="J407" s="290"/>
      <c r="K407" s="194">
        <v>2026</v>
      </c>
      <c r="L407" s="196" t="s">
        <v>86</v>
      </c>
      <c r="M407" s="196">
        <v>9</v>
      </c>
      <c r="N407" s="196" t="s">
        <v>105</v>
      </c>
      <c r="O407" s="196">
        <v>1</v>
      </c>
      <c r="P407" s="196" t="s">
        <v>65</v>
      </c>
      <c r="Q407" s="196" t="s">
        <v>66</v>
      </c>
      <c r="R407" s="196">
        <v>9</v>
      </c>
      <c r="S407" s="196" t="s">
        <v>105</v>
      </c>
      <c r="T407" s="196">
        <v>13</v>
      </c>
      <c r="U407" s="204" t="s">
        <v>65</v>
      </c>
      <c r="V407" s="298">
        <v>13</v>
      </c>
      <c r="W407" s="278" t="s">
        <v>1027</v>
      </c>
      <c r="X407" s="278" t="s">
        <v>704</v>
      </c>
      <c r="Y407" s="278" t="s">
        <v>1037</v>
      </c>
    </row>
    <row r="408" spans="2:25" ht="39.950000000000003" customHeight="1">
      <c r="B408" s="209"/>
      <c r="C408" s="209"/>
      <c r="D408" s="278" t="s">
        <v>1010</v>
      </c>
      <c r="E408" s="290"/>
      <c r="F408" s="290"/>
      <c r="G408" s="290"/>
      <c r="H408" s="290"/>
      <c r="I408" s="290">
        <v>2</v>
      </c>
      <c r="J408" s="290"/>
      <c r="K408" s="194">
        <v>2026</v>
      </c>
      <c r="L408" s="196" t="s">
        <v>86</v>
      </c>
      <c r="M408" s="196">
        <v>9</v>
      </c>
      <c r="N408" s="196" t="s">
        <v>105</v>
      </c>
      <c r="O408" s="196">
        <v>7</v>
      </c>
      <c r="P408" s="196" t="s">
        <v>65</v>
      </c>
      <c r="Q408" s="196" t="s">
        <v>66</v>
      </c>
      <c r="R408" s="196">
        <v>9</v>
      </c>
      <c r="S408" s="196" t="s">
        <v>105</v>
      </c>
      <c r="T408" s="196">
        <v>13</v>
      </c>
      <c r="U408" s="204" t="s">
        <v>65</v>
      </c>
      <c r="V408" s="298">
        <v>7</v>
      </c>
      <c r="W408" s="278" t="s">
        <v>581</v>
      </c>
      <c r="X408" s="278" t="s">
        <v>704</v>
      </c>
      <c r="Y408" s="278" t="s">
        <v>752</v>
      </c>
    </row>
    <row r="409" spans="2:25" ht="39.950000000000003" customHeight="1">
      <c r="B409" s="209"/>
      <c r="C409" s="209"/>
      <c r="D409" s="278" t="s">
        <v>1010</v>
      </c>
      <c r="E409" s="290"/>
      <c r="F409" s="290"/>
      <c r="G409" s="290"/>
      <c r="H409" s="290"/>
      <c r="I409" s="290">
        <v>2</v>
      </c>
      <c r="J409" s="290"/>
      <c r="K409" s="194">
        <v>2026</v>
      </c>
      <c r="L409" s="196" t="s">
        <v>86</v>
      </c>
      <c r="M409" s="196">
        <v>9</v>
      </c>
      <c r="N409" s="196" t="s">
        <v>105</v>
      </c>
      <c r="O409" s="196">
        <v>7</v>
      </c>
      <c r="P409" s="196" t="s">
        <v>65</v>
      </c>
      <c r="Q409" s="196" t="s">
        <v>66</v>
      </c>
      <c r="R409" s="196">
        <v>9</v>
      </c>
      <c r="S409" s="196" t="s">
        <v>105</v>
      </c>
      <c r="T409" s="196">
        <v>13</v>
      </c>
      <c r="U409" s="204" t="s">
        <v>65</v>
      </c>
      <c r="V409" s="298">
        <v>7</v>
      </c>
      <c r="W409" s="278" t="s">
        <v>813</v>
      </c>
      <c r="X409" s="278" t="s">
        <v>704</v>
      </c>
      <c r="Y409" s="278" t="s">
        <v>1060</v>
      </c>
    </row>
    <row r="410" spans="2:25" ht="39.950000000000003" customHeight="1">
      <c r="B410" s="209"/>
      <c r="C410" s="209"/>
      <c r="D410" s="278" t="s">
        <v>1010</v>
      </c>
      <c r="E410" s="290"/>
      <c r="F410" s="290"/>
      <c r="G410" s="290"/>
      <c r="H410" s="290"/>
      <c r="I410" s="290">
        <v>4</v>
      </c>
      <c r="J410" s="290"/>
      <c r="K410" s="194">
        <v>2026</v>
      </c>
      <c r="L410" s="196" t="s">
        <v>86</v>
      </c>
      <c r="M410" s="196">
        <v>9</v>
      </c>
      <c r="N410" s="196" t="s">
        <v>105</v>
      </c>
      <c r="O410" s="196">
        <v>1</v>
      </c>
      <c r="P410" s="196" t="s">
        <v>65</v>
      </c>
      <c r="Q410" s="196" t="s">
        <v>66</v>
      </c>
      <c r="R410" s="196">
        <v>9</v>
      </c>
      <c r="S410" s="196" t="s">
        <v>105</v>
      </c>
      <c r="T410" s="196">
        <v>13</v>
      </c>
      <c r="U410" s="204" t="s">
        <v>65</v>
      </c>
      <c r="V410" s="298">
        <v>13</v>
      </c>
      <c r="W410" s="278" t="s">
        <v>1029</v>
      </c>
      <c r="X410" s="278" t="s">
        <v>704</v>
      </c>
      <c r="Y410" s="278"/>
    </row>
    <row r="411" spans="2:25" ht="39.950000000000003" customHeight="1">
      <c r="B411" s="209"/>
      <c r="C411" s="209"/>
      <c r="D411" s="278" t="s">
        <v>1011</v>
      </c>
      <c r="E411" s="290"/>
      <c r="F411" s="290"/>
      <c r="G411" s="290"/>
      <c r="H411" s="290"/>
      <c r="I411" s="290">
        <v>2</v>
      </c>
      <c r="J411" s="290">
        <v>0</v>
      </c>
      <c r="K411" s="194">
        <v>2026</v>
      </c>
      <c r="L411" s="196" t="s">
        <v>86</v>
      </c>
      <c r="M411" s="196">
        <v>9</v>
      </c>
      <c r="N411" s="196" t="s">
        <v>105</v>
      </c>
      <c r="O411" s="196">
        <v>1</v>
      </c>
      <c r="P411" s="196" t="s">
        <v>65</v>
      </c>
      <c r="Q411" s="196" t="s">
        <v>66</v>
      </c>
      <c r="R411" s="196">
        <v>9</v>
      </c>
      <c r="S411" s="196" t="s">
        <v>105</v>
      </c>
      <c r="T411" s="196">
        <v>13</v>
      </c>
      <c r="U411" s="204" t="s">
        <v>65</v>
      </c>
      <c r="V411" s="298">
        <v>13</v>
      </c>
      <c r="W411" s="278" t="s">
        <v>1029</v>
      </c>
      <c r="X411" s="278" t="s">
        <v>704</v>
      </c>
      <c r="Y411" s="278"/>
    </row>
    <row r="412" spans="2:25" ht="39.950000000000003" customHeight="1">
      <c r="B412" s="209"/>
      <c r="C412" s="209"/>
      <c r="D412" s="278" t="s">
        <v>599</v>
      </c>
      <c r="E412" s="290"/>
      <c r="F412" s="290"/>
      <c r="G412" s="290"/>
      <c r="H412" s="290"/>
      <c r="I412" s="290">
        <v>70</v>
      </c>
      <c r="J412" s="290">
        <v>0</v>
      </c>
      <c r="K412" s="194">
        <v>2026</v>
      </c>
      <c r="L412" s="196" t="s">
        <v>86</v>
      </c>
      <c r="M412" s="196">
        <v>9</v>
      </c>
      <c r="N412" s="196" t="s">
        <v>105</v>
      </c>
      <c r="O412" s="196">
        <v>1</v>
      </c>
      <c r="P412" s="196" t="s">
        <v>65</v>
      </c>
      <c r="Q412" s="196" t="s">
        <v>66</v>
      </c>
      <c r="R412" s="196">
        <v>9</v>
      </c>
      <c r="S412" s="196" t="s">
        <v>105</v>
      </c>
      <c r="T412" s="196">
        <v>13</v>
      </c>
      <c r="U412" s="204" t="s">
        <v>65</v>
      </c>
      <c r="V412" s="298">
        <v>13</v>
      </c>
      <c r="W412" s="278" t="s">
        <v>1026</v>
      </c>
      <c r="X412" s="278" t="s">
        <v>704</v>
      </c>
      <c r="Y412" s="278" t="s">
        <v>459</v>
      </c>
    </row>
    <row r="413" spans="2:25" ht="39.950000000000003" customHeight="1">
      <c r="B413" s="209"/>
      <c r="C413" s="209"/>
      <c r="D413" s="278" t="s">
        <v>424</v>
      </c>
      <c r="E413" s="290"/>
      <c r="F413" s="290"/>
      <c r="G413" s="290"/>
      <c r="H413" s="290"/>
      <c r="I413" s="290">
        <v>2</v>
      </c>
      <c r="J413" s="290">
        <v>0</v>
      </c>
      <c r="K413" s="194">
        <v>2026</v>
      </c>
      <c r="L413" s="196" t="s">
        <v>86</v>
      </c>
      <c r="M413" s="196">
        <v>9</v>
      </c>
      <c r="N413" s="196" t="s">
        <v>105</v>
      </c>
      <c r="O413" s="196">
        <v>1</v>
      </c>
      <c r="P413" s="196" t="s">
        <v>65</v>
      </c>
      <c r="Q413" s="196" t="s">
        <v>66</v>
      </c>
      <c r="R413" s="196">
        <v>9</v>
      </c>
      <c r="S413" s="196" t="s">
        <v>105</v>
      </c>
      <c r="T413" s="196">
        <v>13</v>
      </c>
      <c r="U413" s="204" t="s">
        <v>65</v>
      </c>
      <c r="V413" s="298">
        <v>13</v>
      </c>
      <c r="W413" s="278" t="s">
        <v>1031</v>
      </c>
      <c r="X413" s="278" t="s">
        <v>704</v>
      </c>
      <c r="Y413" s="278"/>
    </row>
    <row r="414" spans="2:25" ht="39.950000000000003" customHeight="1">
      <c r="B414" s="209"/>
      <c r="C414" s="209"/>
      <c r="D414" s="278" t="s">
        <v>936</v>
      </c>
      <c r="E414" s="290"/>
      <c r="F414" s="290"/>
      <c r="G414" s="290"/>
      <c r="H414" s="290"/>
      <c r="I414" s="290">
        <v>1</v>
      </c>
      <c r="J414" s="290">
        <v>0</v>
      </c>
      <c r="K414" s="194">
        <v>2026</v>
      </c>
      <c r="L414" s="196" t="s">
        <v>86</v>
      </c>
      <c r="M414" s="196">
        <v>9</v>
      </c>
      <c r="N414" s="196" t="s">
        <v>105</v>
      </c>
      <c r="O414" s="196">
        <v>1</v>
      </c>
      <c r="P414" s="196" t="s">
        <v>65</v>
      </c>
      <c r="Q414" s="196" t="s">
        <v>66</v>
      </c>
      <c r="R414" s="196">
        <v>9</v>
      </c>
      <c r="S414" s="196" t="s">
        <v>105</v>
      </c>
      <c r="T414" s="196">
        <v>13</v>
      </c>
      <c r="U414" s="204" t="s">
        <v>65</v>
      </c>
      <c r="V414" s="298">
        <v>13</v>
      </c>
      <c r="W414" s="278" t="s">
        <v>1031</v>
      </c>
      <c r="X414" s="278" t="s">
        <v>704</v>
      </c>
      <c r="Y414" s="278"/>
    </row>
    <row r="415" spans="2:25" ht="39.950000000000003" customHeight="1">
      <c r="B415" s="209"/>
      <c r="C415" s="209"/>
      <c r="D415" s="278" t="s">
        <v>949</v>
      </c>
      <c r="E415" s="290"/>
      <c r="F415" s="290"/>
      <c r="G415" s="290"/>
      <c r="H415" s="290"/>
      <c r="I415" s="290">
        <v>9</v>
      </c>
      <c r="J415" s="290">
        <v>0</v>
      </c>
      <c r="K415" s="194">
        <v>2026</v>
      </c>
      <c r="L415" s="196" t="s">
        <v>86</v>
      </c>
      <c r="M415" s="196">
        <v>9</v>
      </c>
      <c r="N415" s="196" t="s">
        <v>105</v>
      </c>
      <c r="O415" s="196">
        <v>1</v>
      </c>
      <c r="P415" s="196" t="s">
        <v>65</v>
      </c>
      <c r="Q415" s="196" t="s">
        <v>66</v>
      </c>
      <c r="R415" s="196">
        <v>9</v>
      </c>
      <c r="S415" s="196" t="s">
        <v>105</v>
      </c>
      <c r="T415" s="196">
        <v>13</v>
      </c>
      <c r="U415" s="204" t="s">
        <v>65</v>
      </c>
      <c r="V415" s="298">
        <v>13</v>
      </c>
      <c r="W415" s="278" t="s">
        <v>1031</v>
      </c>
      <c r="X415" s="278" t="s">
        <v>704</v>
      </c>
      <c r="Y415" s="278"/>
    </row>
    <row r="416" spans="2:25" ht="39.950000000000003" customHeight="1">
      <c r="B416" s="209"/>
      <c r="C416" s="209"/>
      <c r="D416" s="278" t="s">
        <v>447</v>
      </c>
      <c r="E416" s="290"/>
      <c r="F416" s="290"/>
      <c r="G416" s="290"/>
      <c r="H416" s="290"/>
      <c r="I416" s="290">
        <v>1</v>
      </c>
      <c r="J416" s="290">
        <v>0</v>
      </c>
      <c r="K416" s="194">
        <v>2026</v>
      </c>
      <c r="L416" s="196" t="s">
        <v>86</v>
      </c>
      <c r="M416" s="196">
        <v>9</v>
      </c>
      <c r="N416" s="196" t="s">
        <v>105</v>
      </c>
      <c r="O416" s="196">
        <v>1</v>
      </c>
      <c r="P416" s="196" t="s">
        <v>65</v>
      </c>
      <c r="Q416" s="196" t="s">
        <v>66</v>
      </c>
      <c r="R416" s="196">
        <v>9</v>
      </c>
      <c r="S416" s="196" t="s">
        <v>105</v>
      </c>
      <c r="T416" s="196">
        <v>13</v>
      </c>
      <c r="U416" s="204" t="s">
        <v>65</v>
      </c>
      <c r="V416" s="298">
        <v>13</v>
      </c>
      <c r="W416" s="278" t="s">
        <v>1031</v>
      </c>
      <c r="X416" s="278" t="s">
        <v>704</v>
      </c>
      <c r="Y416" s="278"/>
    </row>
    <row r="417" spans="2:25" ht="39.950000000000003" customHeight="1">
      <c r="B417" s="267"/>
      <c r="C417" s="267"/>
      <c r="D417" s="278" t="s">
        <v>812</v>
      </c>
      <c r="E417" s="290"/>
      <c r="F417" s="290"/>
      <c r="G417" s="290"/>
      <c r="H417" s="290"/>
      <c r="I417" s="290">
        <v>2</v>
      </c>
      <c r="J417" s="290">
        <v>0</v>
      </c>
      <c r="K417" s="194">
        <v>2026</v>
      </c>
      <c r="L417" s="196" t="s">
        <v>86</v>
      </c>
      <c r="M417" s="196">
        <v>9</v>
      </c>
      <c r="N417" s="196" t="s">
        <v>105</v>
      </c>
      <c r="O417" s="196">
        <v>1</v>
      </c>
      <c r="P417" s="196" t="s">
        <v>65</v>
      </c>
      <c r="Q417" s="196" t="s">
        <v>66</v>
      </c>
      <c r="R417" s="196">
        <v>9</v>
      </c>
      <c r="S417" s="196" t="s">
        <v>105</v>
      </c>
      <c r="T417" s="196">
        <v>13</v>
      </c>
      <c r="U417" s="204" t="s">
        <v>65</v>
      </c>
      <c r="V417" s="298">
        <v>13</v>
      </c>
      <c r="W417" s="278" t="s">
        <v>1031</v>
      </c>
      <c r="X417" s="278" t="s">
        <v>704</v>
      </c>
      <c r="Y417" s="278"/>
    </row>
    <row r="418" spans="2:25" ht="39.950000000000003" customHeight="1">
      <c r="B418" s="214">
        <v>4</v>
      </c>
      <c r="C418" s="214" t="s">
        <v>390</v>
      </c>
      <c r="D418" s="278" t="s">
        <v>362</v>
      </c>
      <c r="E418" s="290"/>
      <c r="F418" s="290"/>
      <c r="G418" s="290"/>
      <c r="H418" s="290">
        <v>48</v>
      </c>
      <c r="I418" s="290"/>
      <c r="J418" s="290">
        <v>0</v>
      </c>
      <c r="K418" s="194">
        <v>2026</v>
      </c>
      <c r="L418" s="196" t="s">
        <v>86</v>
      </c>
      <c r="M418" s="196">
        <v>9</v>
      </c>
      <c r="N418" s="196" t="s">
        <v>105</v>
      </c>
      <c r="O418" s="196">
        <v>1</v>
      </c>
      <c r="P418" s="196" t="s">
        <v>65</v>
      </c>
      <c r="Q418" s="196" t="s">
        <v>66</v>
      </c>
      <c r="R418" s="196">
        <v>9</v>
      </c>
      <c r="S418" s="196" t="s">
        <v>105</v>
      </c>
      <c r="T418" s="196">
        <v>13</v>
      </c>
      <c r="U418" s="204" t="s">
        <v>65</v>
      </c>
      <c r="V418" s="298">
        <v>13</v>
      </c>
      <c r="W418" s="278" t="s">
        <v>1031</v>
      </c>
      <c r="X418" s="278" t="s">
        <v>704</v>
      </c>
      <c r="Y418" s="278"/>
    </row>
    <row r="419" spans="2:25" ht="39.950000000000003" customHeight="1">
      <c r="B419" s="209"/>
      <c r="C419" s="209"/>
      <c r="D419" s="278" t="s">
        <v>1012</v>
      </c>
      <c r="E419" s="290"/>
      <c r="F419" s="290"/>
      <c r="G419" s="290"/>
      <c r="H419" s="290"/>
      <c r="I419" s="290">
        <v>1</v>
      </c>
      <c r="J419" s="290"/>
      <c r="K419" s="194">
        <v>2026</v>
      </c>
      <c r="L419" s="196" t="s">
        <v>86</v>
      </c>
      <c r="M419" s="196">
        <v>9</v>
      </c>
      <c r="N419" s="196" t="s">
        <v>105</v>
      </c>
      <c r="O419" s="196">
        <v>1</v>
      </c>
      <c r="P419" s="196" t="s">
        <v>65</v>
      </c>
      <c r="Q419" s="196" t="s">
        <v>66</v>
      </c>
      <c r="R419" s="196">
        <v>9</v>
      </c>
      <c r="S419" s="196" t="s">
        <v>105</v>
      </c>
      <c r="T419" s="196">
        <v>13</v>
      </c>
      <c r="U419" s="204" t="s">
        <v>65</v>
      </c>
      <c r="V419" s="298">
        <v>13</v>
      </c>
      <c r="W419" s="278" t="s">
        <v>568</v>
      </c>
      <c r="X419" s="278" t="s">
        <v>704</v>
      </c>
      <c r="Y419" s="278" t="s">
        <v>1062</v>
      </c>
    </row>
    <row r="420" spans="2:25" ht="39.950000000000003" customHeight="1">
      <c r="B420" s="209"/>
      <c r="C420" s="209"/>
      <c r="D420" s="278" t="s">
        <v>317</v>
      </c>
      <c r="E420" s="290"/>
      <c r="F420" s="290"/>
      <c r="G420" s="290"/>
      <c r="H420" s="290"/>
      <c r="I420" s="290">
        <v>2</v>
      </c>
      <c r="J420" s="290"/>
      <c r="K420" s="194">
        <v>2026</v>
      </c>
      <c r="L420" s="196" t="s">
        <v>86</v>
      </c>
      <c r="M420" s="196">
        <v>9</v>
      </c>
      <c r="N420" s="196" t="s">
        <v>105</v>
      </c>
      <c r="O420" s="196">
        <v>1</v>
      </c>
      <c r="P420" s="196" t="s">
        <v>65</v>
      </c>
      <c r="Q420" s="196" t="s">
        <v>66</v>
      </c>
      <c r="R420" s="196">
        <v>9</v>
      </c>
      <c r="S420" s="196" t="s">
        <v>105</v>
      </c>
      <c r="T420" s="196">
        <v>13</v>
      </c>
      <c r="U420" s="204" t="s">
        <v>65</v>
      </c>
      <c r="V420" s="298">
        <v>13</v>
      </c>
      <c r="W420" s="278" t="s">
        <v>826</v>
      </c>
      <c r="X420" s="278" t="s">
        <v>704</v>
      </c>
      <c r="Y420" s="278"/>
    </row>
    <row r="421" spans="2:25" ht="39.950000000000003" customHeight="1">
      <c r="B421" s="209"/>
      <c r="C421" s="209"/>
      <c r="D421" s="278" t="s">
        <v>1014</v>
      </c>
      <c r="E421" s="290">
        <v>1.7</v>
      </c>
      <c r="F421" s="290">
        <v>2.6</v>
      </c>
      <c r="G421" s="290"/>
      <c r="H421" s="290"/>
      <c r="I421" s="290">
        <v>4</v>
      </c>
      <c r="J421" s="290"/>
      <c r="K421" s="194">
        <v>2026</v>
      </c>
      <c r="L421" s="196" t="s">
        <v>86</v>
      </c>
      <c r="M421" s="196">
        <v>9</v>
      </c>
      <c r="N421" s="196" t="s">
        <v>105</v>
      </c>
      <c r="O421" s="196">
        <v>1</v>
      </c>
      <c r="P421" s="196" t="s">
        <v>65</v>
      </c>
      <c r="Q421" s="196" t="s">
        <v>66</v>
      </c>
      <c r="R421" s="196">
        <v>9</v>
      </c>
      <c r="S421" s="196" t="s">
        <v>105</v>
      </c>
      <c r="T421" s="196">
        <v>13</v>
      </c>
      <c r="U421" s="204" t="s">
        <v>65</v>
      </c>
      <c r="V421" s="298">
        <v>13</v>
      </c>
      <c r="W421" s="278" t="s">
        <v>1026</v>
      </c>
      <c r="X421" s="278" t="s">
        <v>704</v>
      </c>
      <c r="Y421" s="278" t="s">
        <v>585</v>
      </c>
    </row>
    <row r="422" spans="2:25" ht="39.950000000000003" customHeight="1">
      <c r="B422" s="209"/>
      <c r="C422" s="209"/>
      <c r="D422" s="278" t="s">
        <v>439</v>
      </c>
      <c r="E422" s="290">
        <v>10</v>
      </c>
      <c r="F422" s="290">
        <v>10</v>
      </c>
      <c r="G422" s="290"/>
      <c r="H422" s="290"/>
      <c r="I422" s="290">
        <v>2</v>
      </c>
      <c r="J422" s="290"/>
      <c r="K422" s="194">
        <v>2026</v>
      </c>
      <c r="L422" s="196" t="s">
        <v>86</v>
      </c>
      <c r="M422" s="196">
        <v>9</v>
      </c>
      <c r="N422" s="196" t="s">
        <v>105</v>
      </c>
      <c r="O422" s="196">
        <v>1</v>
      </c>
      <c r="P422" s="196" t="s">
        <v>65</v>
      </c>
      <c r="Q422" s="196" t="s">
        <v>66</v>
      </c>
      <c r="R422" s="196">
        <v>9</v>
      </c>
      <c r="S422" s="196" t="s">
        <v>105</v>
      </c>
      <c r="T422" s="196">
        <v>13</v>
      </c>
      <c r="U422" s="204" t="s">
        <v>65</v>
      </c>
      <c r="V422" s="298">
        <v>13</v>
      </c>
      <c r="W422" s="278" t="s">
        <v>1026</v>
      </c>
      <c r="X422" s="278" t="s">
        <v>704</v>
      </c>
      <c r="Y422" s="278" t="s">
        <v>1063</v>
      </c>
    </row>
    <row r="423" spans="2:25" ht="39.950000000000003" customHeight="1">
      <c r="B423" s="209"/>
      <c r="C423" s="209"/>
      <c r="D423" s="278" t="s">
        <v>79</v>
      </c>
      <c r="E423" s="290"/>
      <c r="F423" s="290"/>
      <c r="G423" s="290"/>
      <c r="H423" s="290"/>
      <c r="I423" s="290">
        <v>5</v>
      </c>
      <c r="J423" s="290"/>
      <c r="K423" s="194">
        <v>2026</v>
      </c>
      <c r="L423" s="196" t="s">
        <v>86</v>
      </c>
      <c r="M423" s="196">
        <v>9</v>
      </c>
      <c r="N423" s="196" t="s">
        <v>105</v>
      </c>
      <c r="O423" s="196">
        <v>1</v>
      </c>
      <c r="P423" s="196" t="s">
        <v>65</v>
      </c>
      <c r="Q423" s="196" t="s">
        <v>66</v>
      </c>
      <c r="R423" s="196">
        <v>9</v>
      </c>
      <c r="S423" s="196" t="s">
        <v>105</v>
      </c>
      <c r="T423" s="196">
        <v>13</v>
      </c>
      <c r="U423" s="204" t="s">
        <v>65</v>
      </c>
      <c r="V423" s="298">
        <v>13</v>
      </c>
      <c r="W423" s="278" t="s">
        <v>1032</v>
      </c>
      <c r="X423" s="278" t="s">
        <v>704</v>
      </c>
      <c r="Y423" s="278"/>
    </row>
    <row r="424" spans="2:25" ht="39.950000000000003" customHeight="1">
      <c r="B424" s="209"/>
      <c r="C424" s="209"/>
      <c r="D424" s="278" t="s">
        <v>264</v>
      </c>
      <c r="E424" s="290"/>
      <c r="F424" s="290"/>
      <c r="G424" s="290"/>
      <c r="H424" s="290"/>
      <c r="I424" s="290">
        <v>10</v>
      </c>
      <c r="J424" s="290"/>
      <c r="K424" s="194">
        <v>2026</v>
      </c>
      <c r="L424" s="196" t="s">
        <v>86</v>
      </c>
      <c r="M424" s="196">
        <v>9</v>
      </c>
      <c r="N424" s="196" t="s">
        <v>105</v>
      </c>
      <c r="O424" s="196">
        <v>1</v>
      </c>
      <c r="P424" s="196" t="s">
        <v>65</v>
      </c>
      <c r="Q424" s="196" t="s">
        <v>66</v>
      </c>
      <c r="R424" s="196">
        <v>9</v>
      </c>
      <c r="S424" s="196" t="s">
        <v>105</v>
      </c>
      <c r="T424" s="196">
        <v>13</v>
      </c>
      <c r="U424" s="204" t="s">
        <v>65</v>
      </c>
      <c r="V424" s="298">
        <v>13</v>
      </c>
      <c r="W424" s="278" t="s">
        <v>61</v>
      </c>
      <c r="X424" s="278" t="s">
        <v>704</v>
      </c>
      <c r="Y424" s="278"/>
    </row>
    <row r="425" spans="2:25" ht="39.950000000000003" customHeight="1">
      <c r="B425" s="209"/>
      <c r="C425" s="209"/>
      <c r="D425" s="278" t="s">
        <v>758</v>
      </c>
      <c r="E425" s="290"/>
      <c r="F425" s="290"/>
      <c r="G425" s="290"/>
      <c r="H425" s="290"/>
      <c r="I425" s="290">
        <v>8</v>
      </c>
      <c r="J425" s="290"/>
      <c r="K425" s="194">
        <v>2026</v>
      </c>
      <c r="L425" s="196" t="s">
        <v>86</v>
      </c>
      <c r="M425" s="196">
        <v>9</v>
      </c>
      <c r="N425" s="196" t="s">
        <v>105</v>
      </c>
      <c r="O425" s="196">
        <v>1</v>
      </c>
      <c r="P425" s="196" t="s">
        <v>65</v>
      </c>
      <c r="Q425" s="196" t="s">
        <v>66</v>
      </c>
      <c r="R425" s="196">
        <v>9</v>
      </c>
      <c r="S425" s="196" t="s">
        <v>105</v>
      </c>
      <c r="T425" s="196">
        <v>13</v>
      </c>
      <c r="U425" s="204" t="s">
        <v>65</v>
      </c>
      <c r="V425" s="298">
        <v>13</v>
      </c>
      <c r="W425" s="278" t="s">
        <v>1025</v>
      </c>
      <c r="X425" s="278" t="s">
        <v>704</v>
      </c>
      <c r="Y425" s="278" t="s">
        <v>681</v>
      </c>
    </row>
    <row r="426" spans="2:25" ht="39.950000000000003" customHeight="1">
      <c r="B426" s="209"/>
      <c r="C426" s="209"/>
      <c r="D426" s="278" t="s">
        <v>770</v>
      </c>
      <c r="E426" s="290"/>
      <c r="F426" s="290"/>
      <c r="G426" s="290"/>
      <c r="H426" s="290"/>
      <c r="I426" s="290">
        <v>8</v>
      </c>
      <c r="J426" s="290"/>
      <c r="K426" s="194">
        <v>2026</v>
      </c>
      <c r="L426" s="196" t="s">
        <v>86</v>
      </c>
      <c r="M426" s="196">
        <v>9</v>
      </c>
      <c r="N426" s="196" t="s">
        <v>105</v>
      </c>
      <c r="O426" s="196">
        <v>1</v>
      </c>
      <c r="P426" s="196" t="s">
        <v>65</v>
      </c>
      <c r="Q426" s="196" t="s">
        <v>66</v>
      </c>
      <c r="R426" s="196">
        <v>9</v>
      </c>
      <c r="S426" s="196" t="s">
        <v>105</v>
      </c>
      <c r="T426" s="196">
        <v>13</v>
      </c>
      <c r="U426" s="204" t="s">
        <v>65</v>
      </c>
      <c r="V426" s="298">
        <v>13</v>
      </c>
      <c r="W426" s="278" t="s">
        <v>1025</v>
      </c>
      <c r="X426" s="278" t="s">
        <v>704</v>
      </c>
      <c r="Y426" s="278" t="s">
        <v>681</v>
      </c>
    </row>
    <row r="427" spans="2:25" ht="39.950000000000003" customHeight="1">
      <c r="B427" s="209"/>
      <c r="C427" s="209"/>
      <c r="D427" s="278" t="s">
        <v>433</v>
      </c>
      <c r="E427" s="290"/>
      <c r="F427" s="290"/>
      <c r="G427" s="290"/>
      <c r="H427" s="290"/>
      <c r="I427" s="290">
        <v>2</v>
      </c>
      <c r="J427" s="290"/>
      <c r="K427" s="194">
        <v>2026</v>
      </c>
      <c r="L427" s="196" t="s">
        <v>86</v>
      </c>
      <c r="M427" s="196">
        <v>9</v>
      </c>
      <c r="N427" s="196" t="s">
        <v>105</v>
      </c>
      <c r="O427" s="196">
        <v>1</v>
      </c>
      <c r="P427" s="196" t="s">
        <v>65</v>
      </c>
      <c r="Q427" s="196" t="s">
        <v>66</v>
      </c>
      <c r="R427" s="196">
        <v>9</v>
      </c>
      <c r="S427" s="196" t="s">
        <v>105</v>
      </c>
      <c r="T427" s="196">
        <v>13</v>
      </c>
      <c r="U427" s="204" t="s">
        <v>65</v>
      </c>
      <c r="V427" s="298">
        <v>13</v>
      </c>
      <c r="W427" s="278" t="s">
        <v>1025</v>
      </c>
      <c r="X427" s="278" t="s">
        <v>704</v>
      </c>
      <c r="Y427" s="278" t="s">
        <v>681</v>
      </c>
    </row>
    <row r="428" spans="2:25" ht="39.950000000000003" customHeight="1">
      <c r="B428" s="209"/>
      <c r="C428" s="209"/>
      <c r="D428" s="278" t="s">
        <v>123</v>
      </c>
      <c r="E428" s="290">
        <v>1.8</v>
      </c>
      <c r="F428" s="290"/>
      <c r="G428" s="290"/>
      <c r="H428" s="290"/>
      <c r="I428" s="290">
        <v>27</v>
      </c>
      <c r="J428" s="290"/>
      <c r="K428" s="194">
        <v>2026</v>
      </c>
      <c r="L428" s="196" t="s">
        <v>86</v>
      </c>
      <c r="M428" s="196">
        <v>9</v>
      </c>
      <c r="N428" s="196" t="s">
        <v>105</v>
      </c>
      <c r="O428" s="196">
        <v>1</v>
      </c>
      <c r="P428" s="196" t="s">
        <v>65</v>
      </c>
      <c r="Q428" s="196" t="s">
        <v>66</v>
      </c>
      <c r="R428" s="196">
        <v>9</v>
      </c>
      <c r="S428" s="196" t="s">
        <v>105</v>
      </c>
      <c r="T428" s="196">
        <v>13</v>
      </c>
      <c r="U428" s="204" t="s">
        <v>65</v>
      </c>
      <c r="V428" s="298">
        <v>13</v>
      </c>
      <c r="W428" s="278" t="s">
        <v>1025</v>
      </c>
      <c r="X428" s="278" t="s">
        <v>704</v>
      </c>
      <c r="Y428" s="278" t="s">
        <v>681</v>
      </c>
    </row>
    <row r="429" spans="2:25" ht="39.950000000000003" customHeight="1">
      <c r="B429" s="209"/>
      <c r="C429" s="209"/>
      <c r="D429" s="278" t="s">
        <v>673</v>
      </c>
      <c r="E429" s="290"/>
      <c r="F429" s="290"/>
      <c r="G429" s="290"/>
      <c r="H429" s="290"/>
      <c r="I429" s="290">
        <v>1</v>
      </c>
      <c r="J429" s="290"/>
      <c r="K429" s="194">
        <v>2026</v>
      </c>
      <c r="L429" s="196" t="s">
        <v>86</v>
      </c>
      <c r="M429" s="196">
        <v>9</v>
      </c>
      <c r="N429" s="196" t="s">
        <v>105</v>
      </c>
      <c r="O429" s="196">
        <v>1</v>
      </c>
      <c r="P429" s="196" t="s">
        <v>65</v>
      </c>
      <c r="Q429" s="196" t="s">
        <v>66</v>
      </c>
      <c r="R429" s="196">
        <v>9</v>
      </c>
      <c r="S429" s="196" t="s">
        <v>105</v>
      </c>
      <c r="T429" s="196">
        <v>13</v>
      </c>
      <c r="U429" s="204" t="s">
        <v>65</v>
      </c>
      <c r="V429" s="298">
        <v>13</v>
      </c>
      <c r="W429" s="278" t="s">
        <v>1025</v>
      </c>
      <c r="X429" s="278" t="s">
        <v>704</v>
      </c>
      <c r="Y429" s="278" t="s">
        <v>681</v>
      </c>
    </row>
    <row r="430" spans="2:25" ht="39.950000000000003" customHeight="1">
      <c r="B430" s="209"/>
      <c r="C430" s="209"/>
      <c r="D430" s="278" t="s">
        <v>93</v>
      </c>
      <c r="E430" s="290"/>
      <c r="F430" s="290"/>
      <c r="G430" s="290"/>
      <c r="H430" s="290"/>
      <c r="I430" s="290">
        <v>1</v>
      </c>
      <c r="J430" s="290"/>
      <c r="K430" s="194">
        <v>2026</v>
      </c>
      <c r="L430" s="196" t="s">
        <v>86</v>
      </c>
      <c r="M430" s="196">
        <v>9</v>
      </c>
      <c r="N430" s="196" t="s">
        <v>105</v>
      </c>
      <c r="O430" s="196">
        <v>1</v>
      </c>
      <c r="P430" s="196" t="s">
        <v>65</v>
      </c>
      <c r="Q430" s="196" t="s">
        <v>66</v>
      </c>
      <c r="R430" s="196">
        <v>9</v>
      </c>
      <c r="S430" s="196" t="s">
        <v>105</v>
      </c>
      <c r="T430" s="196">
        <v>13</v>
      </c>
      <c r="U430" s="204" t="s">
        <v>65</v>
      </c>
      <c r="V430" s="298">
        <v>13</v>
      </c>
      <c r="W430" s="278" t="s">
        <v>1027</v>
      </c>
      <c r="X430" s="278" t="s">
        <v>704</v>
      </c>
      <c r="Y430" s="278" t="s">
        <v>1037</v>
      </c>
    </row>
    <row r="431" spans="2:25" ht="39.950000000000003" customHeight="1">
      <c r="B431" s="209"/>
      <c r="C431" s="209"/>
      <c r="D431" s="278" t="s">
        <v>496</v>
      </c>
      <c r="E431" s="290">
        <v>1.1000000000000001</v>
      </c>
      <c r="F431" s="290">
        <v>1.1000000000000001</v>
      </c>
      <c r="G431" s="290"/>
      <c r="H431" s="290"/>
      <c r="I431" s="290">
        <v>433</v>
      </c>
      <c r="J431" s="290"/>
      <c r="K431" s="194">
        <v>2026</v>
      </c>
      <c r="L431" s="196" t="s">
        <v>86</v>
      </c>
      <c r="M431" s="196">
        <v>9</v>
      </c>
      <c r="N431" s="196" t="s">
        <v>105</v>
      </c>
      <c r="O431" s="196">
        <v>1</v>
      </c>
      <c r="P431" s="196" t="s">
        <v>65</v>
      </c>
      <c r="Q431" s="196" t="s">
        <v>66</v>
      </c>
      <c r="R431" s="196">
        <v>9</v>
      </c>
      <c r="S431" s="196" t="s">
        <v>105</v>
      </c>
      <c r="T431" s="196">
        <v>13</v>
      </c>
      <c r="U431" s="204" t="s">
        <v>65</v>
      </c>
      <c r="V431" s="298">
        <v>13</v>
      </c>
      <c r="W431" s="278" t="s">
        <v>1031</v>
      </c>
      <c r="X431" s="278" t="s">
        <v>704</v>
      </c>
      <c r="Y431" s="278"/>
    </row>
    <row r="432" spans="2:25" ht="39.950000000000003" customHeight="1">
      <c r="B432" s="209"/>
      <c r="C432" s="209"/>
      <c r="D432" s="278" t="s">
        <v>272</v>
      </c>
      <c r="E432" s="290"/>
      <c r="F432" s="290"/>
      <c r="G432" s="290"/>
      <c r="H432" s="290">
        <v>524</v>
      </c>
      <c r="I432" s="290"/>
      <c r="J432" s="290"/>
      <c r="K432" s="194">
        <v>2026</v>
      </c>
      <c r="L432" s="196" t="s">
        <v>86</v>
      </c>
      <c r="M432" s="196">
        <v>9</v>
      </c>
      <c r="N432" s="196" t="s">
        <v>105</v>
      </c>
      <c r="O432" s="196">
        <v>1</v>
      </c>
      <c r="P432" s="196" t="s">
        <v>65</v>
      </c>
      <c r="Q432" s="196" t="s">
        <v>66</v>
      </c>
      <c r="R432" s="196">
        <v>9</v>
      </c>
      <c r="S432" s="196" t="s">
        <v>105</v>
      </c>
      <c r="T432" s="196">
        <v>13</v>
      </c>
      <c r="U432" s="204" t="s">
        <v>65</v>
      </c>
      <c r="V432" s="298">
        <v>13</v>
      </c>
      <c r="W432" s="278" t="s">
        <v>1031</v>
      </c>
      <c r="X432" s="278" t="s">
        <v>704</v>
      </c>
      <c r="Y432" s="278"/>
    </row>
    <row r="433" spans="2:25" ht="39.950000000000003" customHeight="1">
      <c r="B433" s="209"/>
      <c r="C433" s="209"/>
      <c r="D433" s="278" t="s">
        <v>1017</v>
      </c>
      <c r="E433" s="290"/>
      <c r="F433" s="290"/>
      <c r="G433" s="290"/>
      <c r="H433" s="290"/>
      <c r="I433" s="290">
        <v>1</v>
      </c>
      <c r="J433" s="290"/>
      <c r="K433" s="194">
        <v>2026</v>
      </c>
      <c r="L433" s="196" t="s">
        <v>86</v>
      </c>
      <c r="M433" s="196">
        <v>9</v>
      </c>
      <c r="N433" s="196" t="s">
        <v>105</v>
      </c>
      <c r="O433" s="196">
        <v>1</v>
      </c>
      <c r="P433" s="196" t="s">
        <v>65</v>
      </c>
      <c r="Q433" s="196" t="s">
        <v>66</v>
      </c>
      <c r="R433" s="196">
        <v>9</v>
      </c>
      <c r="S433" s="196" t="s">
        <v>105</v>
      </c>
      <c r="T433" s="196">
        <v>13</v>
      </c>
      <c r="U433" s="204" t="s">
        <v>65</v>
      </c>
      <c r="V433" s="298">
        <v>13</v>
      </c>
      <c r="W433" s="278" t="s">
        <v>1031</v>
      </c>
      <c r="X433" s="278" t="s">
        <v>704</v>
      </c>
      <c r="Y433" s="278"/>
    </row>
    <row r="434" spans="2:25" ht="39.950000000000003" customHeight="1">
      <c r="B434" s="209"/>
      <c r="C434" s="209"/>
      <c r="D434" s="278" t="s">
        <v>37</v>
      </c>
      <c r="E434" s="290"/>
      <c r="F434" s="290"/>
      <c r="G434" s="290"/>
      <c r="H434" s="290"/>
      <c r="I434" s="290">
        <v>1</v>
      </c>
      <c r="J434" s="290"/>
      <c r="K434" s="194">
        <v>2026</v>
      </c>
      <c r="L434" s="196" t="s">
        <v>86</v>
      </c>
      <c r="M434" s="196">
        <v>9</v>
      </c>
      <c r="N434" s="196" t="s">
        <v>105</v>
      </c>
      <c r="O434" s="196">
        <v>1</v>
      </c>
      <c r="P434" s="196" t="s">
        <v>65</v>
      </c>
      <c r="Q434" s="196" t="s">
        <v>66</v>
      </c>
      <c r="R434" s="196">
        <v>9</v>
      </c>
      <c r="S434" s="196" t="s">
        <v>105</v>
      </c>
      <c r="T434" s="196">
        <v>13</v>
      </c>
      <c r="U434" s="204" t="s">
        <v>65</v>
      </c>
      <c r="V434" s="298">
        <v>13</v>
      </c>
      <c r="W434" s="278" t="s">
        <v>1023</v>
      </c>
      <c r="X434" s="278" t="s">
        <v>704</v>
      </c>
      <c r="Y434" s="278" t="s">
        <v>626</v>
      </c>
    </row>
    <row r="435" spans="2:25" ht="39.950000000000003" customHeight="1">
      <c r="B435" s="209"/>
      <c r="C435" s="209"/>
      <c r="D435" s="278" t="s">
        <v>1018</v>
      </c>
      <c r="E435" s="290"/>
      <c r="F435" s="290"/>
      <c r="G435" s="290"/>
      <c r="H435" s="290"/>
      <c r="I435" s="290">
        <v>5</v>
      </c>
      <c r="J435" s="290"/>
      <c r="K435" s="194">
        <v>2026</v>
      </c>
      <c r="L435" s="196" t="s">
        <v>86</v>
      </c>
      <c r="M435" s="196">
        <v>9</v>
      </c>
      <c r="N435" s="196" t="s">
        <v>105</v>
      </c>
      <c r="O435" s="196">
        <v>1</v>
      </c>
      <c r="P435" s="196" t="s">
        <v>65</v>
      </c>
      <c r="Q435" s="196" t="s">
        <v>66</v>
      </c>
      <c r="R435" s="196">
        <v>9</v>
      </c>
      <c r="S435" s="196" t="s">
        <v>105</v>
      </c>
      <c r="T435" s="196">
        <v>13</v>
      </c>
      <c r="U435" s="204" t="s">
        <v>65</v>
      </c>
      <c r="V435" s="298">
        <v>13</v>
      </c>
      <c r="W435" s="278" t="s">
        <v>61</v>
      </c>
      <c r="X435" s="278" t="s">
        <v>704</v>
      </c>
      <c r="Y435" s="278"/>
    </row>
    <row r="436" spans="2:25" ht="39.950000000000003" customHeight="1">
      <c r="B436" s="209"/>
      <c r="C436" s="209"/>
      <c r="D436" s="278" t="s">
        <v>844</v>
      </c>
      <c r="E436" s="290">
        <v>2.7</v>
      </c>
      <c r="F436" s="290"/>
      <c r="G436" s="290">
        <v>1.8</v>
      </c>
      <c r="H436" s="290"/>
      <c r="I436" s="290">
        <v>1</v>
      </c>
      <c r="J436" s="290"/>
      <c r="K436" s="194">
        <v>2026</v>
      </c>
      <c r="L436" s="196" t="s">
        <v>86</v>
      </c>
      <c r="M436" s="196">
        <v>9</v>
      </c>
      <c r="N436" s="196" t="s">
        <v>105</v>
      </c>
      <c r="O436" s="196">
        <v>7</v>
      </c>
      <c r="P436" s="196" t="s">
        <v>65</v>
      </c>
      <c r="Q436" s="196" t="s">
        <v>66</v>
      </c>
      <c r="R436" s="196">
        <v>9</v>
      </c>
      <c r="S436" s="196" t="s">
        <v>105</v>
      </c>
      <c r="T436" s="196">
        <v>13</v>
      </c>
      <c r="U436" s="204" t="s">
        <v>65</v>
      </c>
      <c r="V436" s="298">
        <v>7</v>
      </c>
      <c r="W436" s="278" t="s">
        <v>1033</v>
      </c>
      <c r="X436" s="278" t="s">
        <v>704</v>
      </c>
      <c r="Y436" s="278" t="s">
        <v>1065</v>
      </c>
    </row>
    <row r="437" spans="2:25" ht="39.950000000000003" customHeight="1">
      <c r="B437" s="209"/>
      <c r="C437" s="209"/>
      <c r="D437" s="278" t="s">
        <v>844</v>
      </c>
      <c r="E437" s="290">
        <v>2.7</v>
      </c>
      <c r="F437" s="290"/>
      <c r="G437" s="290">
        <v>1.8</v>
      </c>
      <c r="H437" s="290"/>
      <c r="I437" s="290">
        <v>1</v>
      </c>
      <c r="J437" s="290"/>
      <c r="K437" s="194">
        <v>2026</v>
      </c>
      <c r="L437" s="196" t="s">
        <v>86</v>
      </c>
      <c r="M437" s="196">
        <v>9</v>
      </c>
      <c r="N437" s="196" t="s">
        <v>105</v>
      </c>
      <c r="O437" s="196">
        <v>7</v>
      </c>
      <c r="P437" s="196" t="s">
        <v>65</v>
      </c>
      <c r="Q437" s="196" t="s">
        <v>66</v>
      </c>
      <c r="R437" s="196">
        <v>9</v>
      </c>
      <c r="S437" s="196" t="s">
        <v>105</v>
      </c>
      <c r="T437" s="196">
        <v>13</v>
      </c>
      <c r="U437" s="204" t="s">
        <v>65</v>
      </c>
      <c r="V437" s="298">
        <v>7</v>
      </c>
      <c r="W437" s="278" t="s">
        <v>618</v>
      </c>
      <c r="X437" s="278" t="s">
        <v>704</v>
      </c>
      <c r="Y437" s="278" t="s">
        <v>1065</v>
      </c>
    </row>
    <row r="438" spans="2:25" ht="39.950000000000003" customHeight="1">
      <c r="B438" s="209"/>
      <c r="C438" s="209"/>
      <c r="D438" s="278" t="s">
        <v>844</v>
      </c>
      <c r="E438" s="290">
        <v>1.8</v>
      </c>
      <c r="F438" s="290"/>
      <c r="G438" s="290">
        <v>1.8</v>
      </c>
      <c r="H438" s="290"/>
      <c r="I438" s="290">
        <v>1</v>
      </c>
      <c r="J438" s="290"/>
      <c r="K438" s="194">
        <v>2026</v>
      </c>
      <c r="L438" s="196" t="s">
        <v>86</v>
      </c>
      <c r="M438" s="196">
        <v>9</v>
      </c>
      <c r="N438" s="196" t="s">
        <v>105</v>
      </c>
      <c r="O438" s="196">
        <v>7</v>
      </c>
      <c r="P438" s="196" t="s">
        <v>65</v>
      </c>
      <c r="Q438" s="196" t="s">
        <v>66</v>
      </c>
      <c r="R438" s="196">
        <v>9</v>
      </c>
      <c r="S438" s="196" t="s">
        <v>105</v>
      </c>
      <c r="T438" s="196">
        <v>13</v>
      </c>
      <c r="U438" s="204" t="s">
        <v>65</v>
      </c>
      <c r="V438" s="298">
        <v>7</v>
      </c>
      <c r="W438" s="278" t="s">
        <v>1034</v>
      </c>
      <c r="X438" s="278" t="s">
        <v>704</v>
      </c>
      <c r="Y438" s="278" t="s">
        <v>1066</v>
      </c>
    </row>
    <row r="439" spans="2:25" ht="39.950000000000003" customHeight="1">
      <c r="B439" s="209"/>
      <c r="C439" s="209"/>
      <c r="D439" s="278" t="s">
        <v>306</v>
      </c>
      <c r="E439" s="290">
        <v>5.4</v>
      </c>
      <c r="F439" s="290"/>
      <c r="G439" s="290">
        <v>1.8</v>
      </c>
      <c r="H439" s="290"/>
      <c r="I439" s="290">
        <v>1</v>
      </c>
      <c r="J439" s="290"/>
      <c r="K439" s="194">
        <v>2026</v>
      </c>
      <c r="L439" s="196" t="s">
        <v>86</v>
      </c>
      <c r="M439" s="196">
        <v>9</v>
      </c>
      <c r="N439" s="196" t="s">
        <v>105</v>
      </c>
      <c r="O439" s="196">
        <v>1</v>
      </c>
      <c r="P439" s="196" t="s">
        <v>65</v>
      </c>
      <c r="Q439" s="196" t="s">
        <v>66</v>
      </c>
      <c r="R439" s="196">
        <v>9</v>
      </c>
      <c r="S439" s="196" t="s">
        <v>105</v>
      </c>
      <c r="T439" s="196">
        <v>13</v>
      </c>
      <c r="U439" s="204" t="s">
        <v>65</v>
      </c>
      <c r="V439" s="298">
        <v>13</v>
      </c>
      <c r="W439" s="278" t="s">
        <v>618</v>
      </c>
      <c r="X439" s="278" t="s">
        <v>704</v>
      </c>
      <c r="Y439" s="278"/>
    </row>
    <row r="440" spans="2:25" ht="39.950000000000003" customHeight="1">
      <c r="B440" s="267"/>
      <c r="C440" s="267"/>
      <c r="D440" s="278" t="s">
        <v>1019</v>
      </c>
      <c r="E440" s="290">
        <v>5.4</v>
      </c>
      <c r="F440" s="290"/>
      <c r="G440" s="290">
        <v>1.8</v>
      </c>
      <c r="H440" s="290"/>
      <c r="I440" s="290">
        <v>1</v>
      </c>
      <c r="J440" s="290"/>
      <c r="K440" s="194">
        <v>2026</v>
      </c>
      <c r="L440" s="196" t="s">
        <v>86</v>
      </c>
      <c r="M440" s="196">
        <v>9</v>
      </c>
      <c r="N440" s="196" t="s">
        <v>105</v>
      </c>
      <c r="O440" s="196">
        <v>1</v>
      </c>
      <c r="P440" s="196" t="s">
        <v>65</v>
      </c>
      <c r="Q440" s="196" t="s">
        <v>66</v>
      </c>
      <c r="R440" s="196">
        <v>9</v>
      </c>
      <c r="S440" s="196" t="s">
        <v>105</v>
      </c>
      <c r="T440" s="196">
        <v>13</v>
      </c>
      <c r="U440" s="204" t="s">
        <v>65</v>
      </c>
      <c r="V440" s="298">
        <v>13</v>
      </c>
      <c r="W440" s="278" t="s">
        <v>618</v>
      </c>
      <c r="X440" s="278" t="s">
        <v>704</v>
      </c>
      <c r="Y440" s="278"/>
    </row>
    <row r="441" spans="2:25" ht="39.950000000000003" customHeight="1">
      <c r="B441" s="214">
        <v>4</v>
      </c>
      <c r="C441" s="214" t="s">
        <v>390</v>
      </c>
      <c r="D441" s="278" t="s">
        <v>677</v>
      </c>
      <c r="E441" s="290">
        <v>0.45</v>
      </c>
      <c r="F441" s="290"/>
      <c r="G441" s="290">
        <v>1.8</v>
      </c>
      <c r="H441" s="290"/>
      <c r="I441" s="290">
        <v>1</v>
      </c>
      <c r="J441" s="290"/>
      <c r="K441" s="194">
        <v>2026</v>
      </c>
      <c r="L441" s="196" t="s">
        <v>86</v>
      </c>
      <c r="M441" s="196">
        <v>9</v>
      </c>
      <c r="N441" s="196" t="s">
        <v>105</v>
      </c>
      <c r="O441" s="196">
        <v>7</v>
      </c>
      <c r="P441" s="196" t="s">
        <v>65</v>
      </c>
      <c r="Q441" s="196" t="s">
        <v>66</v>
      </c>
      <c r="R441" s="196">
        <v>9</v>
      </c>
      <c r="S441" s="196" t="s">
        <v>105</v>
      </c>
      <c r="T441" s="196">
        <v>13</v>
      </c>
      <c r="U441" s="204" t="s">
        <v>65</v>
      </c>
      <c r="V441" s="298">
        <v>7</v>
      </c>
      <c r="W441" s="278" t="s">
        <v>1035</v>
      </c>
      <c r="X441" s="278" t="s">
        <v>704</v>
      </c>
      <c r="Y441" s="278" t="s">
        <v>809</v>
      </c>
    </row>
    <row r="442" spans="2:25" ht="39.950000000000003" customHeight="1">
      <c r="B442" s="209"/>
      <c r="C442" s="209"/>
      <c r="D442" s="278" t="s">
        <v>677</v>
      </c>
      <c r="E442" s="290">
        <v>0.45</v>
      </c>
      <c r="F442" s="290"/>
      <c r="G442" s="290">
        <v>1.8</v>
      </c>
      <c r="H442" s="290"/>
      <c r="I442" s="290">
        <v>1</v>
      </c>
      <c r="J442" s="290"/>
      <c r="K442" s="194">
        <v>2026</v>
      </c>
      <c r="L442" s="196" t="s">
        <v>86</v>
      </c>
      <c r="M442" s="196">
        <v>9</v>
      </c>
      <c r="N442" s="196" t="s">
        <v>105</v>
      </c>
      <c r="O442" s="196">
        <v>7</v>
      </c>
      <c r="P442" s="196" t="s">
        <v>65</v>
      </c>
      <c r="Q442" s="196" t="s">
        <v>66</v>
      </c>
      <c r="R442" s="196">
        <v>9</v>
      </c>
      <c r="S442" s="196" t="s">
        <v>105</v>
      </c>
      <c r="T442" s="196">
        <v>13</v>
      </c>
      <c r="U442" s="204" t="s">
        <v>65</v>
      </c>
      <c r="V442" s="298">
        <v>7</v>
      </c>
      <c r="W442" s="278" t="s">
        <v>1026</v>
      </c>
      <c r="X442" s="278" t="s">
        <v>704</v>
      </c>
      <c r="Y442" s="278" t="s">
        <v>1063</v>
      </c>
    </row>
    <row r="443" spans="2:25" ht="39.950000000000003" customHeight="1">
      <c r="B443" s="209"/>
      <c r="C443" s="209"/>
      <c r="D443" s="278" t="s">
        <v>677</v>
      </c>
      <c r="E443" s="290">
        <v>0.45</v>
      </c>
      <c r="F443" s="290"/>
      <c r="G443" s="290">
        <v>1.8</v>
      </c>
      <c r="H443" s="290"/>
      <c r="I443" s="290">
        <v>3</v>
      </c>
      <c r="J443" s="290"/>
      <c r="K443" s="194">
        <v>2026</v>
      </c>
      <c r="L443" s="196" t="s">
        <v>86</v>
      </c>
      <c r="M443" s="196">
        <v>9</v>
      </c>
      <c r="N443" s="196" t="s">
        <v>105</v>
      </c>
      <c r="O443" s="196">
        <v>7</v>
      </c>
      <c r="P443" s="196" t="s">
        <v>65</v>
      </c>
      <c r="Q443" s="196" t="s">
        <v>66</v>
      </c>
      <c r="R443" s="196">
        <v>9</v>
      </c>
      <c r="S443" s="196" t="s">
        <v>105</v>
      </c>
      <c r="T443" s="196">
        <v>13</v>
      </c>
      <c r="U443" s="204" t="s">
        <v>65</v>
      </c>
      <c r="V443" s="298">
        <v>7</v>
      </c>
      <c r="W443" s="278" t="s">
        <v>1036</v>
      </c>
      <c r="X443" s="278" t="s">
        <v>704</v>
      </c>
      <c r="Y443" s="278" t="s">
        <v>868</v>
      </c>
    </row>
    <row r="444" spans="2:25" ht="39.950000000000003" customHeight="1">
      <c r="B444" s="209"/>
      <c r="C444" s="209"/>
      <c r="D444" s="278" t="s">
        <v>677</v>
      </c>
      <c r="E444" s="290">
        <v>0.45</v>
      </c>
      <c r="F444" s="290"/>
      <c r="G444" s="290">
        <v>1.8</v>
      </c>
      <c r="H444" s="290"/>
      <c r="I444" s="290">
        <v>1</v>
      </c>
      <c r="J444" s="290"/>
      <c r="K444" s="194">
        <v>2026</v>
      </c>
      <c r="L444" s="196" t="s">
        <v>86</v>
      </c>
      <c r="M444" s="196">
        <v>9</v>
      </c>
      <c r="N444" s="196" t="s">
        <v>105</v>
      </c>
      <c r="O444" s="196">
        <v>7</v>
      </c>
      <c r="P444" s="196" t="s">
        <v>65</v>
      </c>
      <c r="Q444" s="196" t="s">
        <v>66</v>
      </c>
      <c r="R444" s="196">
        <v>9</v>
      </c>
      <c r="S444" s="196" t="s">
        <v>105</v>
      </c>
      <c r="T444" s="196">
        <v>13</v>
      </c>
      <c r="U444" s="204" t="s">
        <v>65</v>
      </c>
      <c r="V444" s="298">
        <v>7</v>
      </c>
      <c r="W444" s="278" t="s">
        <v>23</v>
      </c>
      <c r="X444" s="278" t="s">
        <v>704</v>
      </c>
      <c r="Y444" s="278" t="s">
        <v>1067</v>
      </c>
    </row>
    <row r="445" spans="2:25" ht="39.950000000000003" customHeight="1">
      <c r="B445" s="209"/>
      <c r="C445" s="209"/>
      <c r="D445" s="278" t="s">
        <v>677</v>
      </c>
      <c r="E445" s="290">
        <v>0.45</v>
      </c>
      <c r="F445" s="290"/>
      <c r="G445" s="290">
        <v>1.8</v>
      </c>
      <c r="H445" s="290"/>
      <c r="I445" s="290">
        <v>1</v>
      </c>
      <c r="J445" s="290"/>
      <c r="K445" s="194">
        <v>2026</v>
      </c>
      <c r="L445" s="196" t="s">
        <v>86</v>
      </c>
      <c r="M445" s="196">
        <v>9</v>
      </c>
      <c r="N445" s="196" t="s">
        <v>105</v>
      </c>
      <c r="O445" s="196">
        <v>7</v>
      </c>
      <c r="P445" s="196" t="s">
        <v>65</v>
      </c>
      <c r="Q445" s="196" t="s">
        <v>66</v>
      </c>
      <c r="R445" s="196">
        <v>9</v>
      </c>
      <c r="S445" s="196" t="s">
        <v>105</v>
      </c>
      <c r="T445" s="196">
        <v>13</v>
      </c>
      <c r="U445" s="204" t="s">
        <v>65</v>
      </c>
      <c r="V445" s="298">
        <v>7</v>
      </c>
      <c r="W445" s="278" t="s">
        <v>1038</v>
      </c>
      <c r="X445" s="278" t="s">
        <v>704</v>
      </c>
      <c r="Y445" s="278" t="s">
        <v>1067</v>
      </c>
    </row>
    <row r="446" spans="2:25" ht="39.950000000000003" customHeight="1">
      <c r="B446" s="209"/>
      <c r="C446" s="209"/>
      <c r="D446" s="278" t="s">
        <v>677</v>
      </c>
      <c r="E446" s="290">
        <v>0.45</v>
      </c>
      <c r="F446" s="290"/>
      <c r="G446" s="290">
        <v>1.8</v>
      </c>
      <c r="H446" s="290"/>
      <c r="I446" s="290">
        <v>1</v>
      </c>
      <c r="J446" s="290"/>
      <c r="K446" s="194">
        <v>2026</v>
      </c>
      <c r="L446" s="196" t="s">
        <v>86</v>
      </c>
      <c r="M446" s="196">
        <v>9</v>
      </c>
      <c r="N446" s="196" t="s">
        <v>105</v>
      </c>
      <c r="O446" s="196">
        <v>7</v>
      </c>
      <c r="P446" s="196" t="s">
        <v>65</v>
      </c>
      <c r="Q446" s="196" t="s">
        <v>66</v>
      </c>
      <c r="R446" s="196">
        <v>9</v>
      </c>
      <c r="S446" s="196" t="s">
        <v>105</v>
      </c>
      <c r="T446" s="196">
        <v>13</v>
      </c>
      <c r="U446" s="204" t="s">
        <v>65</v>
      </c>
      <c r="V446" s="298">
        <v>7</v>
      </c>
      <c r="W446" s="278" t="s">
        <v>1039</v>
      </c>
      <c r="X446" s="278" t="s">
        <v>704</v>
      </c>
      <c r="Y446" s="278" t="s">
        <v>1067</v>
      </c>
    </row>
    <row r="447" spans="2:25" ht="39.950000000000003" customHeight="1">
      <c r="B447" s="209"/>
      <c r="C447" s="209"/>
      <c r="D447" s="278" t="s">
        <v>677</v>
      </c>
      <c r="E447" s="290">
        <v>0.45</v>
      </c>
      <c r="F447" s="290"/>
      <c r="G447" s="290">
        <v>1.8</v>
      </c>
      <c r="H447" s="290"/>
      <c r="I447" s="290">
        <v>2</v>
      </c>
      <c r="J447" s="290"/>
      <c r="K447" s="194">
        <v>2026</v>
      </c>
      <c r="L447" s="196" t="s">
        <v>86</v>
      </c>
      <c r="M447" s="196">
        <v>9</v>
      </c>
      <c r="N447" s="196" t="s">
        <v>105</v>
      </c>
      <c r="O447" s="196">
        <v>7</v>
      </c>
      <c r="P447" s="196" t="s">
        <v>65</v>
      </c>
      <c r="Q447" s="196" t="s">
        <v>66</v>
      </c>
      <c r="R447" s="196">
        <v>9</v>
      </c>
      <c r="S447" s="196" t="s">
        <v>105</v>
      </c>
      <c r="T447" s="196">
        <v>13</v>
      </c>
      <c r="U447" s="204" t="s">
        <v>65</v>
      </c>
      <c r="V447" s="298">
        <v>7</v>
      </c>
      <c r="W447" s="278" t="s">
        <v>1040</v>
      </c>
      <c r="X447" s="278" t="s">
        <v>704</v>
      </c>
      <c r="Y447" s="278" t="s">
        <v>1068</v>
      </c>
    </row>
    <row r="448" spans="2:25" ht="39.950000000000003" customHeight="1">
      <c r="B448" s="209"/>
      <c r="C448" s="209"/>
      <c r="D448" s="278" t="s">
        <v>677</v>
      </c>
      <c r="E448" s="290">
        <v>0.45</v>
      </c>
      <c r="F448" s="290"/>
      <c r="G448" s="290">
        <v>1.8</v>
      </c>
      <c r="H448" s="290"/>
      <c r="I448" s="290">
        <v>1</v>
      </c>
      <c r="J448" s="290"/>
      <c r="K448" s="194">
        <v>2026</v>
      </c>
      <c r="L448" s="196" t="s">
        <v>86</v>
      </c>
      <c r="M448" s="196">
        <v>9</v>
      </c>
      <c r="N448" s="196" t="s">
        <v>105</v>
      </c>
      <c r="O448" s="196">
        <v>7</v>
      </c>
      <c r="P448" s="196" t="s">
        <v>65</v>
      </c>
      <c r="Q448" s="196" t="s">
        <v>66</v>
      </c>
      <c r="R448" s="196">
        <v>9</v>
      </c>
      <c r="S448" s="196" t="s">
        <v>105</v>
      </c>
      <c r="T448" s="196">
        <v>13</v>
      </c>
      <c r="U448" s="204" t="s">
        <v>65</v>
      </c>
      <c r="V448" s="298">
        <v>7</v>
      </c>
      <c r="W448" s="278" t="s">
        <v>23</v>
      </c>
      <c r="X448" s="278" t="s">
        <v>704</v>
      </c>
      <c r="Y448" s="278" t="s">
        <v>895</v>
      </c>
    </row>
    <row r="449" spans="2:25" ht="39.950000000000003" customHeight="1">
      <c r="B449" s="209"/>
      <c r="C449" s="209"/>
      <c r="D449" s="278" t="s">
        <v>677</v>
      </c>
      <c r="E449" s="290">
        <v>0.45</v>
      </c>
      <c r="F449" s="290"/>
      <c r="G449" s="290">
        <v>1.8</v>
      </c>
      <c r="H449" s="290"/>
      <c r="I449" s="290">
        <v>2</v>
      </c>
      <c r="J449" s="290"/>
      <c r="K449" s="194">
        <v>2026</v>
      </c>
      <c r="L449" s="196" t="s">
        <v>86</v>
      </c>
      <c r="M449" s="196">
        <v>9</v>
      </c>
      <c r="N449" s="196" t="s">
        <v>105</v>
      </c>
      <c r="O449" s="196">
        <v>7</v>
      </c>
      <c r="P449" s="196" t="s">
        <v>65</v>
      </c>
      <c r="Q449" s="196" t="s">
        <v>66</v>
      </c>
      <c r="R449" s="196">
        <v>9</v>
      </c>
      <c r="S449" s="196" t="s">
        <v>105</v>
      </c>
      <c r="T449" s="196">
        <v>13</v>
      </c>
      <c r="U449" s="204" t="s">
        <v>65</v>
      </c>
      <c r="V449" s="298">
        <v>7</v>
      </c>
      <c r="W449" s="278" t="s">
        <v>1038</v>
      </c>
      <c r="X449" s="278" t="s">
        <v>704</v>
      </c>
      <c r="Y449" s="278" t="s">
        <v>895</v>
      </c>
    </row>
    <row r="450" spans="2:25" ht="39.950000000000003" customHeight="1">
      <c r="B450" s="209"/>
      <c r="C450" s="209"/>
      <c r="D450" s="278" t="s">
        <v>677</v>
      </c>
      <c r="E450" s="290">
        <v>0.45</v>
      </c>
      <c r="F450" s="290"/>
      <c r="G450" s="290">
        <v>1.8</v>
      </c>
      <c r="H450" s="290"/>
      <c r="I450" s="290">
        <v>1</v>
      </c>
      <c r="J450" s="290"/>
      <c r="K450" s="194">
        <v>2026</v>
      </c>
      <c r="L450" s="196" t="s">
        <v>86</v>
      </c>
      <c r="M450" s="196">
        <v>9</v>
      </c>
      <c r="N450" s="196" t="s">
        <v>105</v>
      </c>
      <c r="O450" s="196">
        <v>7</v>
      </c>
      <c r="P450" s="196" t="s">
        <v>65</v>
      </c>
      <c r="Q450" s="196" t="s">
        <v>66</v>
      </c>
      <c r="R450" s="196">
        <v>9</v>
      </c>
      <c r="S450" s="196" t="s">
        <v>105</v>
      </c>
      <c r="T450" s="196">
        <v>13</v>
      </c>
      <c r="U450" s="204" t="s">
        <v>65</v>
      </c>
      <c r="V450" s="298">
        <v>7</v>
      </c>
      <c r="W450" s="278" t="s">
        <v>1041</v>
      </c>
      <c r="X450" s="278" t="s">
        <v>704</v>
      </c>
      <c r="Y450" s="278" t="s">
        <v>1069</v>
      </c>
    </row>
    <row r="451" spans="2:25" ht="39.950000000000003" customHeight="1">
      <c r="B451" s="209"/>
      <c r="C451" s="209"/>
      <c r="D451" s="278" t="s">
        <v>677</v>
      </c>
      <c r="E451" s="290">
        <v>0.45</v>
      </c>
      <c r="F451" s="290"/>
      <c r="G451" s="290">
        <v>1.8</v>
      </c>
      <c r="H451" s="290"/>
      <c r="I451" s="290">
        <v>1</v>
      </c>
      <c r="J451" s="290"/>
      <c r="K451" s="194">
        <v>2026</v>
      </c>
      <c r="L451" s="196" t="s">
        <v>86</v>
      </c>
      <c r="M451" s="196">
        <v>9</v>
      </c>
      <c r="N451" s="196" t="s">
        <v>105</v>
      </c>
      <c r="O451" s="196">
        <v>7</v>
      </c>
      <c r="P451" s="196" t="s">
        <v>65</v>
      </c>
      <c r="Q451" s="196" t="s">
        <v>66</v>
      </c>
      <c r="R451" s="196">
        <v>9</v>
      </c>
      <c r="S451" s="196" t="s">
        <v>105</v>
      </c>
      <c r="T451" s="196">
        <v>13</v>
      </c>
      <c r="U451" s="204" t="s">
        <v>65</v>
      </c>
      <c r="V451" s="298">
        <v>7</v>
      </c>
      <c r="W451" s="278" t="s">
        <v>417</v>
      </c>
      <c r="X451" s="278" t="s">
        <v>704</v>
      </c>
      <c r="Y451" s="278" t="s">
        <v>1070</v>
      </c>
    </row>
    <row r="452" spans="2:25" ht="39.950000000000003" customHeight="1">
      <c r="B452" s="209"/>
      <c r="C452" s="209"/>
      <c r="D452" s="278" t="s">
        <v>677</v>
      </c>
      <c r="E452" s="290">
        <v>0.45</v>
      </c>
      <c r="F452" s="290"/>
      <c r="G452" s="290">
        <v>1.8</v>
      </c>
      <c r="H452" s="290"/>
      <c r="I452" s="290">
        <v>2</v>
      </c>
      <c r="J452" s="290"/>
      <c r="K452" s="194">
        <v>2026</v>
      </c>
      <c r="L452" s="196" t="s">
        <v>86</v>
      </c>
      <c r="M452" s="196">
        <v>9</v>
      </c>
      <c r="N452" s="196" t="s">
        <v>105</v>
      </c>
      <c r="O452" s="196">
        <v>7</v>
      </c>
      <c r="P452" s="196" t="s">
        <v>65</v>
      </c>
      <c r="Q452" s="196" t="s">
        <v>66</v>
      </c>
      <c r="R452" s="196">
        <v>9</v>
      </c>
      <c r="S452" s="196" t="s">
        <v>105</v>
      </c>
      <c r="T452" s="196">
        <v>13</v>
      </c>
      <c r="U452" s="204" t="s">
        <v>65</v>
      </c>
      <c r="V452" s="298">
        <v>7</v>
      </c>
      <c r="W452" s="278" t="s">
        <v>888</v>
      </c>
      <c r="X452" s="278" t="s">
        <v>704</v>
      </c>
      <c r="Y452" s="278" t="s">
        <v>1071</v>
      </c>
    </row>
    <row r="453" spans="2:25" ht="39.950000000000003" customHeight="1">
      <c r="B453" s="209"/>
      <c r="C453" s="209"/>
      <c r="D453" s="278" t="s">
        <v>677</v>
      </c>
      <c r="E453" s="290">
        <v>0.45</v>
      </c>
      <c r="F453" s="290"/>
      <c r="G453" s="290">
        <v>1.8</v>
      </c>
      <c r="H453" s="290"/>
      <c r="I453" s="290">
        <v>1</v>
      </c>
      <c r="J453" s="290"/>
      <c r="K453" s="194">
        <v>2026</v>
      </c>
      <c r="L453" s="196" t="s">
        <v>86</v>
      </c>
      <c r="M453" s="196">
        <v>9</v>
      </c>
      <c r="N453" s="196" t="s">
        <v>105</v>
      </c>
      <c r="O453" s="196">
        <v>7</v>
      </c>
      <c r="P453" s="196" t="s">
        <v>65</v>
      </c>
      <c r="Q453" s="196" t="s">
        <v>66</v>
      </c>
      <c r="R453" s="196">
        <v>9</v>
      </c>
      <c r="S453" s="196" t="s">
        <v>105</v>
      </c>
      <c r="T453" s="196">
        <v>13</v>
      </c>
      <c r="U453" s="204" t="s">
        <v>65</v>
      </c>
      <c r="V453" s="298">
        <v>7</v>
      </c>
      <c r="W453" s="278" t="s">
        <v>630</v>
      </c>
      <c r="X453" s="278" t="s">
        <v>704</v>
      </c>
      <c r="Y453" s="278" t="s">
        <v>1071</v>
      </c>
    </row>
    <row r="454" spans="2:25" ht="39.950000000000003" customHeight="1">
      <c r="B454" s="209"/>
      <c r="C454" s="209"/>
      <c r="D454" s="278" t="s">
        <v>677</v>
      </c>
      <c r="E454" s="290">
        <v>0.45</v>
      </c>
      <c r="F454" s="290"/>
      <c r="G454" s="290">
        <v>1.8</v>
      </c>
      <c r="H454" s="290"/>
      <c r="I454" s="290">
        <v>3</v>
      </c>
      <c r="J454" s="290"/>
      <c r="K454" s="194">
        <v>2026</v>
      </c>
      <c r="L454" s="196" t="s">
        <v>86</v>
      </c>
      <c r="M454" s="196">
        <v>9</v>
      </c>
      <c r="N454" s="196" t="s">
        <v>105</v>
      </c>
      <c r="O454" s="196">
        <v>7</v>
      </c>
      <c r="P454" s="196" t="s">
        <v>65</v>
      </c>
      <c r="Q454" s="196" t="s">
        <v>66</v>
      </c>
      <c r="R454" s="196">
        <v>9</v>
      </c>
      <c r="S454" s="196" t="s">
        <v>105</v>
      </c>
      <c r="T454" s="196">
        <v>13</v>
      </c>
      <c r="U454" s="204" t="s">
        <v>65</v>
      </c>
      <c r="V454" s="298">
        <v>7</v>
      </c>
      <c r="W454" s="278" t="s">
        <v>1042</v>
      </c>
      <c r="X454" s="278" t="s">
        <v>704</v>
      </c>
      <c r="Y454" s="278" t="s">
        <v>1071</v>
      </c>
    </row>
    <row r="455" spans="2:25" ht="39.950000000000003" customHeight="1">
      <c r="B455" s="209"/>
      <c r="C455" s="209"/>
      <c r="D455" s="278" t="s">
        <v>677</v>
      </c>
      <c r="E455" s="290">
        <v>0.45</v>
      </c>
      <c r="F455" s="290"/>
      <c r="G455" s="290">
        <v>1.8</v>
      </c>
      <c r="H455" s="290"/>
      <c r="I455" s="290">
        <v>1</v>
      </c>
      <c r="J455" s="290"/>
      <c r="K455" s="194">
        <v>2026</v>
      </c>
      <c r="L455" s="196" t="s">
        <v>86</v>
      </c>
      <c r="M455" s="196">
        <v>9</v>
      </c>
      <c r="N455" s="196" t="s">
        <v>105</v>
      </c>
      <c r="O455" s="196">
        <v>7</v>
      </c>
      <c r="P455" s="196" t="s">
        <v>65</v>
      </c>
      <c r="Q455" s="196" t="s">
        <v>66</v>
      </c>
      <c r="R455" s="196">
        <v>9</v>
      </c>
      <c r="S455" s="196" t="s">
        <v>105</v>
      </c>
      <c r="T455" s="196">
        <v>13</v>
      </c>
      <c r="U455" s="204" t="s">
        <v>65</v>
      </c>
      <c r="V455" s="298">
        <v>7</v>
      </c>
      <c r="W455" s="278" t="s">
        <v>1043</v>
      </c>
      <c r="X455" s="278" t="s">
        <v>704</v>
      </c>
      <c r="Y455" s="278" t="s">
        <v>1071</v>
      </c>
    </row>
    <row r="456" spans="2:25" ht="39.950000000000003" customHeight="1">
      <c r="B456" s="209"/>
      <c r="C456" s="209"/>
      <c r="D456" s="278" t="s">
        <v>677</v>
      </c>
      <c r="E456" s="290">
        <v>0.45</v>
      </c>
      <c r="F456" s="290"/>
      <c r="G456" s="290">
        <v>1.8</v>
      </c>
      <c r="H456" s="290"/>
      <c r="I456" s="290">
        <v>1</v>
      </c>
      <c r="J456" s="290"/>
      <c r="K456" s="194">
        <v>2026</v>
      </c>
      <c r="L456" s="196" t="s">
        <v>86</v>
      </c>
      <c r="M456" s="196">
        <v>9</v>
      </c>
      <c r="N456" s="196" t="s">
        <v>105</v>
      </c>
      <c r="O456" s="196">
        <v>7</v>
      </c>
      <c r="P456" s="196" t="s">
        <v>65</v>
      </c>
      <c r="Q456" s="196" t="s">
        <v>66</v>
      </c>
      <c r="R456" s="196">
        <v>9</v>
      </c>
      <c r="S456" s="196" t="s">
        <v>105</v>
      </c>
      <c r="T456" s="196">
        <v>13</v>
      </c>
      <c r="U456" s="204" t="s">
        <v>65</v>
      </c>
      <c r="V456" s="298">
        <v>7</v>
      </c>
      <c r="W456" s="278" t="s">
        <v>1043</v>
      </c>
      <c r="X456" s="278" t="s">
        <v>704</v>
      </c>
      <c r="Y456" s="278" t="s">
        <v>1072</v>
      </c>
    </row>
    <row r="457" spans="2:25" ht="39.950000000000003" customHeight="1">
      <c r="B457" s="209"/>
      <c r="C457" s="209"/>
      <c r="D457" s="278" t="s">
        <v>677</v>
      </c>
      <c r="E457" s="290">
        <v>0.45</v>
      </c>
      <c r="F457" s="290"/>
      <c r="G457" s="290">
        <v>1.8</v>
      </c>
      <c r="H457" s="290"/>
      <c r="I457" s="290">
        <v>1</v>
      </c>
      <c r="J457" s="290"/>
      <c r="K457" s="194">
        <v>2026</v>
      </c>
      <c r="L457" s="196" t="s">
        <v>86</v>
      </c>
      <c r="M457" s="196">
        <v>9</v>
      </c>
      <c r="N457" s="196" t="s">
        <v>105</v>
      </c>
      <c r="O457" s="196">
        <v>7</v>
      </c>
      <c r="P457" s="196" t="s">
        <v>65</v>
      </c>
      <c r="Q457" s="196" t="s">
        <v>66</v>
      </c>
      <c r="R457" s="196">
        <v>9</v>
      </c>
      <c r="S457" s="196" t="s">
        <v>105</v>
      </c>
      <c r="T457" s="196">
        <v>13</v>
      </c>
      <c r="U457" s="204" t="s">
        <v>65</v>
      </c>
      <c r="V457" s="298">
        <v>7</v>
      </c>
      <c r="W457" s="278" t="s">
        <v>705</v>
      </c>
      <c r="X457" s="278" t="s">
        <v>704</v>
      </c>
      <c r="Y457" s="278" t="s">
        <v>1072</v>
      </c>
    </row>
    <row r="458" spans="2:25" ht="39.950000000000003" customHeight="1">
      <c r="B458" s="209"/>
      <c r="C458" s="209"/>
      <c r="D458" s="278" t="s">
        <v>677</v>
      </c>
      <c r="E458" s="290">
        <v>0.45</v>
      </c>
      <c r="F458" s="290"/>
      <c r="G458" s="290">
        <v>1.8</v>
      </c>
      <c r="H458" s="290"/>
      <c r="I458" s="290">
        <v>1</v>
      </c>
      <c r="J458" s="290"/>
      <c r="K458" s="194">
        <v>2026</v>
      </c>
      <c r="L458" s="196" t="s">
        <v>86</v>
      </c>
      <c r="M458" s="196">
        <v>9</v>
      </c>
      <c r="N458" s="196" t="s">
        <v>105</v>
      </c>
      <c r="O458" s="196">
        <v>7</v>
      </c>
      <c r="P458" s="196" t="s">
        <v>65</v>
      </c>
      <c r="Q458" s="196" t="s">
        <v>66</v>
      </c>
      <c r="R458" s="196">
        <v>9</v>
      </c>
      <c r="S458" s="196" t="s">
        <v>105</v>
      </c>
      <c r="T458" s="196">
        <v>13</v>
      </c>
      <c r="U458" s="204" t="s">
        <v>65</v>
      </c>
      <c r="V458" s="298">
        <v>7</v>
      </c>
      <c r="W458" s="278" t="s">
        <v>1039</v>
      </c>
      <c r="X458" s="278" t="s">
        <v>704</v>
      </c>
      <c r="Y458" s="278" t="s">
        <v>835</v>
      </c>
    </row>
    <row r="459" spans="2:25" ht="39.950000000000003" customHeight="1">
      <c r="B459" s="209"/>
      <c r="C459" s="209"/>
      <c r="D459" s="278" t="s">
        <v>677</v>
      </c>
      <c r="E459" s="290">
        <v>0.45</v>
      </c>
      <c r="F459" s="290"/>
      <c r="G459" s="290">
        <v>1.8</v>
      </c>
      <c r="H459" s="290"/>
      <c r="I459" s="290">
        <v>1</v>
      </c>
      <c r="J459" s="290"/>
      <c r="K459" s="194">
        <v>2026</v>
      </c>
      <c r="L459" s="196" t="s">
        <v>86</v>
      </c>
      <c r="M459" s="196">
        <v>9</v>
      </c>
      <c r="N459" s="196" t="s">
        <v>105</v>
      </c>
      <c r="O459" s="196">
        <v>7</v>
      </c>
      <c r="P459" s="196" t="s">
        <v>65</v>
      </c>
      <c r="Q459" s="196" t="s">
        <v>66</v>
      </c>
      <c r="R459" s="196">
        <v>9</v>
      </c>
      <c r="S459" s="196" t="s">
        <v>105</v>
      </c>
      <c r="T459" s="196">
        <v>13</v>
      </c>
      <c r="U459" s="204" t="s">
        <v>65</v>
      </c>
      <c r="V459" s="298">
        <v>7</v>
      </c>
      <c r="W459" s="278" t="s">
        <v>1043</v>
      </c>
      <c r="X459" s="278" t="s">
        <v>704</v>
      </c>
      <c r="Y459" s="278" t="s">
        <v>1073</v>
      </c>
    </row>
    <row r="460" spans="2:25" ht="39.950000000000003" customHeight="1">
      <c r="B460" s="209"/>
      <c r="C460" s="209"/>
      <c r="D460" s="278" t="s">
        <v>677</v>
      </c>
      <c r="E460" s="290">
        <v>0.45</v>
      </c>
      <c r="F460" s="290"/>
      <c r="G460" s="290">
        <v>1.8</v>
      </c>
      <c r="H460" s="290"/>
      <c r="I460" s="290">
        <v>1</v>
      </c>
      <c r="J460" s="290"/>
      <c r="K460" s="194">
        <v>2026</v>
      </c>
      <c r="L460" s="196" t="s">
        <v>86</v>
      </c>
      <c r="M460" s="196">
        <v>9</v>
      </c>
      <c r="N460" s="196" t="s">
        <v>105</v>
      </c>
      <c r="O460" s="196">
        <v>7</v>
      </c>
      <c r="P460" s="196" t="s">
        <v>65</v>
      </c>
      <c r="Q460" s="196" t="s">
        <v>66</v>
      </c>
      <c r="R460" s="196">
        <v>9</v>
      </c>
      <c r="S460" s="196" t="s">
        <v>105</v>
      </c>
      <c r="T460" s="196">
        <v>13</v>
      </c>
      <c r="U460" s="204" t="s">
        <v>65</v>
      </c>
      <c r="V460" s="298">
        <v>7</v>
      </c>
      <c r="W460" s="278" t="s">
        <v>1039</v>
      </c>
      <c r="X460" s="278" t="s">
        <v>704</v>
      </c>
      <c r="Y460" s="278" t="s">
        <v>1073</v>
      </c>
    </row>
    <row r="461" spans="2:25" ht="39.950000000000003" customHeight="1">
      <c r="B461" s="209"/>
      <c r="C461" s="209"/>
      <c r="D461" s="278" t="s">
        <v>677</v>
      </c>
      <c r="E461" s="290">
        <v>0.45</v>
      </c>
      <c r="F461" s="290"/>
      <c r="G461" s="290">
        <v>1.8</v>
      </c>
      <c r="H461" s="290"/>
      <c r="I461" s="290">
        <v>1</v>
      </c>
      <c r="J461" s="290"/>
      <c r="K461" s="194">
        <v>2026</v>
      </c>
      <c r="L461" s="196" t="s">
        <v>86</v>
      </c>
      <c r="M461" s="196">
        <v>9</v>
      </c>
      <c r="N461" s="196" t="s">
        <v>105</v>
      </c>
      <c r="O461" s="196">
        <v>7</v>
      </c>
      <c r="P461" s="196" t="s">
        <v>65</v>
      </c>
      <c r="Q461" s="196" t="s">
        <v>66</v>
      </c>
      <c r="R461" s="196">
        <v>9</v>
      </c>
      <c r="S461" s="196" t="s">
        <v>105</v>
      </c>
      <c r="T461" s="196">
        <v>13</v>
      </c>
      <c r="U461" s="204" t="s">
        <v>65</v>
      </c>
      <c r="V461" s="298">
        <v>7</v>
      </c>
      <c r="W461" s="278" t="s">
        <v>1038</v>
      </c>
      <c r="X461" s="278" t="s">
        <v>704</v>
      </c>
      <c r="Y461" s="278" t="s">
        <v>622</v>
      </c>
    </row>
    <row r="462" spans="2:25" ht="39.950000000000003" customHeight="1">
      <c r="B462" s="209"/>
      <c r="C462" s="209"/>
      <c r="D462" s="278" t="s">
        <v>677</v>
      </c>
      <c r="E462" s="290">
        <v>0.45</v>
      </c>
      <c r="F462" s="290"/>
      <c r="G462" s="290">
        <v>1.8</v>
      </c>
      <c r="H462" s="290"/>
      <c r="I462" s="290">
        <v>1</v>
      </c>
      <c r="J462" s="290"/>
      <c r="K462" s="194">
        <v>2026</v>
      </c>
      <c r="L462" s="196" t="s">
        <v>86</v>
      </c>
      <c r="M462" s="196">
        <v>9</v>
      </c>
      <c r="N462" s="196" t="s">
        <v>105</v>
      </c>
      <c r="O462" s="196">
        <v>7</v>
      </c>
      <c r="P462" s="196" t="s">
        <v>65</v>
      </c>
      <c r="Q462" s="196" t="s">
        <v>66</v>
      </c>
      <c r="R462" s="196">
        <v>9</v>
      </c>
      <c r="S462" s="196" t="s">
        <v>105</v>
      </c>
      <c r="T462" s="196">
        <v>13</v>
      </c>
      <c r="U462" s="204" t="s">
        <v>65</v>
      </c>
      <c r="V462" s="298">
        <v>7</v>
      </c>
      <c r="W462" s="278" t="s">
        <v>813</v>
      </c>
      <c r="X462" s="278" t="s">
        <v>704</v>
      </c>
      <c r="Y462" s="278" t="s">
        <v>1060</v>
      </c>
    </row>
    <row r="463" spans="2:25" ht="39.950000000000003" customHeight="1">
      <c r="B463" s="267"/>
      <c r="C463" s="267"/>
      <c r="D463" s="278" t="s">
        <v>677</v>
      </c>
      <c r="E463" s="290">
        <v>0.45</v>
      </c>
      <c r="F463" s="290"/>
      <c r="G463" s="290">
        <v>1.8</v>
      </c>
      <c r="H463" s="290"/>
      <c r="I463" s="290">
        <v>1</v>
      </c>
      <c r="J463" s="290"/>
      <c r="K463" s="194">
        <v>2026</v>
      </c>
      <c r="L463" s="196" t="s">
        <v>86</v>
      </c>
      <c r="M463" s="196">
        <v>9</v>
      </c>
      <c r="N463" s="196" t="s">
        <v>105</v>
      </c>
      <c r="O463" s="196">
        <v>7</v>
      </c>
      <c r="P463" s="196" t="s">
        <v>65</v>
      </c>
      <c r="Q463" s="196" t="s">
        <v>66</v>
      </c>
      <c r="R463" s="196">
        <v>9</v>
      </c>
      <c r="S463" s="196" t="s">
        <v>105</v>
      </c>
      <c r="T463" s="196">
        <v>13</v>
      </c>
      <c r="U463" s="204" t="s">
        <v>65</v>
      </c>
      <c r="V463" s="298">
        <v>7</v>
      </c>
      <c r="W463" s="278" t="s">
        <v>1044</v>
      </c>
      <c r="X463" s="278" t="s">
        <v>704</v>
      </c>
      <c r="Y463" s="278" t="s">
        <v>21</v>
      </c>
    </row>
    <row r="464" spans="2:25" ht="39.950000000000003" customHeight="1">
      <c r="B464" s="214">
        <v>4</v>
      </c>
      <c r="C464" s="214" t="s">
        <v>390</v>
      </c>
      <c r="D464" s="278" t="s">
        <v>677</v>
      </c>
      <c r="E464" s="290">
        <v>0.45</v>
      </c>
      <c r="F464" s="290"/>
      <c r="G464" s="290">
        <v>1.8</v>
      </c>
      <c r="H464" s="290"/>
      <c r="I464" s="290">
        <v>2</v>
      </c>
      <c r="J464" s="290"/>
      <c r="K464" s="194">
        <v>2026</v>
      </c>
      <c r="L464" s="196" t="s">
        <v>86</v>
      </c>
      <c r="M464" s="196">
        <v>9</v>
      </c>
      <c r="N464" s="196" t="s">
        <v>105</v>
      </c>
      <c r="O464" s="196">
        <v>7</v>
      </c>
      <c r="P464" s="196" t="s">
        <v>65</v>
      </c>
      <c r="Q464" s="196" t="s">
        <v>66</v>
      </c>
      <c r="R464" s="196">
        <v>9</v>
      </c>
      <c r="S464" s="196" t="s">
        <v>105</v>
      </c>
      <c r="T464" s="196">
        <v>13</v>
      </c>
      <c r="U464" s="204" t="s">
        <v>65</v>
      </c>
      <c r="V464" s="298">
        <v>7</v>
      </c>
      <c r="W464" s="278" t="s">
        <v>1047</v>
      </c>
      <c r="X464" s="278" t="s">
        <v>704</v>
      </c>
      <c r="Y464" s="278" t="s">
        <v>77</v>
      </c>
    </row>
    <row r="465" spans="2:25" ht="39.950000000000003" customHeight="1">
      <c r="B465" s="209"/>
      <c r="C465" s="209"/>
      <c r="D465" s="278" t="s">
        <v>677</v>
      </c>
      <c r="E465" s="290">
        <v>0.9</v>
      </c>
      <c r="F465" s="290"/>
      <c r="G465" s="290">
        <v>1.8</v>
      </c>
      <c r="H465" s="290"/>
      <c r="I465" s="290">
        <v>1</v>
      </c>
      <c r="J465" s="290"/>
      <c r="K465" s="194">
        <v>2026</v>
      </c>
      <c r="L465" s="196" t="s">
        <v>86</v>
      </c>
      <c r="M465" s="196">
        <v>9</v>
      </c>
      <c r="N465" s="196" t="s">
        <v>105</v>
      </c>
      <c r="O465" s="196">
        <v>8</v>
      </c>
      <c r="P465" s="196" t="s">
        <v>65</v>
      </c>
      <c r="Q465" s="196" t="s">
        <v>66</v>
      </c>
      <c r="R465" s="196">
        <v>9</v>
      </c>
      <c r="S465" s="196" t="s">
        <v>105</v>
      </c>
      <c r="T465" s="196">
        <v>13</v>
      </c>
      <c r="U465" s="204" t="s">
        <v>65</v>
      </c>
      <c r="V465" s="298">
        <v>6</v>
      </c>
      <c r="W465" s="278" t="s">
        <v>1051</v>
      </c>
      <c r="X465" s="278" t="s">
        <v>704</v>
      </c>
      <c r="Y465" s="278" t="s">
        <v>1075</v>
      </c>
    </row>
    <row r="466" spans="2:25" ht="39.950000000000003" customHeight="1">
      <c r="B466" s="209"/>
      <c r="C466" s="209"/>
      <c r="D466" s="278" t="s">
        <v>677</v>
      </c>
      <c r="E466" s="290">
        <v>0.9</v>
      </c>
      <c r="F466" s="290"/>
      <c r="G466" s="290">
        <v>1.8</v>
      </c>
      <c r="H466" s="290"/>
      <c r="I466" s="290">
        <v>1</v>
      </c>
      <c r="J466" s="290"/>
      <c r="K466" s="194">
        <v>2026</v>
      </c>
      <c r="L466" s="196" t="s">
        <v>86</v>
      </c>
      <c r="M466" s="196">
        <v>9</v>
      </c>
      <c r="N466" s="196" t="s">
        <v>105</v>
      </c>
      <c r="O466" s="196">
        <v>8</v>
      </c>
      <c r="P466" s="196" t="s">
        <v>65</v>
      </c>
      <c r="Q466" s="196" t="s">
        <v>66</v>
      </c>
      <c r="R466" s="196">
        <v>9</v>
      </c>
      <c r="S466" s="196" t="s">
        <v>105</v>
      </c>
      <c r="T466" s="196">
        <v>13</v>
      </c>
      <c r="U466" s="204" t="s">
        <v>65</v>
      </c>
      <c r="V466" s="298">
        <v>6</v>
      </c>
      <c r="W466" s="278" t="s">
        <v>618</v>
      </c>
      <c r="X466" s="278" t="s">
        <v>704</v>
      </c>
      <c r="Y466" s="278" t="s">
        <v>299</v>
      </c>
    </row>
    <row r="467" spans="2:25" ht="39.950000000000003" customHeight="1">
      <c r="B467" s="209"/>
      <c r="C467" s="209"/>
      <c r="D467" s="278" t="s">
        <v>677</v>
      </c>
      <c r="E467" s="290">
        <v>0.9</v>
      </c>
      <c r="F467" s="290"/>
      <c r="G467" s="290">
        <v>1.8</v>
      </c>
      <c r="H467" s="290"/>
      <c r="I467" s="290">
        <v>1</v>
      </c>
      <c r="J467" s="290"/>
      <c r="K467" s="194">
        <v>2026</v>
      </c>
      <c r="L467" s="196" t="s">
        <v>86</v>
      </c>
      <c r="M467" s="196">
        <v>9</v>
      </c>
      <c r="N467" s="196" t="s">
        <v>105</v>
      </c>
      <c r="O467" s="196">
        <v>7</v>
      </c>
      <c r="P467" s="196" t="s">
        <v>65</v>
      </c>
      <c r="Q467" s="196" t="s">
        <v>66</v>
      </c>
      <c r="R467" s="196">
        <v>9</v>
      </c>
      <c r="S467" s="196" t="s">
        <v>105</v>
      </c>
      <c r="T467" s="196">
        <v>13</v>
      </c>
      <c r="U467" s="204" t="s">
        <v>65</v>
      </c>
      <c r="V467" s="298">
        <v>7</v>
      </c>
      <c r="W467" s="278" t="s">
        <v>1026</v>
      </c>
      <c r="X467" s="278" t="s">
        <v>704</v>
      </c>
      <c r="Y467" s="278" t="s">
        <v>1058</v>
      </c>
    </row>
    <row r="468" spans="2:25" ht="39.950000000000003" customHeight="1">
      <c r="B468" s="209"/>
      <c r="C468" s="209"/>
      <c r="D468" s="278" t="s">
        <v>677</v>
      </c>
      <c r="E468" s="290">
        <v>0.9</v>
      </c>
      <c r="F468" s="290"/>
      <c r="G468" s="290">
        <v>1.8</v>
      </c>
      <c r="H468" s="290"/>
      <c r="I468" s="290">
        <v>1</v>
      </c>
      <c r="J468" s="290"/>
      <c r="K468" s="194">
        <v>2026</v>
      </c>
      <c r="L468" s="196" t="s">
        <v>86</v>
      </c>
      <c r="M468" s="196">
        <v>9</v>
      </c>
      <c r="N468" s="196" t="s">
        <v>105</v>
      </c>
      <c r="O468" s="196">
        <v>8</v>
      </c>
      <c r="P468" s="196" t="s">
        <v>65</v>
      </c>
      <c r="Q468" s="196" t="s">
        <v>66</v>
      </c>
      <c r="R468" s="196">
        <v>9</v>
      </c>
      <c r="S468" s="196" t="s">
        <v>105</v>
      </c>
      <c r="T468" s="196">
        <v>13</v>
      </c>
      <c r="U468" s="204" t="s">
        <v>65</v>
      </c>
      <c r="V468" s="298">
        <v>6</v>
      </c>
      <c r="W468" s="278" t="s">
        <v>489</v>
      </c>
      <c r="X468" s="278" t="s">
        <v>704</v>
      </c>
      <c r="Y468" s="278" t="s">
        <v>1059</v>
      </c>
    </row>
    <row r="469" spans="2:25" ht="39.950000000000003" customHeight="1">
      <c r="B469" s="209"/>
      <c r="C469" s="209"/>
      <c r="D469" s="278" t="s">
        <v>677</v>
      </c>
      <c r="E469" s="290">
        <v>0.9</v>
      </c>
      <c r="F469" s="290"/>
      <c r="G469" s="290">
        <v>1.8</v>
      </c>
      <c r="H469" s="290"/>
      <c r="I469" s="290">
        <v>1</v>
      </c>
      <c r="J469" s="290"/>
      <c r="K469" s="194">
        <v>2026</v>
      </c>
      <c r="L469" s="196" t="s">
        <v>86</v>
      </c>
      <c r="M469" s="196">
        <v>9</v>
      </c>
      <c r="N469" s="196" t="s">
        <v>105</v>
      </c>
      <c r="O469" s="196">
        <v>8</v>
      </c>
      <c r="P469" s="196" t="s">
        <v>65</v>
      </c>
      <c r="Q469" s="196" t="s">
        <v>66</v>
      </c>
      <c r="R469" s="196">
        <v>9</v>
      </c>
      <c r="S469" s="196" t="s">
        <v>105</v>
      </c>
      <c r="T469" s="196">
        <v>13</v>
      </c>
      <c r="U469" s="204" t="s">
        <v>65</v>
      </c>
      <c r="V469" s="298">
        <v>6</v>
      </c>
      <c r="W469" s="278" t="s">
        <v>1027</v>
      </c>
      <c r="X469" s="278" t="s">
        <v>704</v>
      </c>
      <c r="Y469" s="278" t="s">
        <v>256</v>
      </c>
    </row>
    <row r="470" spans="2:25" ht="39.950000000000003" customHeight="1">
      <c r="B470" s="209"/>
      <c r="C470" s="209"/>
      <c r="D470" s="278" t="s">
        <v>1020</v>
      </c>
      <c r="E470" s="290">
        <v>0.9</v>
      </c>
      <c r="F470" s="290"/>
      <c r="G470" s="290">
        <v>1.8</v>
      </c>
      <c r="H470" s="290"/>
      <c r="I470" s="290">
        <v>1</v>
      </c>
      <c r="J470" s="290"/>
      <c r="K470" s="194">
        <v>2026</v>
      </c>
      <c r="L470" s="196" t="s">
        <v>86</v>
      </c>
      <c r="M470" s="196">
        <v>9</v>
      </c>
      <c r="N470" s="196" t="s">
        <v>105</v>
      </c>
      <c r="O470" s="196">
        <v>7</v>
      </c>
      <c r="P470" s="196" t="s">
        <v>65</v>
      </c>
      <c r="Q470" s="196" t="s">
        <v>66</v>
      </c>
      <c r="R470" s="196">
        <v>9</v>
      </c>
      <c r="S470" s="196" t="s">
        <v>105</v>
      </c>
      <c r="T470" s="196">
        <v>13</v>
      </c>
      <c r="U470" s="204" t="s">
        <v>65</v>
      </c>
      <c r="V470" s="298">
        <v>7</v>
      </c>
      <c r="W470" s="278" t="s">
        <v>581</v>
      </c>
      <c r="X470" s="278" t="s">
        <v>704</v>
      </c>
      <c r="Y470" s="278" t="s">
        <v>1076</v>
      </c>
    </row>
    <row r="471" spans="2:25" ht="39.950000000000003" customHeight="1">
      <c r="B471" s="209"/>
      <c r="C471" s="209"/>
      <c r="D471" s="278" t="s">
        <v>1020</v>
      </c>
      <c r="E471" s="290">
        <v>0.9</v>
      </c>
      <c r="F471" s="290"/>
      <c r="G471" s="290">
        <v>1.8</v>
      </c>
      <c r="H471" s="290"/>
      <c r="I471" s="290">
        <v>1</v>
      </c>
      <c r="J471" s="290"/>
      <c r="K471" s="194">
        <v>2026</v>
      </c>
      <c r="L471" s="196" t="s">
        <v>86</v>
      </c>
      <c r="M471" s="196">
        <v>9</v>
      </c>
      <c r="N471" s="196" t="s">
        <v>105</v>
      </c>
      <c r="O471" s="196">
        <v>7</v>
      </c>
      <c r="P471" s="196" t="s">
        <v>65</v>
      </c>
      <c r="Q471" s="196" t="s">
        <v>66</v>
      </c>
      <c r="R471" s="196">
        <v>9</v>
      </c>
      <c r="S471" s="196" t="s">
        <v>105</v>
      </c>
      <c r="T471" s="196">
        <v>13</v>
      </c>
      <c r="U471" s="204" t="s">
        <v>65</v>
      </c>
      <c r="V471" s="298">
        <v>7</v>
      </c>
      <c r="W471" s="278" t="s">
        <v>581</v>
      </c>
      <c r="X471" s="278" t="s">
        <v>704</v>
      </c>
      <c r="Y471" s="278" t="s">
        <v>1077</v>
      </c>
    </row>
    <row r="472" spans="2:25" ht="39.950000000000003" customHeight="1">
      <c r="B472" s="209"/>
      <c r="C472" s="209"/>
      <c r="D472" s="278" t="s">
        <v>1020</v>
      </c>
      <c r="E472" s="290">
        <v>0.9</v>
      </c>
      <c r="F472" s="290"/>
      <c r="G472" s="290">
        <v>1.8</v>
      </c>
      <c r="H472" s="290"/>
      <c r="I472" s="290">
        <v>1</v>
      </c>
      <c r="J472" s="290"/>
      <c r="K472" s="194">
        <v>2026</v>
      </c>
      <c r="L472" s="196" t="s">
        <v>86</v>
      </c>
      <c r="M472" s="196">
        <v>9</v>
      </c>
      <c r="N472" s="196" t="s">
        <v>105</v>
      </c>
      <c r="O472" s="196">
        <v>7</v>
      </c>
      <c r="P472" s="196" t="s">
        <v>65</v>
      </c>
      <c r="Q472" s="196" t="s">
        <v>66</v>
      </c>
      <c r="R472" s="196">
        <v>9</v>
      </c>
      <c r="S472" s="196" t="s">
        <v>105</v>
      </c>
      <c r="T472" s="196">
        <v>13</v>
      </c>
      <c r="U472" s="204" t="s">
        <v>65</v>
      </c>
      <c r="V472" s="298">
        <v>7</v>
      </c>
      <c r="W472" s="278" t="s">
        <v>1034</v>
      </c>
      <c r="X472" s="278" t="s">
        <v>704</v>
      </c>
      <c r="Y472" s="278" t="s">
        <v>811</v>
      </c>
    </row>
    <row r="473" spans="2:25" ht="39.950000000000003" customHeight="1">
      <c r="B473" s="209"/>
      <c r="C473" s="209"/>
      <c r="D473" s="278" t="s">
        <v>805</v>
      </c>
      <c r="E473" s="290">
        <v>2.4</v>
      </c>
      <c r="F473" s="290">
        <v>1</v>
      </c>
      <c r="G473" s="290">
        <v>0.5</v>
      </c>
      <c r="H473" s="290">
        <v>1.2</v>
      </c>
      <c r="I473" s="290">
        <v>1</v>
      </c>
      <c r="J473" s="290">
        <v>1.2</v>
      </c>
      <c r="K473" s="196">
        <v>2026</v>
      </c>
      <c r="L473" s="196" t="s">
        <v>86</v>
      </c>
      <c r="M473" s="196">
        <v>9</v>
      </c>
      <c r="N473" s="196" t="s">
        <v>105</v>
      </c>
      <c r="O473" s="196">
        <v>8</v>
      </c>
      <c r="P473" s="196" t="s">
        <v>65</v>
      </c>
      <c r="Q473" s="196" t="s">
        <v>66</v>
      </c>
      <c r="R473" s="196">
        <v>9</v>
      </c>
      <c r="S473" s="196" t="s">
        <v>105</v>
      </c>
      <c r="T473" s="196">
        <v>14</v>
      </c>
      <c r="U473" s="196" t="s">
        <v>65</v>
      </c>
      <c r="V473" s="298">
        <v>7</v>
      </c>
      <c r="W473" s="278" t="s">
        <v>827</v>
      </c>
      <c r="X473" s="278" t="s">
        <v>704</v>
      </c>
      <c r="Y473" s="278"/>
    </row>
    <row r="474" spans="2:25" ht="39.950000000000003" customHeight="1">
      <c r="B474" s="209"/>
      <c r="C474" s="209"/>
      <c r="D474" s="278" t="s">
        <v>151</v>
      </c>
      <c r="E474" s="290">
        <v>2</v>
      </c>
      <c r="F474" s="290">
        <v>2.5</v>
      </c>
      <c r="G474" s="290">
        <v>2</v>
      </c>
      <c r="H474" s="290">
        <v>4</v>
      </c>
      <c r="I474" s="290">
        <v>1</v>
      </c>
      <c r="J474" s="290">
        <v>4</v>
      </c>
      <c r="K474" s="196">
        <v>2026</v>
      </c>
      <c r="L474" s="196" t="s">
        <v>86</v>
      </c>
      <c r="M474" s="196">
        <v>9</v>
      </c>
      <c r="N474" s="196" t="s">
        <v>105</v>
      </c>
      <c r="O474" s="196">
        <v>8</v>
      </c>
      <c r="P474" s="196" t="s">
        <v>65</v>
      </c>
      <c r="Q474" s="196" t="s">
        <v>66</v>
      </c>
      <c r="R474" s="196">
        <v>9</v>
      </c>
      <c r="S474" s="196" t="s">
        <v>105</v>
      </c>
      <c r="T474" s="196">
        <v>14</v>
      </c>
      <c r="U474" s="196" t="s">
        <v>65</v>
      </c>
      <c r="V474" s="298">
        <v>7</v>
      </c>
      <c r="W474" s="278" t="s">
        <v>827</v>
      </c>
      <c r="X474" s="278" t="s">
        <v>704</v>
      </c>
      <c r="Y474" s="278"/>
    </row>
    <row r="475" spans="2:25" ht="39.950000000000003" customHeight="1">
      <c r="B475" s="209"/>
      <c r="C475" s="209"/>
      <c r="D475" s="278" t="s">
        <v>73</v>
      </c>
      <c r="E475" s="290">
        <v>20</v>
      </c>
      <c r="F475" s="290">
        <v>2</v>
      </c>
      <c r="G475" s="290">
        <v>0.5</v>
      </c>
      <c r="H475" s="290">
        <v>20</v>
      </c>
      <c r="I475" s="290">
        <v>2</v>
      </c>
      <c r="J475" s="290">
        <v>40</v>
      </c>
      <c r="K475" s="196">
        <v>2026</v>
      </c>
      <c r="L475" s="196" t="s">
        <v>86</v>
      </c>
      <c r="M475" s="196">
        <v>9</v>
      </c>
      <c r="N475" s="196" t="s">
        <v>105</v>
      </c>
      <c r="O475" s="196">
        <v>8</v>
      </c>
      <c r="P475" s="196" t="s">
        <v>65</v>
      </c>
      <c r="Q475" s="196" t="s">
        <v>66</v>
      </c>
      <c r="R475" s="196">
        <v>9</v>
      </c>
      <c r="S475" s="196" t="s">
        <v>105</v>
      </c>
      <c r="T475" s="196">
        <v>14</v>
      </c>
      <c r="U475" s="196" t="s">
        <v>65</v>
      </c>
      <c r="V475" s="298">
        <v>7</v>
      </c>
      <c r="W475" s="278" t="s">
        <v>827</v>
      </c>
      <c r="X475" s="278" t="s">
        <v>704</v>
      </c>
      <c r="Y475" s="278"/>
    </row>
    <row r="476" spans="2:25" ht="39.950000000000003" customHeight="1">
      <c r="B476" s="209"/>
      <c r="C476" s="209"/>
      <c r="D476" s="278" t="s">
        <v>627</v>
      </c>
      <c r="E476" s="290">
        <v>1.2</v>
      </c>
      <c r="F476" s="290">
        <v>0.8</v>
      </c>
      <c r="G476" s="290">
        <v>0.5</v>
      </c>
      <c r="H476" s="290">
        <v>0.6</v>
      </c>
      <c r="I476" s="290">
        <v>1</v>
      </c>
      <c r="J476" s="290">
        <v>0.6</v>
      </c>
      <c r="K476" s="196">
        <v>2026</v>
      </c>
      <c r="L476" s="196" t="s">
        <v>86</v>
      </c>
      <c r="M476" s="196">
        <v>9</v>
      </c>
      <c r="N476" s="196" t="s">
        <v>105</v>
      </c>
      <c r="O476" s="196">
        <v>8</v>
      </c>
      <c r="P476" s="196" t="s">
        <v>65</v>
      </c>
      <c r="Q476" s="196" t="s">
        <v>66</v>
      </c>
      <c r="R476" s="196">
        <v>9</v>
      </c>
      <c r="S476" s="196" t="s">
        <v>105</v>
      </c>
      <c r="T476" s="196">
        <v>14</v>
      </c>
      <c r="U476" s="196" t="s">
        <v>65</v>
      </c>
      <c r="V476" s="298">
        <v>7</v>
      </c>
      <c r="W476" s="278" t="s">
        <v>827</v>
      </c>
      <c r="X476" s="278" t="s">
        <v>704</v>
      </c>
      <c r="Y476" s="278"/>
    </row>
    <row r="477" spans="2:25" ht="39.950000000000003" customHeight="1">
      <c r="B477" s="209"/>
      <c r="C477" s="209"/>
      <c r="D477" s="278" t="s">
        <v>438</v>
      </c>
      <c r="E477" s="290">
        <v>3</v>
      </c>
      <c r="F477" s="290"/>
      <c r="G477" s="290">
        <v>3</v>
      </c>
      <c r="H477" s="290">
        <v>9</v>
      </c>
      <c r="I477" s="290">
        <v>4</v>
      </c>
      <c r="J477" s="290">
        <v>36</v>
      </c>
      <c r="K477" s="196">
        <v>2026</v>
      </c>
      <c r="L477" s="196" t="s">
        <v>86</v>
      </c>
      <c r="M477" s="196">
        <v>9</v>
      </c>
      <c r="N477" s="196" t="s">
        <v>105</v>
      </c>
      <c r="O477" s="196">
        <v>8</v>
      </c>
      <c r="P477" s="196" t="s">
        <v>65</v>
      </c>
      <c r="Q477" s="196" t="s">
        <v>66</v>
      </c>
      <c r="R477" s="196">
        <v>9</v>
      </c>
      <c r="S477" s="196" t="s">
        <v>105</v>
      </c>
      <c r="T477" s="196">
        <v>14</v>
      </c>
      <c r="U477" s="196" t="s">
        <v>65</v>
      </c>
      <c r="V477" s="298">
        <v>7</v>
      </c>
      <c r="W477" s="278" t="s">
        <v>827</v>
      </c>
      <c r="X477" s="278" t="s">
        <v>704</v>
      </c>
      <c r="Y477" s="278"/>
    </row>
    <row r="478" spans="2:25" ht="39.950000000000003" customHeight="1">
      <c r="B478" s="209"/>
      <c r="C478" s="209"/>
      <c r="D478" s="278" t="s">
        <v>516</v>
      </c>
      <c r="E478" s="290">
        <v>1.8</v>
      </c>
      <c r="F478" s="290">
        <v>0.7</v>
      </c>
      <c r="G478" s="290">
        <v>0.45</v>
      </c>
      <c r="H478" s="290">
        <v>0.81</v>
      </c>
      <c r="I478" s="290">
        <v>12</v>
      </c>
      <c r="J478" s="290">
        <v>9.7200000000000006</v>
      </c>
      <c r="K478" s="196">
        <v>2026</v>
      </c>
      <c r="L478" s="196" t="s">
        <v>86</v>
      </c>
      <c r="M478" s="196">
        <v>9</v>
      </c>
      <c r="N478" s="196" t="s">
        <v>105</v>
      </c>
      <c r="O478" s="196">
        <v>8</v>
      </c>
      <c r="P478" s="196" t="s">
        <v>65</v>
      </c>
      <c r="Q478" s="196" t="s">
        <v>66</v>
      </c>
      <c r="R478" s="196">
        <v>9</v>
      </c>
      <c r="S478" s="196" t="s">
        <v>105</v>
      </c>
      <c r="T478" s="196">
        <v>14</v>
      </c>
      <c r="U478" s="196" t="s">
        <v>65</v>
      </c>
      <c r="V478" s="298">
        <v>7</v>
      </c>
      <c r="W478" s="278" t="s">
        <v>827</v>
      </c>
      <c r="X478" s="278" t="s">
        <v>704</v>
      </c>
      <c r="Y478" s="278"/>
    </row>
    <row r="479" spans="2:25" ht="39.950000000000003" customHeight="1">
      <c r="B479" s="209"/>
      <c r="C479" s="209"/>
      <c r="D479" s="279" t="s">
        <v>732</v>
      </c>
      <c r="E479" s="291">
        <v>0.4</v>
      </c>
      <c r="F479" s="291"/>
      <c r="G479" s="291">
        <v>0.5</v>
      </c>
      <c r="H479" s="291">
        <v>0.2</v>
      </c>
      <c r="I479" s="291">
        <v>16</v>
      </c>
      <c r="J479" s="291">
        <v>3.2</v>
      </c>
      <c r="K479" s="56">
        <v>2026</v>
      </c>
      <c r="L479" s="56" t="s">
        <v>86</v>
      </c>
      <c r="M479" s="56">
        <v>9</v>
      </c>
      <c r="N479" s="56" t="s">
        <v>105</v>
      </c>
      <c r="O479" s="56">
        <v>8</v>
      </c>
      <c r="P479" s="56" t="s">
        <v>65</v>
      </c>
      <c r="Q479" s="56" t="s">
        <v>66</v>
      </c>
      <c r="R479" s="56">
        <v>9</v>
      </c>
      <c r="S479" s="56" t="s">
        <v>105</v>
      </c>
      <c r="T479" s="56">
        <v>14</v>
      </c>
      <c r="U479" s="56" t="s">
        <v>65</v>
      </c>
      <c r="V479" s="299">
        <v>7</v>
      </c>
      <c r="W479" s="279" t="s">
        <v>827</v>
      </c>
      <c r="X479" s="278" t="s">
        <v>704</v>
      </c>
      <c r="Y479" s="279"/>
    </row>
    <row r="480" spans="2:25" ht="39.950000000000003" customHeight="1">
      <c r="B480" s="209"/>
      <c r="C480" s="209"/>
      <c r="D480" s="280" t="s">
        <v>246</v>
      </c>
      <c r="E480" s="289"/>
      <c r="F480" s="289"/>
      <c r="G480" s="289"/>
      <c r="H480" s="289"/>
      <c r="I480" s="289"/>
      <c r="J480" s="289"/>
      <c r="K480" s="289"/>
      <c r="L480" s="289"/>
      <c r="M480" s="289"/>
      <c r="N480" s="289"/>
      <c r="O480" s="289"/>
      <c r="P480" s="289"/>
      <c r="Q480" s="289"/>
      <c r="R480" s="289"/>
      <c r="S480" s="289"/>
      <c r="T480" s="289"/>
      <c r="U480" s="289"/>
      <c r="V480" s="289"/>
      <c r="W480" s="289"/>
      <c r="X480" s="289"/>
      <c r="Y480" s="303"/>
    </row>
    <row r="481" spans="2:25" ht="39.950000000000003" customHeight="1">
      <c r="B481" s="209"/>
      <c r="C481" s="209"/>
      <c r="D481" s="278" t="s">
        <v>1021</v>
      </c>
      <c r="E481" s="290">
        <v>7</v>
      </c>
      <c r="F481" s="290"/>
      <c r="G481" s="290">
        <v>0.9</v>
      </c>
      <c r="H481" s="290"/>
      <c r="I481" s="290">
        <v>1</v>
      </c>
      <c r="J481" s="290"/>
      <c r="K481" s="194">
        <v>2026</v>
      </c>
      <c r="L481" s="196" t="s">
        <v>86</v>
      </c>
      <c r="M481" s="196">
        <v>9</v>
      </c>
      <c r="N481" s="196" t="s">
        <v>105</v>
      </c>
      <c r="O481" s="196">
        <v>8</v>
      </c>
      <c r="P481" s="196" t="s">
        <v>65</v>
      </c>
      <c r="Q481" s="196" t="s">
        <v>66</v>
      </c>
      <c r="R481" s="196">
        <v>9</v>
      </c>
      <c r="S481" s="196" t="s">
        <v>105</v>
      </c>
      <c r="T481" s="196">
        <v>8</v>
      </c>
      <c r="U481" s="204" t="s">
        <v>65</v>
      </c>
      <c r="V481" s="298">
        <v>1</v>
      </c>
      <c r="W481" s="278" t="s">
        <v>244</v>
      </c>
      <c r="X481" s="278" t="s">
        <v>710</v>
      </c>
      <c r="Y481" s="278" t="s">
        <v>989</v>
      </c>
    </row>
    <row r="482" spans="2:25" ht="39.950000000000003" customHeight="1">
      <c r="B482" s="36"/>
      <c r="C482" s="36"/>
      <c r="D482" s="279" t="s">
        <v>677</v>
      </c>
      <c r="E482" s="291">
        <v>0.9</v>
      </c>
      <c r="F482" s="291"/>
      <c r="G482" s="291">
        <v>1.8</v>
      </c>
      <c r="H482" s="291"/>
      <c r="I482" s="291">
        <v>1</v>
      </c>
      <c r="J482" s="291"/>
      <c r="K482" s="48">
        <v>2026</v>
      </c>
      <c r="L482" s="56" t="s">
        <v>86</v>
      </c>
      <c r="M482" s="56">
        <v>9</v>
      </c>
      <c r="N482" s="56" t="s">
        <v>105</v>
      </c>
      <c r="O482" s="56">
        <v>8</v>
      </c>
      <c r="P482" s="56" t="s">
        <v>65</v>
      </c>
      <c r="Q482" s="56" t="s">
        <v>66</v>
      </c>
      <c r="R482" s="56">
        <v>9</v>
      </c>
      <c r="S482" s="56" t="s">
        <v>105</v>
      </c>
      <c r="T482" s="56">
        <v>8</v>
      </c>
      <c r="U482" s="64" t="s">
        <v>65</v>
      </c>
      <c r="V482" s="299">
        <v>1</v>
      </c>
      <c r="W482" s="279" t="s">
        <v>1052</v>
      </c>
      <c r="X482" s="279" t="s">
        <v>710</v>
      </c>
      <c r="Y482" s="279" t="s">
        <v>989</v>
      </c>
    </row>
    <row r="483" spans="2:25" ht="39.950000000000003" customHeight="1">
      <c r="B483" s="37">
        <v>5</v>
      </c>
      <c r="C483" s="37" t="s">
        <v>385</v>
      </c>
      <c r="D483" s="281" t="s">
        <v>976</v>
      </c>
      <c r="E483" s="288"/>
      <c r="F483" s="288"/>
      <c r="G483" s="288"/>
      <c r="H483" s="288"/>
      <c r="I483" s="288"/>
      <c r="J483" s="288"/>
      <c r="K483" s="288"/>
      <c r="L483" s="288"/>
      <c r="M483" s="288"/>
      <c r="N483" s="288"/>
      <c r="O483" s="288"/>
      <c r="P483" s="288"/>
      <c r="Q483" s="288"/>
      <c r="R483" s="288"/>
      <c r="S483" s="288"/>
      <c r="T483" s="288"/>
      <c r="U483" s="288"/>
      <c r="V483" s="288"/>
      <c r="W483" s="288"/>
      <c r="X483" s="288"/>
      <c r="Y483" s="302"/>
    </row>
    <row r="484" spans="2:25" ht="39.950000000000003" customHeight="1">
      <c r="B484" s="134"/>
      <c r="C484" s="134"/>
      <c r="D484" s="170" t="s">
        <v>824</v>
      </c>
      <c r="E484" s="286">
        <v>17.100000000000001</v>
      </c>
      <c r="F484" s="286">
        <v>1.2</v>
      </c>
      <c r="G484" s="286">
        <v>2.7</v>
      </c>
      <c r="H484" s="286">
        <v>46.170000000000009</v>
      </c>
      <c r="I484" s="286">
        <v>1</v>
      </c>
      <c r="J484" s="286">
        <v>46.170000000000009</v>
      </c>
      <c r="K484" s="195">
        <v>2026</v>
      </c>
      <c r="L484" s="197" t="s">
        <v>86</v>
      </c>
      <c r="M484" s="197">
        <v>9</v>
      </c>
      <c r="N484" s="197" t="s">
        <v>105</v>
      </c>
      <c r="O484" s="197">
        <v>7</v>
      </c>
      <c r="P484" s="197" t="s">
        <v>65</v>
      </c>
      <c r="Q484" s="197" t="s">
        <v>66</v>
      </c>
      <c r="R484" s="197">
        <v>9</v>
      </c>
      <c r="S484" s="197" t="s">
        <v>105</v>
      </c>
      <c r="T484" s="197">
        <v>17</v>
      </c>
      <c r="U484" s="205" t="s">
        <v>65</v>
      </c>
      <c r="V484" s="296">
        <v>11</v>
      </c>
      <c r="W484" s="170" t="s">
        <v>538</v>
      </c>
      <c r="X484" s="170" t="s">
        <v>704</v>
      </c>
      <c r="Y484" s="170"/>
    </row>
    <row r="485" spans="2:25" ht="39.950000000000003" customHeight="1">
      <c r="B485" s="134"/>
      <c r="C485" s="134"/>
      <c r="D485" s="170" t="s">
        <v>824</v>
      </c>
      <c r="E485" s="286">
        <v>7.2</v>
      </c>
      <c r="F485" s="286">
        <v>0.4</v>
      </c>
      <c r="G485" s="286">
        <v>1.2</v>
      </c>
      <c r="H485" s="286">
        <v>8.64</v>
      </c>
      <c r="I485" s="286">
        <v>1</v>
      </c>
      <c r="J485" s="286">
        <v>8.64</v>
      </c>
      <c r="K485" s="195">
        <v>2026</v>
      </c>
      <c r="L485" s="197" t="s">
        <v>86</v>
      </c>
      <c r="M485" s="197">
        <v>9</v>
      </c>
      <c r="N485" s="197" t="s">
        <v>105</v>
      </c>
      <c r="O485" s="197">
        <v>7</v>
      </c>
      <c r="P485" s="197" t="s">
        <v>65</v>
      </c>
      <c r="Q485" s="197" t="s">
        <v>66</v>
      </c>
      <c r="R485" s="197">
        <v>9</v>
      </c>
      <c r="S485" s="197" t="s">
        <v>105</v>
      </c>
      <c r="T485" s="197">
        <v>17</v>
      </c>
      <c r="U485" s="205" t="s">
        <v>65</v>
      </c>
      <c r="V485" s="296">
        <v>11</v>
      </c>
      <c r="W485" s="170" t="s">
        <v>538</v>
      </c>
      <c r="X485" s="170" t="s">
        <v>704</v>
      </c>
      <c r="Y485" s="170"/>
    </row>
    <row r="486" spans="2:25" ht="39.950000000000003" customHeight="1">
      <c r="B486" s="266"/>
      <c r="C486" s="266"/>
      <c r="D486" s="170" t="s">
        <v>824</v>
      </c>
      <c r="E486" s="286">
        <v>9.6</v>
      </c>
      <c r="F486" s="286">
        <v>0.4</v>
      </c>
      <c r="G486" s="286">
        <v>1.2</v>
      </c>
      <c r="H486" s="286">
        <v>11.52</v>
      </c>
      <c r="I486" s="286">
        <v>1</v>
      </c>
      <c r="J486" s="286">
        <v>11.52</v>
      </c>
      <c r="K486" s="195">
        <v>2026</v>
      </c>
      <c r="L486" s="197" t="s">
        <v>86</v>
      </c>
      <c r="M486" s="197">
        <v>9</v>
      </c>
      <c r="N486" s="197" t="s">
        <v>105</v>
      </c>
      <c r="O486" s="197">
        <v>7</v>
      </c>
      <c r="P486" s="197" t="s">
        <v>65</v>
      </c>
      <c r="Q486" s="197" t="s">
        <v>66</v>
      </c>
      <c r="R486" s="197">
        <v>9</v>
      </c>
      <c r="S486" s="197" t="s">
        <v>105</v>
      </c>
      <c r="T486" s="197">
        <v>17</v>
      </c>
      <c r="U486" s="205" t="s">
        <v>65</v>
      </c>
      <c r="V486" s="296">
        <v>11</v>
      </c>
      <c r="W486" s="170" t="s">
        <v>538</v>
      </c>
      <c r="X486" s="170" t="s">
        <v>704</v>
      </c>
      <c r="Y486" s="170"/>
    </row>
    <row r="487" spans="2:25" ht="39.950000000000003" customHeight="1">
      <c r="B487" s="265">
        <v>5</v>
      </c>
      <c r="C487" s="265" t="s">
        <v>385</v>
      </c>
      <c r="D487" s="170" t="s">
        <v>824</v>
      </c>
      <c r="E487" s="286">
        <v>5.4</v>
      </c>
      <c r="F487" s="286">
        <v>0.9</v>
      </c>
      <c r="G487" s="286">
        <v>1.8</v>
      </c>
      <c r="H487" s="286">
        <v>9.7200000000000006</v>
      </c>
      <c r="I487" s="286">
        <v>1</v>
      </c>
      <c r="J487" s="286">
        <v>9.7200000000000006</v>
      </c>
      <c r="K487" s="195">
        <v>2026</v>
      </c>
      <c r="L487" s="197" t="s">
        <v>86</v>
      </c>
      <c r="M487" s="197">
        <v>9</v>
      </c>
      <c r="N487" s="197" t="s">
        <v>105</v>
      </c>
      <c r="O487" s="197">
        <v>7</v>
      </c>
      <c r="P487" s="197" t="s">
        <v>65</v>
      </c>
      <c r="Q487" s="197" t="s">
        <v>66</v>
      </c>
      <c r="R487" s="197">
        <v>9</v>
      </c>
      <c r="S487" s="197" t="s">
        <v>105</v>
      </c>
      <c r="T487" s="197">
        <v>17</v>
      </c>
      <c r="U487" s="205" t="s">
        <v>65</v>
      </c>
      <c r="V487" s="296">
        <v>11</v>
      </c>
      <c r="W487" s="170" t="s">
        <v>538</v>
      </c>
      <c r="X487" s="170" t="s">
        <v>704</v>
      </c>
      <c r="Y487" s="170"/>
    </row>
    <row r="488" spans="2:25" ht="39.950000000000003" customHeight="1">
      <c r="B488" s="134"/>
      <c r="C488" s="134"/>
      <c r="D488" s="170" t="s">
        <v>823</v>
      </c>
      <c r="E488" s="286">
        <v>2.1</v>
      </c>
      <c r="F488" s="286">
        <v>1.2</v>
      </c>
      <c r="G488" s="286">
        <v>1.8</v>
      </c>
      <c r="H488" s="286">
        <v>3.78</v>
      </c>
      <c r="I488" s="286">
        <v>1</v>
      </c>
      <c r="J488" s="286">
        <v>3.78</v>
      </c>
      <c r="K488" s="195">
        <v>2026</v>
      </c>
      <c r="L488" s="197" t="s">
        <v>86</v>
      </c>
      <c r="M488" s="197">
        <v>9</v>
      </c>
      <c r="N488" s="197" t="s">
        <v>105</v>
      </c>
      <c r="O488" s="197">
        <v>7</v>
      </c>
      <c r="P488" s="197" t="s">
        <v>65</v>
      </c>
      <c r="Q488" s="197" t="s">
        <v>66</v>
      </c>
      <c r="R488" s="197">
        <v>9</v>
      </c>
      <c r="S488" s="197" t="s">
        <v>105</v>
      </c>
      <c r="T488" s="197">
        <v>17</v>
      </c>
      <c r="U488" s="205" t="s">
        <v>65</v>
      </c>
      <c r="V488" s="296">
        <v>11</v>
      </c>
      <c r="W488" s="170" t="s">
        <v>538</v>
      </c>
      <c r="X488" s="170" t="s">
        <v>704</v>
      </c>
      <c r="Y488" s="170"/>
    </row>
    <row r="489" spans="2:25" ht="39.950000000000003" customHeight="1">
      <c r="B489" s="134"/>
      <c r="C489" s="134"/>
      <c r="D489" s="170" t="s">
        <v>823</v>
      </c>
      <c r="E489" s="286">
        <v>2.1</v>
      </c>
      <c r="F489" s="286">
        <v>1.2</v>
      </c>
      <c r="G489" s="286">
        <v>1.8</v>
      </c>
      <c r="H489" s="286">
        <v>3.78</v>
      </c>
      <c r="I489" s="286">
        <v>1</v>
      </c>
      <c r="J489" s="286">
        <v>3.78</v>
      </c>
      <c r="K489" s="195">
        <v>2026</v>
      </c>
      <c r="L489" s="197" t="s">
        <v>86</v>
      </c>
      <c r="M489" s="197">
        <v>9</v>
      </c>
      <c r="N489" s="197" t="s">
        <v>105</v>
      </c>
      <c r="O489" s="197">
        <v>7</v>
      </c>
      <c r="P489" s="197" t="s">
        <v>65</v>
      </c>
      <c r="Q489" s="197" t="s">
        <v>66</v>
      </c>
      <c r="R489" s="197">
        <v>9</v>
      </c>
      <c r="S489" s="197" t="s">
        <v>105</v>
      </c>
      <c r="T489" s="197">
        <v>17</v>
      </c>
      <c r="U489" s="205" t="s">
        <v>65</v>
      </c>
      <c r="V489" s="296">
        <v>11</v>
      </c>
      <c r="W489" s="170" t="s">
        <v>538</v>
      </c>
      <c r="X489" s="170" t="s">
        <v>704</v>
      </c>
      <c r="Y489" s="170"/>
    </row>
    <row r="490" spans="2:25" ht="39.950000000000003" customHeight="1">
      <c r="B490" s="134"/>
      <c r="C490" s="134"/>
      <c r="D490" s="170" t="s">
        <v>823</v>
      </c>
      <c r="E490" s="286">
        <v>2.1</v>
      </c>
      <c r="F490" s="286">
        <v>1.2</v>
      </c>
      <c r="G490" s="286">
        <v>1.8</v>
      </c>
      <c r="H490" s="286">
        <v>3.78</v>
      </c>
      <c r="I490" s="286">
        <v>1</v>
      </c>
      <c r="J490" s="286">
        <v>3.78</v>
      </c>
      <c r="K490" s="195">
        <v>2026</v>
      </c>
      <c r="L490" s="197" t="s">
        <v>86</v>
      </c>
      <c r="M490" s="197">
        <v>9</v>
      </c>
      <c r="N490" s="197" t="s">
        <v>105</v>
      </c>
      <c r="O490" s="197">
        <v>7</v>
      </c>
      <c r="P490" s="197" t="s">
        <v>65</v>
      </c>
      <c r="Q490" s="197" t="s">
        <v>66</v>
      </c>
      <c r="R490" s="197">
        <v>9</v>
      </c>
      <c r="S490" s="197" t="s">
        <v>105</v>
      </c>
      <c r="T490" s="197">
        <v>17</v>
      </c>
      <c r="U490" s="205" t="s">
        <v>65</v>
      </c>
      <c r="V490" s="296">
        <v>11</v>
      </c>
      <c r="W490" s="170" t="s">
        <v>538</v>
      </c>
      <c r="X490" s="170" t="s">
        <v>704</v>
      </c>
      <c r="Y490" s="170"/>
    </row>
    <row r="491" spans="2:25" ht="39.950000000000003" customHeight="1">
      <c r="B491" s="134"/>
      <c r="C491" s="134"/>
      <c r="D491" s="170" t="s">
        <v>623</v>
      </c>
      <c r="E491" s="286">
        <v>1.7</v>
      </c>
      <c r="F491" s="286">
        <v>1.8</v>
      </c>
      <c r="G491" s="286"/>
      <c r="H491" s="286">
        <v>3.06</v>
      </c>
      <c r="I491" s="286">
        <v>1</v>
      </c>
      <c r="J491" s="286">
        <v>3.06</v>
      </c>
      <c r="K491" s="195">
        <v>2026</v>
      </c>
      <c r="L491" s="197" t="s">
        <v>86</v>
      </c>
      <c r="M491" s="197">
        <v>9</v>
      </c>
      <c r="N491" s="197" t="s">
        <v>105</v>
      </c>
      <c r="O491" s="197">
        <v>7</v>
      </c>
      <c r="P491" s="197" t="s">
        <v>65</v>
      </c>
      <c r="Q491" s="197" t="s">
        <v>66</v>
      </c>
      <c r="R491" s="197">
        <v>9</v>
      </c>
      <c r="S491" s="197" t="s">
        <v>105</v>
      </c>
      <c r="T491" s="197">
        <v>17</v>
      </c>
      <c r="U491" s="205" t="s">
        <v>65</v>
      </c>
      <c r="V491" s="296">
        <v>11</v>
      </c>
      <c r="W491" s="170" t="s">
        <v>538</v>
      </c>
      <c r="X491" s="170" t="s">
        <v>704</v>
      </c>
      <c r="Y491" s="170"/>
    </row>
    <row r="492" spans="2:25" ht="39.950000000000003" customHeight="1">
      <c r="B492" s="134"/>
      <c r="C492" s="134"/>
      <c r="D492" s="170" t="s">
        <v>238</v>
      </c>
      <c r="E492" s="286">
        <v>1.8</v>
      </c>
      <c r="F492" s="286">
        <v>0.7</v>
      </c>
      <c r="G492" s="286">
        <v>0.45</v>
      </c>
      <c r="H492" s="286">
        <v>0.81</v>
      </c>
      <c r="I492" s="286">
        <v>182</v>
      </c>
      <c r="J492" s="286">
        <v>147.42000000000002</v>
      </c>
      <c r="K492" s="195">
        <v>2026</v>
      </c>
      <c r="L492" s="197" t="s">
        <v>86</v>
      </c>
      <c r="M492" s="197">
        <v>9</v>
      </c>
      <c r="N492" s="197" t="s">
        <v>105</v>
      </c>
      <c r="O492" s="197">
        <v>7</v>
      </c>
      <c r="P492" s="197" t="s">
        <v>65</v>
      </c>
      <c r="Q492" s="197" t="s">
        <v>66</v>
      </c>
      <c r="R492" s="197">
        <v>9</v>
      </c>
      <c r="S492" s="197" t="s">
        <v>105</v>
      </c>
      <c r="T492" s="197">
        <v>17</v>
      </c>
      <c r="U492" s="205" t="s">
        <v>65</v>
      </c>
      <c r="V492" s="296">
        <v>11</v>
      </c>
      <c r="W492" s="170" t="s">
        <v>538</v>
      </c>
      <c r="X492" s="170" t="s">
        <v>704</v>
      </c>
      <c r="Y492" s="170"/>
    </row>
    <row r="493" spans="2:25" ht="39.950000000000003" customHeight="1">
      <c r="B493" s="134"/>
      <c r="C493" s="134"/>
      <c r="D493" s="170" t="s">
        <v>523</v>
      </c>
      <c r="E493" s="286">
        <v>0.44</v>
      </c>
      <c r="F493" s="286">
        <v>0.74</v>
      </c>
      <c r="G493" s="286">
        <v>0.55000000000000004</v>
      </c>
      <c r="H493" s="286">
        <v>0.24200000000000002</v>
      </c>
      <c r="I493" s="286">
        <v>759</v>
      </c>
      <c r="J493" s="286">
        <v>183.67800000000003</v>
      </c>
      <c r="K493" s="195">
        <v>2026</v>
      </c>
      <c r="L493" s="197" t="s">
        <v>86</v>
      </c>
      <c r="M493" s="197">
        <v>9</v>
      </c>
      <c r="N493" s="197" t="s">
        <v>105</v>
      </c>
      <c r="O493" s="197">
        <v>7</v>
      </c>
      <c r="P493" s="197" t="s">
        <v>65</v>
      </c>
      <c r="Q493" s="197" t="s">
        <v>66</v>
      </c>
      <c r="R493" s="197">
        <v>9</v>
      </c>
      <c r="S493" s="197" t="s">
        <v>105</v>
      </c>
      <c r="T493" s="197">
        <v>17</v>
      </c>
      <c r="U493" s="205" t="s">
        <v>65</v>
      </c>
      <c r="V493" s="296">
        <v>11</v>
      </c>
      <c r="W493" s="170" t="s">
        <v>538</v>
      </c>
      <c r="X493" s="170" t="s">
        <v>704</v>
      </c>
      <c r="Y493" s="170"/>
    </row>
    <row r="494" spans="2:25" ht="39.950000000000003" customHeight="1">
      <c r="B494" s="134"/>
      <c r="C494" s="134"/>
      <c r="D494" s="170" t="s">
        <v>237</v>
      </c>
      <c r="E494" s="286">
        <v>1.8</v>
      </c>
      <c r="F494" s="286">
        <v>0.9</v>
      </c>
      <c r="G494" s="286"/>
      <c r="H494" s="286">
        <v>1.62</v>
      </c>
      <c r="I494" s="286">
        <v>14</v>
      </c>
      <c r="J494" s="286">
        <v>22.68</v>
      </c>
      <c r="K494" s="195">
        <v>2026</v>
      </c>
      <c r="L494" s="197" t="s">
        <v>86</v>
      </c>
      <c r="M494" s="197">
        <v>9</v>
      </c>
      <c r="N494" s="197" t="s">
        <v>105</v>
      </c>
      <c r="O494" s="197">
        <v>7</v>
      </c>
      <c r="P494" s="197" t="s">
        <v>65</v>
      </c>
      <c r="Q494" s="197" t="s">
        <v>66</v>
      </c>
      <c r="R494" s="197">
        <v>9</v>
      </c>
      <c r="S494" s="197" t="s">
        <v>105</v>
      </c>
      <c r="T494" s="197">
        <v>17</v>
      </c>
      <c r="U494" s="205" t="s">
        <v>65</v>
      </c>
      <c r="V494" s="296">
        <v>11</v>
      </c>
      <c r="W494" s="170" t="s">
        <v>538</v>
      </c>
      <c r="X494" s="170" t="s">
        <v>704</v>
      </c>
      <c r="Y494" s="170"/>
    </row>
    <row r="495" spans="2:25" ht="39.950000000000003" customHeight="1">
      <c r="B495" s="134"/>
      <c r="C495" s="134"/>
      <c r="D495" s="170" t="s">
        <v>332</v>
      </c>
      <c r="E495" s="286">
        <v>0.9</v>
      </c>
      <c r="F495" s="286">
        <v>2.1</v>
      </c>
      <c r="G495" s="286"/>
      <c r="H495" s="286">
        <v>1.89</v>
      </c>
      <c r="I495" s="286">
        <v>161</v>
      </c>
      <c r="J495" s="286">
        <v>304.29000000000002</v>
      </c>
      <c r="K495" s="195">
        <v>2026</v>
      </c>
      <c r="L495" s="197" t="s">
        <v>86</v>
      </c>
      <c r="M495" s="197">
        <v>9</v>
      </c>
      <c r="N495" s="197" t="s">
        <v>105</v>
      </c>
      <c r="O495" s="197">
        <v>7</v>
      </c>
      <c r="P495" s="197" t="s">
        <v>65</v>
      </c>
      <c r="Q495" s="197" t="s">
        <v>66</v>
      </c>
      <c r="R495" s="197">
        <v>9</v>
      </c>
      <c r="S495" s="197" t="s">
        <v>105</v>
      </c>
      <c r="T495" s="197">
        <v>17</v>
      </c>
      <c r="U495" s="205" t="s">
        <v>65</v>
      </c>
      <c r="V495" s="296">
        <v>11</v>
      </c>
      <c r="W495" s="170" t="s">
        <v>538</v>
      </c>
      <c r="X495" s="170" t="s">
        <v>704</v>
      </c>
      <c r="Y495" s="170"/>
    </row>
    <row r="496" spans="2:25" ht="39.950000000000003" customHeight="1">
      <c r="B496" s="134"/>
      <c r="C496" s="134"/>
      <c r="D496" s="170" t="s">
        <v>816</v>
      </c>
      <c r="E496" s="286">
        <v>0.9</v>
      </c>
      <c r="F496" s="286">
        <v>2.1</v>
      </c>
      <c r="G496" s="286"/>
      <c r="H496" s="286">
        <v>1.89</v>
      </c>
      <c r="I496" s="286">
        <v>1</v>
      </c>
      <c r="J496" s="286">
        <v>1.89</v>
      </c>
      <c r="K496" s="195">
        <v>2026</v>
      </c>
      <c r="L496" s="197" t="s">
        <v>86</v>
      </c>
      <c r="M496" s="197">
        <v>9</v>
      </c>
      <c r="N496" s="197" t="s">
        <v>105</v>
      </c>
      <c r="O496" s="197">
        <v>7</v>
      </c>
      <c r="P496" s="197" t="s">
        <v>65</v>
      </c>
      <c r="Q496" s="197" t="s">
        <v>66</v>
      </c>
      <c r="R496" s="197">
        <v>9</v>
      </c>
      <c r="S496" s="197" t="s">
        <v>105</v>
      </c>
      <c r="T496" s="197">
        <v>17</v>
      </c>
      <c r="U496" s="205" t="s">
        <v>65</v>
      </c>
      <c r="V496" s="296">
        <v>11</v>
      </c>
      <c r="W496" s="170" t="s">
        <v>538</v>
      </c>
      <c r="X496" s="170" t="s">
        <v>704</v>
      </c>
      <c r="Y496" s="170"/>
    </row>
    <row r="497" spans="2:25" ht="39.950000000000003" customHeight="1">
      <c r="B497" s="134"/>
      <c r="C497" s="134"/>
      <c r="D497" s="170" t="s">
        <v>144</v>
      </c>
      <c r="E497" s="286">
        <v>1.8</v>
      </c>
      <c r="F497" s="286">
        <v>1.5</v>
      </c>
      <c r="G497" s="286"/>
      <c r="H497" s="286">
        <v>2.7</v>
      </c>
      <c r="I497" s="286">
        <v>4</v>
      </c>
      <c r="J497" s="286">
        <v>10.8</v>
      </c>
      <c r="K497" s="195">
        <v>2026</v>
      </c>
      <c r="L497" s="197" t="s">
        <v>86</v>
      </c>
      <c r="M497" s="197">
        <v>9</v>
      </c>
      <c r="N497" s="197" t="s">
        <v>105</v>
      </c>
      <c r="O497" s="197">
        <v>7</v>
      </c>
      <c r="P497" s="197" t="s">
        <v>65</v>
      </c>
      <c r="Q497" s="197" t="s">
        <v>66</v>
      </c>
      <c r="R497" s="197">
        <v>9</v>
      </c>
      <c r="S497" s="197" t="s">
        <v>105</v>
      </c>
      <c r="T497" s="197">
        <v>17</v>
      </c>
      <c r="U497" s="205" t="s">
        <v>65</v>
      </c>
      <c r="V497" s="296">
        <v>11</v>
      </c>
      <c r="W497" s="170" t="s">
        <v>538</v>
      </c>
      <c r="X497" s="170" t="s">
        <v>704</v>
      </c>
      <c r="Y497" s="170"/>
    </row>
    <row r="498" spans="2:25" ht="39.950000000000003" customHeight="1">
      <c r="B498" s="134"/>
      <c r="C498" s="134"/>
      <c r="D498" s="170" t="s">
        <v>334</v>
      </c>
      <c r="E498" s="286">
        <v>0.34</v>
      </c>
      <c r="F498" s="286">
        <v>1.4</v>
      </c>
      <c r="G498" s="286">
        <v>0.28000000000000003</v>
      </c>
      <c r="H498" s="286">
        <v>9.5200000000000021e-002</v>
      </c>
      <c r="I498" s="286">
        <v>15</v>
      </c>
      <c r="J498" s="286">
        <v>1.4280000000000004</v>
      </c>
      <c r="K498" s="195">
        <v>2026</v>
      </c>
      <c r="L498" s="197" t="s">
        <v>86</v>
      </c>
      <c r="M498" s="197">
        <v>9</v>
      </c>
      <c r="N498" s="197" t="s">
        <v>105</v>
      </c>
      <c r="O498" s="197">
        <v>7</v>
      </c>
      <c r="P498" s="197" t="s">
        <v>65</v>
      </c>
      <c r="Q498" s="197" t="s">
        <v>66</v>
      </c>
      <c r="R498" s="197">
        <v>9</v>
      </c>
      <c r="S498" s="197" t="s">
        <v>105</v>
      </c>
      <c r="T498" s="197">
        <v>17</v>
      </c>
      <c r="U498" s="205" t="s">
        <v>65</v>
      </c>
      <c r="V498" s="296">
        <v>11</v>
      </c>
      <c r="W498" s="170" t="s">
        <v>538</v>
      </c>
      <c r="X498" s="170" t="s">
        <v>704</v>
      </c>
      <c r="Y498" s="170"/>
    </row>
    <row r="499" spans="2:25" ht="39.950000000000003" customHeight="1">
      <c r="B499" s="134"/>
      <c r="C499" s="134"/>
      <c r="D499" s="170" t="s">
        <v>1090</v>
      </c>
      <c r="E499" s="286">
        <v>1.4</v>
      </c>
      <c r="F499" s="286">
        <v>0.75</v>
      </c>
      <c r="G499" s="286"/>
      <c r="H499" s="286">
        <v>1.0499999999999998</v>
      </c>
      <c r="I499" s="286">
        <v>114</v>
      </c>
      <c r="J499" s="286">
        <v>119.69999999999997</v>
      </c>
      <c r="K499" s="195">
        <v>2026</v>
      </c>
      <c r="L499" s="197" t="s">
        <v>86</v>
      </c>
      <c r="M499" s="197">
        <v>9</v>
      </c>
      <c r="N499" s="197" t="s">
        <v>105</v>
      </c>
      <c r="O499" s="197">
        <v>7</v>
      </c>
      <c r="P499" s="197" t="s">
        <v>65</v>
      </c>
      <c r="Q499" s="197" t="s">
        <v>66</v>
      </c>
      <c r="R499" s="197">
        <v>9</v>
      </c>
      <c r="S499" s="197" t="s">
        <v>105</v>
      </c>
      <c r="T499" s="197">
        <v>17</v>
      </c>
      <c r="U499" s="205" t="s">
        <v>65</v>
      </c>
      <c r="V499" s="296">
        <v>11</v>
      </c>
      <c r="W499" s="170" t="s">
        <v>538</v>
      </c>
      <c r="X499" s="170" t="s">
        <v>704</v>
      </c>
      <c r="Y499" s="170"/>
    </row>
    <row r="500" spans="2:25" ht="39.950000000000003" customHeight="1">
      <c r="B500" s="134"/>
      <c r="C500" s="134"/>
      <c r="D500" s="170" t="s">
        <v>1089</v>
      </c>
      <c r="E500" s="286">
        <v>0.9</v>
      </c>
      <c r="F500" s="286">
        <v>1.8</v>
      </c>
      <c r="G500" s="286">
        <v>0.45</v>
      </c>
      <c r="H500" s="286">
        <v>0.40500000000000003</v>
      </c>
      <c r="I500" s="286">
        <v>2</v>
      </c>
      <c r="J500" s="286">
        <v>0.81</v>
      </c>
      <c r="K500" s="195">
        <v>2026</v>
      </c>
      <c r="L500" s="197" t="s">
        <v>86</v>
      </c>
      <c r="M500" s="197">
        <v>9</v>
      </c>
      <c r="N500" s="197" t="s">
        <v>105</v>
      </c>
      <c r="O500" s="197">
        <v>7</v>
      </c>
      <c r="P500" s="197" t="s">
        <v>65</v>
      </c>
      <c r="Q500" s="197" t="s">
        <v>66</v>
      </c>
      <c r="R500" s="197">
        <v>9</v>
      </c>
      <c r="S500" s="197" t="s">
        <v>105</v>
      </c>
      <c r="T500" s="197">
        <v>17</v>
      </c>
      <c r="U500" s="205" t="s">
        <v>65</v>
      </c>
      <c r="V500" s="296">
        <v>11</v>
      </c>
      <c r="W500" s="170" t="s">
        <v>538</v>
      </c>
      <c r="X500" s="170" t="s">
        <v>704</v>
      </c>
      <c r="Y500" s="170"/>
    </row>
    <row r="501" spans="2:25" ht="39.950000000000003" customHeight="1">
      <c r="B501" s="134"/>
      <c r="C501" s="134"/>
      <c r="D501" s="170" t="s">
        <v>1084</v>
      </c>
      <c r="E501" s="286">
        <v>0.76</v>
      </c>
      <c r="F501" s="286">
        <v>0.47</v>
      </c>
      <c r="G501" s="286">
        <v>0.5</v>
      </c>
      <c r="H501" s="286">
        <v>0.38</v>
      </c>
      <c r="I501" s="286">
        <v>2</v>
      </c>
      <c r="J501" s="286">
        <v>0.76</v>
      </c>
      <c r="K501" s="195">
        <v>2026</v>
      </c>
      <c r="L501" s="197" t="s">
        <v>86</v>
      </c>
      <c r="M501" s="197">
        <v>9</v>
      </c>
      <c r="N501" s="197" t="s">
        <v>105</v>
      </c>
      <c r="O501" s="197">
        <v>7</v>
      </c>
      <c r="P501" s="197" t="s">
        <v>65</v>
      </c>
      <c r="Q501" s="197" t="s">
        <v>66</v>
      </c>
      <c r="R501" s="197">
        <v>9</v>
      </c>
      <c r="S501" s="197" t="s">
        <v>105</v>
      </c>
      <c r="T501" s="197">
        <v>17</v>
      </c>
      <c r="U501" s="205" t="s">
        <v>65</v>
      </c>
      <c r="V501" s="296">
        <v>11</v>
      </c>
      <c r="W501" s="170" t="s">
        <v>538</v>
      </c>
      <c r="X501" s="170" t="s">
        <v>704</v>
      </c>
      <c r="Y501" s="170"/>
    </row>
    <row r="502" spans="2:25" ht="39.950000000000003" customHeight="1">
      <c r="B502" s="134"/>
      <c r="C502" s="134"/>
      <c r="D502" s="170" t="s">
        <v>797</v>
      </c>
      <c r="E502" s="286">
        <v>0.4</v>
      </c>
      <c r="F502" s="286">
        <v>0.8</v>
      </c>
      <c r="G502" s="286">
        <v>0.43</v>
      </c>
      <c r="H502" s="286">
        <v>0.17200000000000001</v>
      </c>
      <c r="I502" s="286">
        <v>2</v>
      </c>
      <c r="J502" s="286">
        <v>0.34400000000000003</v>
      </c>
      <c r="K502" s="195">
        <v>2026</v>
      </c>
      <c r="L502" s="197" t="s">
        <v>86</v>
      </c>
      <c r="M502" s="197">
        <v>9</v>
      </c>
      <c r="N502" s="197" t="s">
        <v>105</v>
      </c>
      <c r="O502" s="197">
        <v>7</v>
      </c>
      <c r="P502" s="197" t="s">
        <v>65</v>
      </c>
      <c r="Q502" s="197" t="s">
        <v>66</v>
      </c>
      <c r="R502" s="197">
        <v>9</v>
      </c>
      <c r="S502" s="197" t="s">
        <v>105</v>
      </c>
      <c r="T502" s="197">
        <v>17</v>
      </c>
      <c r="U502" s="205" t="s">
        <v>65</v>
      </c>
      <c r="V502" s="296">
        <v>11</v>
      </c>
      <c r="W502" s="170" t="s">
        <v>538</v>
      </c>
      <c r="X502" s="170" t="s">
        <v>704</v>
      </c>
      <c r="Y502" s="170"/>
    </row>
    <row r="503" spans="2:25" ht="39.950000000000003" customHeight="1">
      <c r="B503" s="134"/>
      <c r="C503" s="134"/>
      <c r="D503" s="170" t="s">
        <v>1088</v>
      </c>
      <c r="E503" s="286">
        <v>0.6</v>
      </c>
      <c r="F503" s="286">
        <v>1.2</v>
      </c>
      <c r="G503" s="286">
        <v>0.65</v>
      </c>
      <c r="H503" s="286">
        <v>0.39</v>
      </c>
      <c r="I503" s="286">
        <v>1</v>
      </c>
      <c r="J503" s="286">
        <v>0.39</v>
      </c>
      <c r="K503" s="195">
        <v>2026</v>
      </c>
      <c r="L503" s="197" t="s">
        <v>86</v>
      </c>
      <c r="M503" s="197">
        <v>9</v>
      </c>
      <c r="N503" s="197" t="s">
        <v>105</v>
      </c>
      <c r="O503" s="197">
        <v>7</v>
      </c>
      <c r="P503" s="197" t="s">
        <v>65</v>
      </c>
      <c r="Q503" s="197" t="s">
        <v>66</v>
      </c>
      <c r="R503" s="197">
        <v>9</v>
      </c>
      <c r="S503" s="197" t="s">
        <v>105</v>
      </c>
      <c r="T503" s="197">
        <v>17</v>
      </c>
      <c r="U503" s="205" t="s">
        <v>65</v>
      </c>
      <c r="V503" s="296">
        <v>11</v>
      </c>
      <c r="W503" s="170" t="s">
        <v>538</v>
      </c>
      <c r="X503" s="170" t="s">
        <v>704</v>
      </c>
      <c r="Y503" s="170"/>
    </row>
    <row r="504" spans="2:25" ht="39.950000000000003" customHeight="1">
      <c r="B504" s="134"/>
      <c r="C504" s="134"/>
      <c r="D504" s="170" t="s">
        <v>216</v>
      </c>
      <c r="E504" s="286">
        <v>0.64</v>
      </c>
      <c r="F504" s="286">
        <v>1.1499999999999999</v>
      </c>
      <c r="G504" s="286">
        <v>0.84799999999999998</v>
      </c>
      <c r="H504" s="286">
        <v>0.54271999999999998</v>
      </c>
      <c r="I504" s="286">
        <v>1</v>
      </c>
      <c r="J504" s="286">
        <v>0.54271999999999998</v>
      </c>
      <c r="K504" s="195">
        <v>2026</v>
      </c>
      <c r="L504" s="197" t="s">
        <v>86</v>
      </c>
      <c r="M504" s="197">
        <v>9</v>
      </c>
      <c r="N504" s="197" t="s">
        <v>105</v>
      </c>
      <c r="O504" s="197">
        <v>7</v>
      </c>
      <c r="P504" s="197" t="s">
        <v>65</v>
      </c>
      <c r="Q504" s="197" t="s">
        <v>66</v>
      </c>
      <c r="R504" s="197">
        <v>9</v>
      </c>
      <c r="S504" s="197" t="s">
        <v>105</v>
      </c>
      <c r="T504" s="197">
        <v>17</v>
      </c>
      <c r="U504" s="205" t="s">
        <v>65</v>
      </c>
      <c r="V504" s="296">
        <v>11</v>
      </c>
      <c r="W504" s="170" t="s">
        <v>538</v>
      </c>
      <c r="X504" s="170" t="s">
        <v>704</v>
      </c>
      <c r="Y504" s="170"/>
    </row>
    <row r="505" spans="2:25" ht="39.950000000000003" customHeight="1">
      <c r="B505" s="134"/>
      <c r="C505" s="134"/>
      <c r="D505" s="170" t="s">
        <v>818</v>
      </c>
      <c r="E505" s="286">
        <v>3.5</v>
      </c>
      <c r="F505" s="286">
        <v>0.2</v>
      </c>
      <c r="G505" s="286">
        <v>0.9</v>
      </c>
      <c r="H505" s="286">
        <v>3.15</v>
      </c>
      <c r="I505" s="286">
        <v>1</v>
      </c>
      <c r="J505" s="286">
        <v>3.15</v>
      </c>
      <c r="K505" s="195">
        <v>2026</v>
      </c>
      <c r="L505" s="197" t="s">
        <v>86</v>
      </c>
      <c r="M505" s="197">
        <v>9</v>
      </c>
      <c r="N505" s="197" t="s">
        <v>105</v>
      </c>
      <c r="O505" s="197">
        <v>7</v>
      </c>
      <c r="P505" s="197" t="s">
        <v>65</v>
      </c>
      <c r="Q505" s="197" t="s">
        <v>66</v>
      </c>
      <c r="R505" s="197">
        <v>9</v>
      </c>
      <c r="S505" s="197" t="s">
        <v>105</v>
      </c>
      <c r="T505" s="197">
        <v>17</v>
      </c>
      <c r="U505" s="205" t="s">
        <v>65</v>
      </c>
      <c r="V505" s="296">
        <v>11</v>
      </c>
      <c r="W505" s="170" t="s">
        <v>538</v>
      </c>
      <c r="X505" s="170" t="s">
        <v>704</v>
      </c>
      <c r="Y505" s="170"/>
    </row>
    <row r="506" spans="2:25" ht="39.950000000000003" customHeight="1">
      <c r="B506" s="134"/>
      <c r="C506" s="134"/>
      <c r="D506" s="170" t="s">
        <v>820</v>
      </c>
      <c r="E506" s="286">
        <v>3.5</v>
      </c>
      <c r="F506" s="286">
        <v>0.4</v>
      </c>
      <c r="G506" s="286">
        <v>0.9</v>
      </c>
      <c r="H506" s="286">
        <v>3.15</v>
      </c>
      <c r="I506" s="286">
        <v>1</v>
      </c>
      <c r="J506" s="286">
        <v>3.15</v>
      </c>
      <c r="K506" s="195">
        <v>2026</v>
      </c>
      <c r="L506" s="197" t="s">
        <v>86</v>
      </c>
      <c r="M506" s="197">
        <v>9</v>
      </c>
      <c r="N506" s="197" t="s">
        <v>105</v>
      </c>
      <c r="O506" s="197">
        <v>7</v>
      </c>
      <c r="P506" s="197" t="s">
        <v>65</v>
      </c>
      <c r="Q506" s="197" t="s">
        <v>66</v>
      </c>
      <c r="R506" s="197">
        <v>9</v>
      </c>
      <c r="S506" s="197" t="s">
        <v>105</v>
      </c>
      <c r="T506" s="197">
        <v>17</v>
      </c>
      <c r="U506" s="205" t="s">
        <v>65</v>
      </c>
      <c r="V506" s="296">
        <v>11</v>
      </c>
      <c r="W506" s="170" t="s">
        <v>538</v>
      </c>
      <c r="X506" s="170" t="s">
        <v>704</v>
      </c>
      <c r="Y506" s="170"/>
    </row>
    <row r="507" spans="2:25" ht="39.950000000000003" customHeight="1">
      <c r="B507" s="134"/>
      <c r="C507" s="134"/>
      <c r="D507" s="170" t="s">
        <v>821</v>
      </c>
      <c r="E507" s="286">
        <v>3.5</v>
      </c>
      <c r="F507" s="286">
        <v>0.6</v>
      </c>
      <c r="G507" s="286">
        <v>0.9</v>
      </c>
      <c r="H507" s="286">
        <v>3.15</v>
      </c>
      <c r="I507" s="286">
        <v>1</v>
      </c>
      <c r="J507" s="286">
        <v>3.15</v>
      </c>
      <c r="K507" s="195">
        <v>2026</v>
      </c>
      <c r="L507" s="197" t="s">
        <v>86</v>
      </c>
      <c r="M507" s="197">
        <v>9</v>
      </c>
      <c r="N507" s="197" t="s">
        <v>105</v>
      </c>
      <c r="O507" s="197">
        <v>7</v>
      </c>
      <c r="P507" s="197" t="s">
        <v>65</v>
      </c>
      <c r="Q507" s="197" t="s">
        <v>66</v>
      </c>
      <c r="R507" s="197">
        <v>9</v>
      </c>
      <c r="S507" s="197" t="s">
        <v>105</v>
      </c>
      <c r="T507" s="197">
        <v>17</v>
      </c>
      <c r="U507" s="205" t="s">
        <v>65</v>
      </c>
      <c r="V507" s="296">
        <v>11</v>
      </c>
      <c r="W507" s="170" t="s">
        <v>538</v>
      </c>
      <c r="X507" s="170" t="s">
        <v>704</v>
      </c>
      <c r="Y507" s="170"/>
    </row>
    <row r="508" spans="2:25" ht="39.950000000000003" customHeight="1">
      <c r="B508" s="134"/>
      <c r="C508" s="134"/>
      <c r="D508" s="170" t="s">
        <v>604</v>
      </c>
      <c r="E508" s="286">
        <v>1.8</v>
      </c>
      <c r="F508" s="286">
        <v>0.6</v>
      </c>
      <c r="G508" s="286">
        <v>0.6</v>
      </c>
      <c r="H508" s="286">
        <v>1.08</v>
      </c>
      <c r="I508" s="286">
        <v>4</v>
      </c>
      <c r="J508" s="286">
        <v>4.32</v>
      </c>
      <c r="K508" s="195">
        <v>2026</v>
      </c>
      <c r="L508" s="197" t="s">
        <v>86</v>
      </c>
      <c r="M508" s="197">
        <v>9</v>
      </c>
      <c r="N508" s="197" t="s">
        <v>105</v>
      </c>
      <c r="O508" s="197">
        <v>7</v>
      </c>
      <c r="P508" s="197" t="s">
        <v>65</v>
      </c>
      <c r="Q508" s="197" t="s">
        <v>66</v>
      </c>
      <c r="R508" s="197">
        <v>9</v>
      </c>
      <c r="S508" s="197" t="s">
        <v>105</v>
      </c>
      <c r="T508" s="197">
        <v>17</v>
      </c>
      <c r="U508" s="205" t="s">
        <v>65</v>
      </c>
      <c r="V508" s="296">
        <v>11</v>
      </c>
      <c r="W508" s="170" t="s">
        <v>538</v>
      </c>
      <c r="X508" s="170" t="s">
        <v>704</v>
      </c>
      <c r="Y508" s="170"/>
    </row>
    <row r="509" spans="2:25" ht="39.950000000000003" customHeight="1">
      <c r="B509" s="266"/>
      <c r="C509" s="266"/>
      <c r="D509" s="170" t="s">
        <v>793</v>
      </c>
      <c r="E509" s="286">
        <v>1.8</v>
      </c>
      <c r="F509" s="286">
        <v>1.8</v>
      </c>
      <c r="G509" s="286"/>
      <c r="H509" s="286">
        <v>3.24</v>
      </c>
      <c r="I509" s="286">
        <v>2</v>
      </c>
      <c r="J509" s="286">
        <v>6.48</v>
      </c>
      <c r="K509" s="195">
        <v>2026</v>
      </c>
      <c r="L509" s="197" t="s">
        <v>86</v>
      </c>
      <c r="M509" s="197">
        <v>9</v>
      </c>
      <c r="N509" s="197" t="s">
        <v>105</v>
      </c>
      <c r="O509" s="197">
        <v>7</v>
      </c>
      <c r="P509" s="197" t="s">
        <v>65</v>
      </c>
      <c r="Q509" s="197" t="s">
        <v>66</v>
      </c>
      <c r="R509" s="197">
        <v>9</v>
      </c>
      <c r="S509" s="197" t="s">
        <v>105</v>
      </c>
      <c r="T509" s="197">
        <v>17</v>
      </c>
      <c r="U509" s="205" t="s">
        <v>65</v>
      </c>
      <c r="V509" s="296">
        <v>11</v>
      </c>
      <c r="W509" s="170" t="s">
        <v>538</v>
      </c>
      <c r="X509" s="170" t="s">
        <v>704</v>
      </c>
      <c r="Y509" s="170"/>
    </row>
    <row r="510" spans="2:25" ht="39.950000000000003" customHeight="1">
      <c r="B510" s="265">
        <v>5</v>
      </c>
      <c r="C510" s="265" t="s">
        <v>385</v>
      </c>
      <c r="D510" s="170" t="s">
        <v>811</v>
      </c>
      <c r="E510" s="286">
        <v>0.9</v>
      </c>
      <c r="F510" s="286">
        <v>2.1</v>
      </c>
      <c r="G510" s="286"/>
      <c r="H510" s="286">
        <v>1.89</v>
      </c>
      <c r="I510" s="286">
        <v>2</v>
      </c>
      <c r="J510" s="286"/>
      <c r="K510" s="195">
        <v>2026</v>
      </c>
      <c r="L510" s="197" t="s">
        <v>86</v>
      </c>
      <c r="M510" s="197">
        <v>9</v>
      </c>
      <c r="N510" s="197" t="s">
        <v>105</v>
      </c>
      <c r="O510" s="197">
        <v>7</v>
      </c>
      <c r="P510" s="197" t="s">
        <v>65</v>
      </c>
      <c r="Q510" s="197" t="s">
        <v>66</v>
      </c>
      <c r="R510" s="197">
        <v>9</v>
      </c>
      <c r="S510" s="197" t="s">
        <v>105</v>
      </c>
      <c r="T510" s="197">
        <v>17</v>
      </c>
      <c r="U510" s="205" t="s">
        <v>65</v>
      </c>
      <c r="V510" s="296">
        <v>11</v>
      </c>
      <c r="W510" s="170" t="s">
        <v>538</v>
      </c>
      <c r="X510" s="170" t="s">
        <v>704</v>
      </c>
      <c r="Y510" s="170"/>
    </row>
    <row r="511" spans="2:25" ht="39.950000000000003" customHeight="1">
      <c r="B511" s="134"/>
      <c r="C511" s="134"/>
      <c r="D511" s="170" t="s">
        <v>293</v>
      </c>
      <c r="E511" s="286">
        <v>2.7</v>
      </c>
      <c r="F511" s="286">
        <v>2.1</v>
      </c>
      <c r="G511" s="286"/>
      <c r="H511" s="286">
        <v>5.6700000000000008</v>
      </c>
      <c r="I511" s="286">
        <v>1</v>
      </c>
      <c r="J511" s="286">
        <v>5.6700000000000008</v>
      </c>
      <c r="K511" s="195">
        <v>2026</v>
      </c>
      <c r="L511" s="197" t="s">
        <v>86</v>
      </c>
      <c r="M511" s="197">
        <v>9</v>
      </c>
      <c r="N511" s="197" t="s">
        <v>105</v>
      </c>
      <c r="O511" s="197">
        <v>7</v>
      </c>
      <c r="P511" s="197" t="s">
        <v>65</v>
      </c>
      <c r="Q511" s="197" t="s">
        <v>66</v>
      </c>
      <c r="R511" s="197">
        <v>9</v>
      </c>
      <c r="S511" s="197" t="s">
        <v>105</v>
      </c>
      <c r="T511" s="197">
        <v>17</v>
      </c>
      <c r="U511" s="205" t="s">
        <v>65</v>
      </c>
      <c r="V511" s="296">
        <v>11</v>
      </c>
      <c r="W511" s="170" t="s">
        <v>538</v>
      </c>
      <c r="X511" s="170" t="s">
        <v>704</v>
      </c>
      <c r="Y511" s="170"/>
    </row>
    <row r="512" spans="2:25" ht="39.950000000000003" customHeight="1">
      <c r="B512" s="134"/>
      <c r="C512" s="134"/>
      <c r="D512" s="170" t="s">
        <v>808</v>
      </c>
      <c r="E512" s="286">
        <v>0.6</v>
      </c>
      <c r="F512" s="286">
        <v>1.8</v>
      </c>
      <c r="G512" s="286"/>
      <c r="H512" s="286">
        <v>1.08</v>
      </c>
      <c r="I512" s="286">
        <v>4</v>
      </c>
      <c r="J512" s="286">
        <v>4.32</v>
      </c>
      <c r="K512" s="195">
        <v>2026</v>
      </c>
      <c r="L512" s="197" t="s">
        <v>86</v>
      </c>
      <c r="M512" s="197">
        <v>9</v>
      </c>
      <c r="N512" s="197" t="s">
        <v>105</v>
      </c>
      <c r="O512" s="197">
        <v>7</v>
      </c>
      <c r="P512" s="197" t="s">
        <v>65</v>
      </c>
      <c r="Q512" s="197" t="s">
        <v>66</v>
      </c>
      <c r="R512" s="197">
        <v>9</v>
      </c>
      <c r="S512" s="197" t="s">
        <v>105</v>
      </c>
      <c r="T512" s="197">
        <v>17</v>
      </c>
      <c r="U512" s="205" t="s">
        <v>65</v>
      </c>
      <c r="V512" s="296">
        <v>11</v>
      </c>
      <c r="W512" s="170" t="s">
        <v>538</v>
      </c>
      <c r="X512" s="170" t="s">
        <v>704</v>
      </c>
      <c r="Y512" s="170"/>
    </row>
    <row r="513" spans="2:25" ht="39.950000000000003" customHeight="1">
      <c r="B513" s="134"/>
      <c r="C513" s="134"/>
      <c r="D513" s="170" t="s">
        <v>808</v>
      </c>
      <c r="E513" s="286">
        <v>0.45</v>
      </c>
      <c r="F513" s="286">
        <v>1.8</v>
      </c>
      <c r="G513" s="286"/>
      <c r="H513" s="286">
        <v>0.81</v>
      </c>
      <c r="I513" s="286">
        <v>12</v>
      </c>
      <c r="J513" s="286">
        <v>9.7200000000000006</v>
      </c>
      <c r="K513" s="195">
        <v>2026</v>
      </c>
      <c r="L513" s="197" t="s">
        <v>86</v>
      </c>
      <c r="M513" s="197">
        <v>9</v>
      </c>
      <c r="N513" s="197" t="s">
        <v>105</v>
      </c>
      <c r="O513" s="197">
        <v>7</v>
      </c>
      <c r="P513" s="197" t="s">
        <v>65</v>
      </c>
      <c r="Q513" s="197" t="s">
        <v>66</v>
      </c>
      <c r="R513" s="197">
        <v>9</v>
      </c>
      <c r="S513" s="197" t="s">
        <v>105</v>
      </c>
      <c r="T513" s="197">
        <v>17</v>
      </c>
      <c r="U513" s="205" t="s">
        <v>65</v>
      </c>
      <c r="V513" s="296">
        <v>11</v>
      </c>
      <c r="W513" s="170" t="s">
        <v>538</v>
      </c>
      <c r="X513" s="170" t="s">
        <v>704</v>
      </c>
      <c r="Y513" s="170"/>
    </row>
    <row r="514" spans="2:25" ht="39.950000000000003" customHeight="1">
      <c r="B514" s="134"/>
      <c r="C514" s="134"/>
      <c r="D514" s="170" t="s">
        <v>202</v>
      </c>
      <c r="E514" s="286">
        <v>9</v>
      </c>
      <c r="F514" s="286">
        <v>1.2</v>
      </c>
      <c r="G514" s="286"/>
      <c r="H514" s="286">
        <v>10.8</v>
      </c>
      <c r="I514" s="286">
        <v>1</v>
      </c>
      <c r="J514" s="286">
        <v>10.8</v>
      </c>
      <c r="K514" s="195">
        <v>2026</v>
      </c>
      <c r="L514" s="197" t="s">
        <v>86</v>
      </c>
      <c r="M514" s="197">
        <v>9</v>
      </c>
      <c r="N514" s="197" t="s">
        <v>105</v>
      </c>
      <c r="O514" s="197">
        <v>7</v>
      </c>
      <c r="P514" s="197" t="s">
        <v>65</v>
      </c>
      <c r="Q514" s="197" t="s">
        <v>66</v>
      </c>
      <c r="R514" s="197">
        <v>9</v>
      </c>
      <c r="S514" s="197" t="s">
        <v>105</v>
      </c>
      <c r="T514" s="197">
        <v>17</v>
      </c>
      <c r="U514" s="205" t="s">
        <v>65</v>
      </c>
      <c r="V514" s="296">
        <v>11</v>
      </c>
      <c r="W514" s="170" t="s">
        <v>538</v>
      </c>
      <c r="X514" s="170" t="s">
        <v>704</v>
      </c>
      <c r="Y514" s="170"/>
    </row>
    <row r="515" spans="2:25" ht="39.950000000000003" customHeight="1">
      <c r="B515" s="134"/>
      <c r="C515" s="134"/>
      <c r="D515" s="170" t="s">
        <v>814</v>
      </c>
      <c r="E515" s="286">
        <v>1.35</v>
      </c>
      <c r="F515" s="286">
        <v>0.9</v>
      </c>
      <c r="G515" s="286"/>
      <c r="H515" s="286">
        <v>1.2150000000000001</v>
      </c>
      <c r="I515" s="286">
        <v>5</v>
      </c>
      <c r="J515" s="286">
        <v>6.0750000000000002</v>
      </c>
      <c r="K515" s="195">
        <v>2026</v>
      </c>
      <c r="L515" s="197" t="s">
        <v>86</v>
      </c>
      <c r="M515" s="197">
        <v>9</v>
      </c>
      <c r="N515" s="197" t="s">
        <v>105</v>
      </c>
      <c r="O515" s="197">
        <v>7</v>
      </c>
      <c r="P515" s="197" t="s">
        <v>65</v>
      </c>
      <c r="Q515" s="197" t="s">
        <v>66</v>
      </c>
      <c r="R515" s="197">
        <v>9</v>
      </c>
      <c r="S515" s="197" t="s">
        <v>105</v>
      </c>
      <c r="T515" s="197">
        <v>17</v>
      </c>
      <c r="U515" s="205" t="s">
        <v>65</v>
      </c>
      <c r="V515" s="296">
        <v>11</v>
      </c>
      <c r="W515" s="170" t="s">
        <v>538</v>
      </c>
      <c r="X515" s="170" t="s">
        <v>704</v>
      </c>
      <c r="Y515" s="170"/>
    </row>
    <row r="516" spans="2:25" ht="39.950000000000003" customHeight="1">
      <c r="B516" s="134"/>
      <c r="C516" s="134"/>
      <c r="D516" s="170" t="s">
        <v>658</v>
      </c>
      <c r="E516" s="286">
        <v>0.7</v>
      </c>
      <c r="F516" s="286">
        <v>0.25</v>
      </c>
      <c r="G516" s="286"/>
      <c r="H516" s="286">
        <v>0.17499999999999999</v>
      </c>
      <c r="I516" s="286">
        <v>94</v>
      </c>
      <c r="J516" s="286">
        <v>16.45</v>
      </c>
      <c r="K516" s="195">
        <v>2026</v>
      </c>
      <c r="L516" s="197" t="s">
        <v>86</v>
      </c>
      <c r="M516" s="197">
        <v>9</v>
      </c>
      <c r="N516" s="197" t="s">
        <v>105</v>
      </c>
      <c r="O516" s="197">
        <v>7</v>
      </c>
      <c r="P516" s="197" t="s">
        <v>65</v>
      </c>
      <c r="Q516" s="197" t="s">
        <v>66</v>
      </c>
      <c r="R516" s="197">
        <v>9</v>
      </c>
      <c r="S516" s="197" t="s">
        <v>105</v>
      </c>
      <c r="T516" s="197">
        <v>17</v>
      </c>
      <c r="U516" s="205" t="s">
        <v>65</v>
      </c>
      <c r="V516" s="296">
        <v>11</v>
      </c>
      <c r="W516" s="170" t="s">
        <v>538</v>
      </c>
      <c r="X516" s="170" t="s">
        <v>704</v>
      </c>
      <c r="Y516" s="170"/>
    </row>
    <row r="517" spans="2:25" ht="39.950000000000003" customHeight="1">
      <c r="B517" s="134"/>
      <c r="C517" s="134"/>
      <c r="D517" s="276" t="s">
        <v>658</v>
      </c>
      <c r="E517" s="287">
        <v>0.7</v>
      </c>
      <c r="F517" s="287">
        <v>0.25</v>
      </c>
      <c r="G517" s="287"/>
      <c r="H517" s="287">
        <v>0.17499999999999999</v>
      </c>
      <c r="I517" s="287">
        <v>3</v>
      </c>
      <c r="J517" s="287">
        <v>0.52499999999999991</v>
      </c>
      <c r="K517" s="50">
        <v>2026</v>
      </c>
      <c r="L517" s="58" t="s">
        <v>86</v>
      </c>
      <c r="M517" s="58">
        <v>9</v>
      </c>
      <c r="N517" s="58" t="s">
        <v>105</v>
      </c>
      <c r="O517" s="58">
        <v>7</v>
      </c>
      <c r="P517" s="58" t="s">
        <v>65</v>
      </c>
      <c r="Q517" s="58" t="s">
        <v>66</v>
      </c>
      <c r="R517" s="58">
        <v>9</v>
      </c>
      <c r="S517" s="58" t="s">
        <v>105</v>
      </c>
      <c r="T517" s="58">
        <v>17</v>
      </c>
      <c r="U517" s="66" t="s">
        <v>65</v>
      </c>
      <c r="V517" s="297">
        <v>11</v>
      </c>
      <c r="W517" s="276" t="s">
        <v>538</v>
      </c>
      <c r="X517" s="170" t="s">
        <v>704</v>
      </c>
      <c r="Y517" s="276"/>
    </row>
    <row r="518" spans="2:25" ht="39.950000000000003" customHeight="1">
      <c r="B518" s="134"/>
      <c r="C518" s="134"/>
      <c r="D518" s="281" t="s">
        <v>1086</v>
      </c>
      <c r="E518" s="288"/>
      <c r="F518" s="288"/>
      <c r="G518" s="288"/>
      <c r="H518" s="288"/>
      <c r="I518" s="288"/>
      <c r="J518" s="288"/>
      <c r="K518" s="288"/>
      <c r="L518" s="288"/>
      <c r="M518" s="288"/>
      <c r="N518" s="288"/>
      <c r="O518" s="288"/>
      <c r="P518" s="288"/>
      <c r="Q518" s="288"/>
      <c r="R518" s="288"/>
      <c r="S518" s="288"/>
      <c r="T518" s="288"/>
      <c r="U518" s="288"/>
      <c r="V518" s="288"/>
      <c r="W518" s="288"/>
      <c r="X518" s="288"/>
      <c r="Y518" s="302"/>
    </row>
    <row r="519" spans="2:25" ht="39.950000000000003" customHeight="1">
      <c r="B519" s="134"/>
      <c r="C519" s="134"/>
      <c r="D519" s="170" t="s">
        <v>238</v>
      </c>
      <c r="E519" s="286">
        <v>1.8</v>
      </c>
      <c r="F519" s="286">
        <v>0.7</v>
      </c>
      <c r="G519" s="286">
        <v>0.45</v>
      </c>
      <c r="H519" s="286">
        <v>0.81</v>
      </c>
      <c r="I519" s="286">
        <v>6</v>
      </c>
      <c r="J519" s="286">
        <v>4.8600000000000003</v>
      </c>
      <c r="K519" s="195">
        <v>2026</v>
      </c>
      <c r="L519" s="197" t="s">
        <v>86</v>
      </c>
      <c r="M519" s="197">
        <v>9</v>
      </c>
      <c r="N519" s="197" t="s">
        <v>105</v>
      </c>
      <c r="O519" s="197">
        <v>7</v>
      </c>
      <c r="P519" s="197" t="s">
        <v>65</v>
      </c>
      <c r="Q519" s="197" t="s">
        <v>66</v>
      </c>
      <c r="R519" s="197">
        <v>9</v>
      </c>
      <c r="S519" s="197" t="s">
        <v>105</v>
      </c>
      <c r="T519" s="197">
        <v>17</v>
      </c>
      <c r="U519" s="205" t="s">
        <v>65</v>
      </c>
      <c r="V519" s="296">
        <v>11</v>
      </c>
      <c r="W519" s="170" t="s">
        <v>755</v>
      </c>
      <c r="X519" s="170" t="s">
        <v>738</v>
      </c>
      <c r="Y519" s="170"/>
    </row>
    <row r="520" spans="2:25" ht="39.950000000000003" customHeight="1">
      <c r="B520" s="134"/>
      <c r="C520" s="134"/>
      <c r="D520" s="170" t="s">
        <v>523</v>
      </c>
      <c r="E520" s="286">
        <v>0.44</v>
      </c>
      <c r="F520" s="286">
        <v>0.74</v>
      </c>
      <c r="G520" s="286">
        <v>0.55000000000000004</v>
      </c>
      <c r="H520" s="286">
        <v>0.24200000000000002</v>
      </c>
      <c r="I520" s="286">
        <v>12</v>
      </c>
      <c r="J520" s="286">
        <v>2.9040000000000004</v>
      </c>
      <c r="K520" s="195">
        <v>2026</v>
      </c>
      <c r="L520" s="197" t="s">
        <v>86</v>
      </c>
      <c r="M520" s="197">
        <v>9</v>
      </c>
      <c r="N520" s="197" t="s">
        <v>105</v>
      </c>
      <c r="O520" s="197">
        <v>7</v>
      </c>
      <c r="P520" s="197" t="s">
        <v>65</v>
      </c>
      <c r="Q520" s="197" t="s">
        <v>66</v>
      </c>
      <c r="R520" s="197">
        <v>9</v>
      </c>
      <c r="S520" s="197" t="s">
        <v>105</v>
      </c>
      <c r="T520" s="197">
        <v>17</v>
      </c>
      <c r="U520" s="205" t="s">
        <v>65</v>
      </c>
      <c r="V520" s="296">
        <v>11</v>
      </c>
      <c r="W520" s="170" t="s">
        <v>755</v>
      </c>
      <c r="X520" s="170" t="s">
        <v>738</v>
      </c>
      <c r="Y520" s="170"/>
    </row>
    <row r="521" spans="2:25" ht="39.950000000000003" customHeight="1">
      <c r="B521" s="134"/>
      <c r="C521" s="134"/>
      <c r="D521" s="170" t="s">
        <v>237</v>
      </c>
      <c r="E521" s="286">
        <v>1.8</v>
      </c>
      <c r="F521" s="286">
        <v>0.9</v>
      </c>
      <c r="G521" s="286"/>
      <c r="H521" s="286">
        <v>1.62</v>
      </c>
      <c r="I521" s="286">
        <v>1</v>
      </c>
      <c r="J521" s="286">
        <v>1.62</v>
      </c>
      <c r="K521" s="195">
        <v>2026</v>
      </c>
      <c r="L521" s="197" t="s">
        <v>86</v>
      </c>
      <c r="M521" s="197">
        <v>9</v>
      </c>
      <c r="N521" s="197" t="s">
        <v>105</v>
      </c>
      <c r="O521" s="197">
        <v>7</v>
      </c>
      <c r="P521" s="197" t="s">
        <v>65</v>
      </c>
      <c r="Q521" s="197" t="s">
        <v>66</v>
      </c>
      <c r="R521" s="197">
        <v>9</v>
      </c>
      <c r="S521" s="197" t="s">
        <v>105</v>
      </c>
      <c r="T521" s="197">
        <v>17</v>
      </c>
      <c r="U521" s="205" t="s">
        <v>65</v>
      </c>
      <c r="V521" s="296">
        <v>11</v>
      </c>
      <c r="W521" s="170" t="s">
        <v>755</v>
      </c>
      <c r="X521" s="170" t="s">
        <v>738</v>
      </c>
      <c r="Y521" s="170"/>
    </row>
    <row r="522" spans="2:25" ht="39.950000000000003" customHeight="1">
      <c r="B522" s="134"/>
      <c r="C522" s="134"/>
      <c r="D522" s="170" t="s">
        <v>797</v>
      </c>
      <c r="E522" s="286">
        <v>0.4</v>
      </c>
      <c r="F522" s="286">
        <v>0.8</v>
      </c>
      <c r="G522" s="286">
        <v>0.43</v>
      </c>
      <c r="H522" s="286">
        <v>0.17200000000000001</v>
      </c>
      <c r="I522" s="286">
        <v>4</v>
      </c>
      <c r="J522" s="286">
        <v>0.68800000000000006</v>
      </c>
      <c r="K522" s="195">
        <v>2026</v>
      </c>
      <c r="L522" s="197" t="s">
        <v>86</v>
      </c>
      <c r="M522" s="197">
        <v>9</v>
      </c>
      <c r="N522" s="197" t="s">
        <v>105</v>
      </c>
      <c r="O522" s="197">
        <v>7</v>
      </c>
      <c r="P522" s="197" t="s">
        <v>65</v>
      </c>
      <c r="Q522" s="197" t="s">
        <v>66</v>
      </c>
      <c r="R522" s="197">
        <v>9</v>
      </c>
      <c r="S522" s="197" t="s">
        <v>105</v>
      </c>
      <c r="T522" s="197">
        <v>17</v>
      </c>
      <c r="U522" s="205" t="s">
        <v>65</v>
      </c>
      <c r="V522" s="296">
        <v>11</v>
      </c>
      <c r="W522" s="170" t="s">
        <v>755</v>
      </c>
      <c r="X522" s="170" t="s">
        <v>738</v>
      </c>
      <c r="Y522" s="170"/>
    </row>
    <row r="523" spans="2:25" ht="39.950000000000003" customHeight="1">
      <c r="B523" s="134"/>
      <c r="C523" s="134"/>
      <c r="D523" s="170" t="s">
        <v>1084</v>
      </c>
      <c r="E523" s="286">
        <v>0.4</v>
      </c>
      <c r="F523" s="286">
        <v>0.8</v>
      </c>
      <c r="G523" s="286">
        <v>0.43</v>
      </c>
      <c r="H523" s="286">
        <v>0.17200000000000001</v>
      </c>
      <c r="I523" s="286">
        <v>1</v>
      </c>
      <c r="J523" s="286">
        <v>0.17200000000000001</v>
      </c>
      <c r="K523" s="195">
        <v>2026</v>
      </c>
      <c r="L523" s="197" t="s">
        <v>86</v>
      </c>
      <c r="M523" s="197">
        <v>9</v>
      </c>
      <c r="N523" s="197" t="s">
        <v>105</v>
      </c>
      <c r="O523" s="197">
        <v>7</v>
      </c>
      <c r="P523" s="197" t="s">
        <v>65</v>
      </c>
      <c r="Q523" s="197" t="s">
        <v>66</v>
      </c>
      <c r="R523" s="197">
        <v>9</v>
      </c>
      <c r="S523" s="197" t="s">
        <v>105</v>
      </c>
      <c r="T523" s="197">
        <v>17</v>
      </c>
      <c r="U523" s="205" t="s">
        <v>65</v>
      </c>
      <c r="V523" s="296">
        <v>11</v>
      </c>
      <c r="W523" s="170" t="s">
        <v>755</v>
      </c>
      <c r="X523" s="170" t="s">
        <v>738</v>
      </c>
      <c r="Y523" s="170"/>
    </row>
    <row r="524" spans="2:25" ht="39.950000000000003" customHeight="1">
      <c r="B524" s="134"/>
      <c r="C524" s="134"/>
      <c r="D524" s="170" t="s">
        <v>839</v>
      </c>
      <c r="E524" s="286">
        <v>0.73</v>
      </c>
      <c r="F524" s="286">
        <v>0.77</v>
      </c>
      <c r="G524" s="286">
        <v>0.28000000000000003</v>
      </c>
      <c r="H524" s="286">
        <v>0.20440000000000003</v>
      </c>
      <c r="I524" s="286">
        <v>4</v>
      </c>
      <c r="J524" s="286">
        <v>0.8176000000000001</v>
      </c>
      <c r="K524" s="195">
        <v>2026</v>
      </c>
      <c r="L524" s="197" t="s">
        <v>86</v>
      </c>
      <c r="M524" s="197">
        <v>9</v>
      </c>
      <c r="N524" s="197" t="s">
        <v>105</v>
      </c>
      <c r="O524" s="197">
        <v>7</v>
      </c>
      <c r="P524" s="197" t="s">
        <v>65</v>
      </c>
      <c r="Q524" s="197" t="s">
        <v>66</v>
      </c>
      <c r="R524" s="197">
        <v>9</v>
      </c>
      <c r="S524" s="197" t="s">
        <v>105</v>
      </c>
      <c r="T524" s="197">
        <v>17</v>
      </c>
      <c r="U524" s="205" t="s">
        <v>65</v>
      </c>
      <c r="V524" s="296">
        <v>11</v>
      </c>
      <c r="W524" s="170" t="s">
        <v>755</v>
      </c>
      <c r="X524" s="170" t="s">
        <v>738</v>
      </c>
      <c r="Y524" s="170"/>
    </row>
    <row r="525" spans="2:25" ht="39.950000000000003" customHeight="1">
      <c r="B525" s="134"/>
      <c r="C525" s="134"/>
      <c r="D525" s="276" t="s">
        <v>808</v>
      </c>
      <c r="E525" s="287">
        <v>0.45</v>
      </c>
      <c r="F525" s="287">
        <v>1.8</v>
      </c>
      <c r="G525" s="287"/>
      <c r="H525" s="287">
        <v>0.81</v>
      </c>
      <c r="I525" s="287">
        <v>2</v>
      </c>
      <c r="J525" s="287">
        <v>1.62</v>
      </c>
      <c r="K525" s="50">
        <v>2026</v>
      </c>
      <c r="L525" s="58" t="s">
        <v>86</v>
      </c>
      <c r="M525" s="58">
        <v>9</v>
      </c>
      <c r="N525" s="58" t="s">
        <v>105</v>
      </c>
      <c r="O525" s="58">
        <v>7</v>
      </c>
      <c r="P525" s="58" t="s">
        <v>65</v>
      </c>
      <c r="Q525" s="58" t="s">
        <v>66</v>
      </c>
      <c r="R525" s="58">
        <v>9</v>
      </c>
      <c r="S525" s="58" t="s">
        <v>105</v>
      </c>
      <c r="T525" s="58">
        <v>17</v>
      </c>
      <c r="U525" s="66" t="s">
        <v>65</v>
      </c>
      <c r="V525" s="297">
        <v>11</v>
      </c>
      <c r="W525" s="276" t="s">
        <v>755</v>
      </c>
      <c r="X525" s="170" t="s">
        <v>738</v>
      </c>
      <c r="Y525" s="276"/>
    </row>
    <row r="526" spans="2:25" ht="39.950000000000003" customHeight="1">
      <c r="B526" s="134"/>
      <c r="C526" s="134"/>
      <c r="D526" s="281" t="s">
        <v>555</v>
      </c>
      <c r="E526" s="288"/>
      <c r="F526" s="288"/>
      <c r="G526" s="288"/>
      <c r="H526" s="288"/>
      <c r="I526" s="288"/>
      <c r="J526" s="288"/>
      <c r="K526" s="288"/>
      <c r="L526" s="288"/>
      <c r="M526" s="288"/>
      <c r="N526" s="288"/>
      <c r="O526" s="288"/>
      <c r="P526" s="288"/>
      <c r="Q526" s="288"/>
      <c r="R526" s="288"/>
      <c r="S526" s="288"/>
      <c r="T526" s="288"/>
      <c r="U526" s="288"/>
      <c r="V526" s="288"/>
      <c r="W526" s="288"/>
      <c r="X526" s="288"/>
      <c r="Y526" s="302"/>
    </row>
    <row r="527" spans="2:25" ht="39.950000000000003" customHeight="1">
      <c r="B527" s="134"/>
      <c r="C527" s="134"/>
      <c r="D527" s="170" t="s">
        <v>238</v>
      </c>
      <c r="E527" s="286">
        <v>1.8</v>
      </c>
      <c r="F527" s="286">
        <v>0.7</v>
      </c>
      <c r="G527" s="286">
        <v>0.45</v>
      </c>
      <c r="H527" s="286">
        <v>0.81</v>
      </c>
      <c r="I527" s="286">
        <v>6</v>
      </c>
      <c r="J527" s="286">
        <v>4.8600000000000003</v>
      </c>
      <c r="K527" s="195">
        <v>2026</v>
      </c>
      <c r="L527" s="197" t="s">
        <v>86</v>
      </c>
      <c r="M527" s="197">
        <v>9</v>
      </c>
      <c r="N527" s="197" t="s">
        <v>105</v>
      </c>
      <c r="O527" s="197">
        <v>7</v>
      </c>
      <c r="P527" s="197" t="s">
        <v>65</v>
      </c>
      <c r="Q527" s="197" t="s">
        <v>66</v>
      </c>
      <c r="R527" s="197">
        <v>9</v>
      </c>
      <c r="S527" s="197" t="s">
        <v>105</v>
      </c>
      <c r="T527" s="197">
        <v>17</v>
      </c>
      <c r="U527" s="205" t="s">
        <v>65</v>
      </c>
      <c r="V527" s="296">
        <v>11</v>
      </c>
      <c r="W527" s="170" t="s">
        <v>788</v>
      </c>
      <c r="X527" s="170" t="s">
        <v>718</v>
      </c>
      <c r="Y527" s="170"/>
    </row>
    <row r="528" spans="2:25" ht="39.950000000000003" customHeight="1">
      <c r="B528" s="134"/>
      <c r="C528" s="134"/>
      <c r="D528" s="170" t="s">
        <v>523</v>
      </c>
      <c r="E528" s="286">
        <v>0.44</v>
      </c>
      <c r="F528" s="286">
        <v>0.74</v>
      </c>
      <c r="G528" s="286">
        <v>0.55000000000000004</v>
      </c>
      <c r="H528" s="286">
        <v>0.24200000000000002</v>
      </c>
      <c r="I528" s="286">
        <v>12</v>
      </c>
      <c r="J528" s="286">
        <v>2.9040000000000004</v>
      </c>
      <c r="K528" s="195">
        <v>2026</v>
      </c>
      <c r="L528" s="197" t="s">
        <v>86</v>
      </c>
      <c r="M528" s="197">
        <v>9</v>
      </c>
      <c r="N528" s="197" t="s">
        <v>105</v>
      </c>
      <c r="O528" s="197">
        <v>7</v>
      </c>
      <c r="P528" s="197" t="s">
        <v>65</v>
      </c>
      <c r="Q528" s="197" t="s">
        <v>66</v>
      </c>
      <c r="R528" s="197">
        <v>9</v>
      </c>
      <c r="S528" s="197" t="s">
        <v>105</v>
      </c>
      <c r="T528" s="197">
        <v>17</v>
      </c>
      <c r="U528" s="205" t="s">
        <v>65</v>
      </c>
      <c r="V528" s="296">
        <v>11</v>
      </c>
      <c r="W528" s="170" t="s">
        <v>788</v>
      </c>
      <c r="X528" s="170" t="s">
        <v>718</v>
      </c>
      <c r="Y528" s="170"/>
    </row>
    <row r="529" spans="2:25" ht="39.950000000000003" customHeight="1">
      <c r="B529" s="134"/>
      <c r="C529" s="134"/>
      <c r="D529" s="170" t="s">
        <v>237</v>
      </c>
      <c r="E529" s="286">
        <v>1.8</v>
      </c>
      <c r="F529" s="286">
        <v>0.9</v>
      </c>
      <c r="G529" s="286"/>
      <c r="H529" s="286">
        <v>1.62</v>
      </c>
      <c r="I529" s="286">
        <v>1</v>
      </c>
      <c r="J529" s="286">
        <v>1.62</v>
      </c>
      <c r="K529" s="195">
        <v>2026</v>
      </c>
      <c r="L529" s="197" t="s">
        <v>86</v>
      </c>
      <c r="M529" s="197">
        <v>9</v>
      </c>
      <c r="N529" s="197" t="s">
        <v>105</v>
      </c>
      <c r="O529" s="197">
        <v>7</v>
      </c>
      <c r="P529" s="197" t="s">
        <v>65</v>
      </c>
      <c r="Q529" s="197" t="s">
        <v>66</v>
      </c>
      <c r="R529" s="197">
        <v>9</v>
      </c>
      <c r="S529" s="197" t="s">
        <v>105</v>
      </c>
      <c r="T529" s="197">
        <v>17</v>
      </c>
      <c r="U529" s="205" t="s">
        <v>65</v>
      </c>
      <c r="V529" s="296">
        <v>11</v>
      </c>
      <c r="W529" s="170" t="s">
        <v>788</v>
      </c>
      <c r="X529" s="170" t="s">
        <v>718</v>
      </c>
      <c r="Y529" s="170"/>
    </row>
    <row r="530" spans="2:25" ht="39.950000000000003" customHeight="1">
      <c r="B530" s="134"/>
      <c r="C530" s="134"/>
      <c r="D530" s="170" t="s">
        <v>797</v>
      </c>
      <c r="E530" s="286">
        <v>0.4</v>
      </c>
      <c r="F530" s="286">
        <v>0.8</v>
      </c>
      <c r="G530" s="286">
        <v>0.43</v>
      </c>
      <c r="H530" s="286">
        <v>0.17200000000000001</v>
      </c>
      <c r="I530" s="286">
        <v>4</v>
      </c>
      <c r="J530" s="286">
        <v>0.68800000000000006</v>
      </c>
      <c r="K530" s="195">
        <v>2026</v>
      </c>
      <c r="L530" s="197" t="s">
        <v>86</v>
      </c>
      <c r="M530" s="197">
        <v>9</v>
      </c>
      <c r="N530" s="197" t="s">
        <v>105</v>
      </c>
      <c r="O530" s="197">
        <v>7</v>
      </c>
      <c r="P530" s="197" t="s">
        <v>65</v>
      </c>
      <c r="Q530" s="197" t="s">
        <v>66</v>
      </c>
      <c r="R530" s="197">
        <v>9</v>
      </c>
      <c r="S530" s="197" t="s">
        <v>105</v>
      </c>
      <c r="T530" s="197">
        <v>17</v>
      </c>
      <c r="U530" s="205" t="s">
        <v>65</v>
      </c>
      <c r="V530" s="296">
        <v>11</v>
      </c>
      <c r="W530" s="170" t="s">
        <v>788</v>
      </c>
      <c r="X530" s="170" t="s">
        <v>718</v>
      </c>
      <c r="Y530" s="170"/>
    </row>
    <row r="531" spans="2:25" ht="39.950000000000003" customHeight="1">
      <c r="B531" s="134"/>
      <c r="C531" s="134"/>
      <c r="D531" s="170" t="s">
        <v>1084</v>
      </c>
      <c r="E531" s="286">
        <v>0.76</v>
      </c>
      <c r="F531" s="286">
        <v>0.47</v>
      </c>
      <c r="G531" s="286">
        <v>0.5</v>
      </c>
      <c r="H531" s="286">
        <v>0.38</v>
      </c>
      <c r="I531" s="286">
        <v>1</v>
      </c>
      <c r="J531" s="286">
        <v>0.38</v>
      </c>
      <c r="K531" s="195">
        <v>2026</v>
      </c>
      <c r="L531" s="197" t="s">
        <v>86</v>
      </c>
      <c r="M531" s="197">
        <v>9</v>
      </c>
      <c r="N531" s="197" t="s">
        <v>105</v>
      </c>
      <c r="O531" s="197">
        <v>7</v>
      </c>
      <c r="P531" s="197" t="s">
        <v>65</v>
      </c>
      <c r="Q531" s="197" t="s">
        <v>66</v>
      </c>
      <c r="R531" s="197">
        <v>9</v>
      </c>
      <c r="S531" s="197" t="s">
        <v>105</v>
      </c>
      <c r="T531" s="197">
        <v>17</v>
      </c>
      <c r="U531" s="205" t="s">
        <v>65</v>
      </c>
      <c r="V531" s="296">
        <v>11</v>
      </c>
      <c r="W531" s="170" t="s">
        <v>788</v>
      </c>
      <c r="X531" s="170" t="s">
        <v>718</v>
      </c>
      <c r="Y531" s="170"/>
    </row>
    <row r="532" spans="2:25" ht="39.950000000000003" customHeight="1">
      <c r="B532" s="266"/>
      <c r="C532" s="266"/>
      <c r="D532" s="170" t="s">
        <v>839</v>
      </c>
      <c r="E532" s="286">
        <v>0.73</v>
      </c>
      <c r="F532" s="286">
        <v>0.77</v>
      </c>
      <c r="G532" s="286">
        <v>0.28000000000000003</v>
      </c>
      <c r="H532" s="286">
        <v>0.20440000000000003</v>
      </c>
      <c r="I532" s="286">
        <v>4</v>
      </c>
      <c r="J532" s="286">
        <v>0.8176000000000001</v>
      </c>
      <c r="K532" s="195">
        <v>2026</v>
      </c>
      <c r="L532" s="197" t="s">
        <v>86</v>
      </c>
      <c r="M532" s="197">
        <v>9</v>
      </c>
      <c r="N532" s="197" t="s">
        <v>105</v>
      </c>
      <c r="O532" s="197">
        <v>7</v>
      </c>
      <c r="P532" s="197" t="s">
        <v>65</v>
      </c>
      <c r="Q532" s="197" t="s">
        <v>66</v>
      </c>
      <c r="R532" s="197">
        <v>9</v>
      </c>
      <c r="S532" s="197" t="s">
        <v>105</v>
      </c>
      <c r="T532" s="197">
        <v>17</v>
      </c>
      <c r="U532" s="205" t="s">
        <v>65</v>
      </c>
      <c r="V532" s="296">
        <v>11</v>
      </c>
      <c r="W532" s="170" t="s">
        <v>788</v>
      </c>
      <c r="X532" s="170" t="s">
        <v>718</v>
      </c>
      <c r="Y532" s="170"/>
    </row>
    <row r="533" spans="2:25" ht="39.950000000000003" customHeight="1">
      <c r="B533" s="265">
        <v>5</v>
      </c>
      <c r="C533" s="265" t="s">
        <v>385</v>
      </c>
      <c r="D533" s="170" t="s">
        <v>332</v>
      </c>
      <c r="E533" s="286">
        <v>0.9</v>
      </c>
      <c r="F533" s="286">
        <v>2.1</v>
      </c>
      <c r="G533" s="286"/>
      <c r="H533" s="286">
        <v>1.89</v>
      </c>
      <c r="I533" s="286">
        <v>35</v>
      </c>
      <c r="J533" s="286">
        <v>66.150000000000006</v>
      </c>
      <c r="K533" s="195">
        <v>2026</v>
      </c>
      <c r="L533" s="197" t="s">
        <v>86</v>
      </c>
      <c r="M533" s="197">
        <v>9</v>
      </c>
      <c r="N533" s="197" t="s">
        <v>105</v>
      </c>
      <c r="O533" s="197">
        <v>7</v>
      </c>
      <c r="P533" s="197" t="s">
        <v>65</v>
      </c>
      <c r="Q533" s="197" t="s">
        <v>66</v>
      </c>
      <c r="R533" s="197">
        <v>9</v>
      </c>
      <c r="S533" s="197" t="s">
        <v>105</v>
      </c>
      <c r="T533" s="197">
        <v>17</v>
      </c>
      <c r="U533" s="205" t="s">
        <v>65</v>
      </c>
      <c r="V533" s="296">
        <v>11</v>
      </c>
      <c r="W533" s="170" t="s">
        <v>788</v>
      </c>
      <c r="X533" s="170" t="s">
        <v>718</v>
      </c>
      <c r="Y533" s="170"/>
    </row>
    <row r="534" spans="2:25" ht="39.950000000000003" customHeight="1">
      <c r="B534" s="134"/>
      <c r="C534" s="134"/>
      <c r="D534" s="276" t="s">
        <v>808</v>
      </c>
      <c r="E534" s="287">
        <v>0.45</v>
      </c>
      <c r="F534" s="287">
        <v>1.8</v>
      </c>
      <c r="G534" s="287"/>
      <c r="H534" s="287">
        <v>0.81</v>
      </c>
      <c r="I534" s="287">
        <v>3</v>
      </c>
      <c r="J534" s="287">
        <v>2.4300000000000002</v>
      </c>
      <c r="K534" s="50">
        <v>2026</v>
      </c>
      <c r="L534" s="58" t="s">
        <v>86</v>
      </c>
      <c r="M534" s="58">
        <v>9</v>
      </c>
      <c r="N534" s="58" t="s">
        <v>105</v>
      </c>
      <c r="O534" s="58">
        <v>7</v>
      </c>
      <c r="P534" s="58" t="s">
        <v>65</v>
      </c>
      <c r="Q534" s="58" t="s">
        <v>66</v>
      </c>
      <c r="R534" s="58">
        <v>9</v>
      </c>
      <c r="S534" s="58" t="s">
        <v>105</v>
      </c>
      <c r="T534" s="58">
        <v>17</v>
      </c>
      <c r="U534" s="66" t="s">
        <v>65</v>
      </c>
      <c r="V534" s="297">
        <v>11</v>
      </c>
      <c r="W534" s="276" t="s">
        <v>1091</v>
      </c>
      <c r="X534" s="170" t="s">
        <v>718</v>
      </c>
      <c r="Y534" s="276"/>
    </row>
    <row r="535" spans="2:25" ht="39.950000000000003" customHeight="1">
      <c r="B535" s="134"/>
      <c r="C535" s="134"/>
      <c r="D535" s="281" t="s">
        <v>1085</v>
      </c>
      <c r="E535" s="288"/>
      <c r="F535" s="288"/>
      <c r="G535" s="288"/>
      <c r="H535" s="288"/>
      <c r="I535" s="288"/>
      <c r="J535" s="288"/>
      <c r="K535" s="288"/>
      <c r="L535" s="288"/>
      <c r="M535" s="288"/>
      <c r="N535" s="288"/>
      <c r="O535" s="288"/>
      <c r="P535" s="288"/>
      <c r="Q535" s="288"/>
      <c r="R535" s="288"/>
      <c r="S535" s="288"/>
      <c r="T535" s="288"/>
      <c r="U535" s="288"/>
      <c r="V535" s="288"/>
      <c r="W535" s="288"/>
      <c r="X535" s="288"/>
      <c r="Y535" s="302"/>
    </row>
    <row r="536" spans="2:25" ht="39.950000000000003" customHeight="1">
      <c r="B536" s="134"/>
      <c r="C536" s="134"/>
      <c r="D536" s="170" t="s">
        <v>238</v>
      </c>
      <c r="E536" s="286">
        <v>1.8</v>
      </c>
      <c r="F536" s="286">
        <v>0.7</v>
      </c>
      <c r="G536" s="286">
        <v>0.45</v>
      </c>
      <c r="H536" s="286">
        <v>0.81</v>
      </c>
      <c r="I536" s="286">
        <v>14</v>
      </c>
      <c r="J536" s="286">
        <v>11.34</v>
      </c>
      <c r="K536" s="195">
        <v>2026</v>
      </c>
      <c r="L536" s="197" t="s">
        <v>86</v>
      </c>
      <c r="M536" s="197">
        <v>9</v>
      </c>
      <c r="N536" s="197" t="s">
        <v>105</v>
      </c>
      <c r="O536" s="197">
        <v>7</v>
      </c>
      <c r="P536" s="197" t="s">
        <v>65</v>
      </c>
      <c r="Q536" s="197" t="s">
        <v>66</v>
      </c>
      <c r="R536" s="197">
        <v>9</v>
      </c>
      <c r="S536" s="197" t="s">
        <v>105</v>
      </c>
      <c r="T536" s="197">
        <v>17</v>
      </c>
      <c r="U536" s="205" t="s">
        <v>65</v>
      </c>
      <c r="V536" s="296">
        <v>11</v>
      </c>
      <c r="W536" s="170" t="s">
        <v>71</v>
      </c>
      <c r="X536" s="170" t="s">
        <v>718</v>
      </c>
      <c r="Y536" s="170"/>
    </row>
    <row r="537" spans="2:25" ht="39.950000000000003" customHeight="1">
      <c r="B537" s="134"/>
      <c r="C537" s="134"/>
      <c r="D537" s="170" t="s">
        <v>523</v>
      </c>
      <c r="E537" s="286">
        <v>0.44</v>
      </c>
      <c r="F537" s="286">
        <v>0.74</v>
      </c>
      <c r="G537" s="286">
        <v>0.55000000000000004</v>
      </c>
      <c r="H537" s="286">
        <v>0.24200000000000002</v>
      </c>
      <c r="I537" s="286">
        <v>28</v>
      </c>
      <c r="J537" s="286">
        <v>6.7760000000000007</v>
      </c>
      <c r="K537" s="195">
        <v>2026</v>
      </c>
      <c r="L537" s="197" t="s">
        <v>86</v>
      </c>
      <c r="M537" s="197">
        <v>9</v>
      </c>
      <c r="N537" s="197" t="s">
        <v>105</v>
      </c>
      <c r="O537" s="197">
        <v>7</v>
      </c>
      <c r="P537" s="197" t="s">
        <v>65</v>
      </c>
      <c r="Q537" s="197" t="s">
        <v>66</v>
      </c>
      <c r="R537" s="197">
        <v>9</v>
      </c>
      <c r="S537" s="197" t="s">
        <v>105</v>
      </c>
      <c r="T537" s="197">
        <v>17</v>
      </c>
      <c r="U537" s="205" t="s">
        <v>65</v>
      </c>
      <c r="V537" s="296">
        <v>11</v>
      </c>
      <c r="W537" s="170" t="s">
        <v>71</v>
      </c>
      <c r="X537" s="170" t="s">
        <v>718</v>
      </c>
      <c r="Y537" s="170"/>
    </row>
    <row r="538" spans="2:25" ht="39.950000000000003" customHeight="1">
      <c r="B538" s="134"/>
      <c r="C538" s="134"/>
      <c r="D538" s="170" t="s">
        <v>237</v>
      </c>
      <c r="E538" s="286">
        <v>1.8</v>
      </c>
      <c r="F538" s="286">
        <v>0.9</v>
      </c>
      <c r="G538" s="286"/>
      <c r="H538" s="286">
        <v>1.62</v>
      </c>
      <c r="I538" s="286">
        <v>1</v>
      </c>
      <c r="J538" s="286">
        <v>1.62</v>
      </c>
      <c r="K538" s="195">
        <v>2026</v>
      </c>
      <c r="L538" s="197" t="s">
        <v>86</v>
      </c>
      <c r="M538" s="197">
        <v>9</v>
      </c>
      <c r="N538" s="197" t="s">
        <v>105</v>
      </c>
      <c r="O538" s="197">
        <v>7</v>
      </c>
      <c r="P538" s="197" t="s">
        <v>65</v>
      </c>
      <c r="Q538" s="197" t="s">
        <v>66</v>
      </c>
      <c r="R538" s="197">
        <v>9</v>
      </c>
      <c r="S538" s="197" t="s">
        <v>105</v>
      </c>
      <c r="T538" s="197">
        <v>17</v>
      </c>
      <c r="U538" s="205" t="s">
        <v>65</v>
      </c>
      <c r="V538" s="296">
        <v>11</v>
      </c>
      <c r="W538" s="170" t="s">
        <v>71</v>
      </c>
      <c r="X538" s="170" t="s">
        <v>718</v>
      </c>
      <c r="Y538" s="170"/>
    </row>
    <row r="539" spans="2:25" ht="39.950000000000003" customHeight="1">
      <c r="B539" s="134"/>
      <c r="C539" s="134"/>
      <c r="D539" s="170" t="s">
        <v>797</v>
      </c>
      <c r="E539" s="286">
        <v>0.4</v>
      </c>
      <c r="F539" s="286">
        <v>0.8</v>
      </c>
      <c r="G539" s="286">
        <v>0.43</v>
      </c>
      <c r="H539" s="286">
        <v>0.17200000000000001</v>
      </c>
      <c r="I539" s="286">
        <v>4</v>
      </c>
      <c r="J539" s="286">
        <v>0.68800000000000006</v>
      </c>
      <c r="K539" s="195">
        <v>2026</v>
      </c>
      <c r="L539" s="197" t="s">
        <v>86</v>
      </c>
      <c r="M539" s="197">
        <v>9</v>
      </c>
      <c r="N539" s="197" t="s">
        <v>105</v>
      </c>
      <c r="O539" s="197">
        <v>7</v>
      </c>
      <c r="P539" s="197" t="s">
        <v>65</v>
      </c>
      <c r="Q539" s="197" t="s">
        <v>66</v>
      </c>
      <c r="R539" s="197">
        <v>9</v>
      </c>
      <c r="S539" s="197" t="s">
        <v>105</v>
      </c>
      <c r="T539" s="197">
        <v>17</v>
      </c>
      <c r="U539" s="205" t="s">
        <v>65</v>
      </c>
      <c r="V539" s="296">
        <v>11</v>
      </c>
      <c r="W539" s="170" t="s">
        <v>71</v>
      </c>
      <c r="X539" s="170" t="s">
        <v>718</v>
      </c>
      <c r="Y539" s="170"/>
    </row>
    <row r="540" spans="2:25" ht="39.950000000000003" customHeight="1">
      <c r="B540" s="134"/>
      <c r="C540" s="134"/>
      <c r="D540" s="170" t="s">
        <v>1084</v>
      </c>
      <c r="E540" s="286">
        <v>0.76</v>
      </c>
      <c r="F540" s="286">
        <v>0.47</v>
      </c>
      <c r="G540" s="286">
        <v>0.5</v>
      </c>
      <c r="H540" s="286">
        <v>0.38</v>
      </c>
      <c r="I540" s="286">
        <v>1</v>
      </c>
      <c r="J540" s="286">
        <v>0.38</v>
      </c>
      <c r="K540" s="195">
        <v>2026</v>
      </c>
      <c r="L540" s="197" t="s">
        <v>86</v>
      </c>
      <c r="M540" s="197">
        <v>9</v>
      </c>
      <c r="N540" s="197" t="s">
        <v>105</v>
      </c>
      <c r="O540" s="197">
        <v>7</v>
      </c>
      <c r="P540" s="197" t="s">
        <v>65</v>
      </c>
      <c r="Q540" s="197" t="s">
        <v>66</v>
      </c>
      <c r="R540" s="197">
        <v>9</v>
      </c>
      <c r="S540" s="197" t="s">
        <v>105</v>
      </c>
      <c r="T540" s="197">
        <v>17</v>
      </c>
      <c r="U540" s="205" t="s">
        <v>65</v>
      </c>
      <c r="V540" s="296">
        <v>11</v>
      </c>
      <c r="W540" s="170" t="s">
        <v>71</v>
      </c>
      <c r="X540" s="170" t="s">
        <v>718</v>
      </c>
      <c r="Y540" s="170"/>
    </row>
    <row r="541" spans="2:25" ht="39.950000000000003" customHeight="1">
      <c r="B541" s="38"/>
      <c r="C541" s="38"/>
      <c r="D541" s="276" t="s">
        <v>839</v>
      </c>
      <c r="E541" s="287">
        <v>0.73</v>
      </c>
      <c r="F541" s="287">
        <v>0.77</v>
      </c>
      <c r="G541" s="287">
        <v>0.28000000000000003</v>
      </c>
      <c r="H541" s="287">
        <v>0.20440000000000003</v>
      </c>
      <c r="I541" s="287">
        <v>4</v>
      </c>
      <c r="J541" s="287">
        <v>0.8176000000000001</v>
      </c>
      <c r="K541" s="50">
        <v>2026</v>
      </c>
      <c r="L541" s="58" t="s">
        <v>86</v>
      </c>
      <c r="M541" s="58">
        <v>9</v>
      </c>
      <c r="N541" s="58" t="s">
        <v>105</v>
      </c>
      <c r="O541" s="58">
        <v>7</v>
      </c>
      <c r="P541" s="58" t="s">
        <v>65</v>
      </c>
      <c r="Q541" s="58" t="s">
        <v>66</v>
      </c>
      <c r="R541" s="58">
        <v>9</v>
      </c>
      <c r="S541" s="58" t="s">
        <v>105</v>
      </c>
      <c r="T541" s="58">
        <v>17</v>
      </c>
      <c r="U541" s="66" t="s">
        <v>65</v>
      </c>
      <c r="V541" s="297">
        <v>11</v>
      </c>
      <c r="W541" s="276" t="s">
        <v>71</v>
      </c>
      <c r="X541" s="170" t="s">
        <v>718</v>
      </c>
      <c r="Y541" s="276"/>
    </row>
    <row r="542" spans="2:25" ht="39.950000000000003" customHeight="1">
      <c r="B542" s="35">
        <v>6</v>
      </c>
      <c r="C542" s="268" t="s">
        <v>113</v>
      </c>
      <c r="D542" s="280" t="s">
        <v>976</v>
      </c>
      <c r="E542" s="289"/>
      <c r="F542" s="289"/>
      <c r="G542" s="289"/>
      <c r="H542" s="289"/>
      <c r="I542" s="289"/>
      <c r="J542" s="289"/>
      <c r="K542" s="289"/>
      <c r="L542" s="289"/>
      <c r="M542" s="289"/>
      <c r="N542" s="289"/>
      <c r="O542" s="289"/>
      <c r="P542" s="289"/>
      <c r="Q542" s="289"/>
      <c r="R542" s="289"/>
      <c r="S542" s="289"/>
      <c r="T542" s="289"/>
      <c r="U542" s="289"/>
      <c r="V542" s="289"/>
      <c r="W542" s="289"/>
      <c r="X542" s="289"/>
      <c r="Y542" s="303"/>
    </row>
    <row r="543" spans="2:25" ht="39.950000000000003" customHeight="1">
      <c r="B543" s="209"/>
      <c r="C543" s="269"/>
      <c r="D543" s="278" t="s">
        <v>504</v>
      </c>
      <c r="E543" s="290">
        <v>0.9</v>
      </c>
      <c r="F543" s="290">
        <v>1.8</v>
      </c>
      <c r="G543" s="290">
        <v>0.45</v>
      </c>
      <c r="H543" s="290">
        <v>0.41</v>
      </c>
      <c r="I543" s="290">
        <v>1</v>
      </c>
      <c r="J543" s="290">
        <v>0.41</v>
      </c>
      <c r="K543" s="194">
        <v>2026</v>
      </c>
      <c r="L543" s="196" t="s">
        <v>86</v>
      </c>
      <c r="M543" s="196">
        <v>9</v>
      </c>
      <c r="N543" s="196" t="s">
        <v>105</v>
      </c>
      <c r="O543" s="196">
        <v>28</v>
      </c>
      <c r="P543" s="196" t="s">
        <v>65</v>
      </c>
      <c r="Q543" s="196" t="s">
        <v>66</v>
      </c>
      <c r="R543" s="196">
        <v>10</v>
      </c>
      <c r="S543" s="196" t="s">
        <v>105</v>
      </c>
      <c r="T543" s="196">
        <v>7</v>
      </c>
      <c r="U543" s="204" t="s">
        <v>65</v>
      </c>
      <c r="V543" s="298">
        <v>10</v>
      </c>
      <c r="W543" s="278" t="s">
        <v>1105</v>
      </c>
      <c r="X543" s="278" t="s">
        <v>191</v>
      </c>
      <c r="Y543" s="278"/>
    </row>
    <row r="544" spans="2:25" ht="39.950000000000003" customHeight="1">
      <c r="B544" s="209"/>
      <c r="C544" s="269"/>
      <c r="D544" s="278" t="s">
        <v>171</v>
      </c>
      <c r="E544" s="290">
        <v>1.8</v>
      </c>
      <c r="F544" s="290">
        <v>1.1000000000000001</v>
      </c>
      <c r="G544" s="290">
        <v>0.45</v>
      </c>
      <c r="H544" s="290">
        <v>0.81</v>
      </c>
      <c r="I544" s="290">
        <v>12</v>
      </c>
      <c r="J544" s="290">
        <v>9.7200000000000006</v>
      </c>
      <c r="K544" s="194">
        <v>2026</v>
      </c>
      <c r="L544" s="196" t="s">
        <v>86</v>
      </c>
      <c r="M544" s="196">
        <v>9</v>
      </c>
      <c r="N544" s="196" t="s">
        <v>105</v>
      </c>
      <c r="O544" s="196">
        <v>28</v>
      </c>
      <c r="P544" s="196" t="s">
        <v>65</v>
      </c>
      <c r="Q544" s="196" t="s">
        <v>66</v>
      </c>
      <c r="R544" s="196">
        <v>10</v>
      </c>
      <c r="S544" s="196" t="s">
        <v>105</v>
      </c>
      <c r="T544" s="196">
        <v>7</v>
      </c>
      <c r="U544" s="204" t="s">
        <v>65</v>
      </c>
      <c r="V544" s="298">
        <v>10</v>
      </c>
      <c r="W544" s="278" t="s">
        <v>1105</v>
      </c>
      <c r="X544" s="278" t="s">
        <v>191</v>
      </c>
      <c r="Y544" s="278"/>
    </row>
    <row r="545" spans="2:25" ht="39.950000000000003" customHeight="1">
      <c r="B545" s="209"/>
      <c r="C545" s="269"/>
      <c r="D545" s="278" t="s">
        <v>293</v>
      </c>
      <c r="E545" s="290">
        <v>2.7</v>
      </c>
      <c r="F545" s="290">
        <v>2.1</v>
      </c>
      <c r="G545" s="290"/>
      <c r="H545" s="290">
        <v>4.41</v>
      </c>
      <c r="I545" s="290">
        <v>2</v>
      </c>
      <c r="J545" s="290">
        <v>8.82</v>
      </c>
      <c r="K545" s="194">
        <v>2026</v>
      </c>
      <c r="L545" s="196" t="s">
        <v>86</v>
      </c>
      <c r="M545" s="196">
        <v>9</v>
      </c>
      <c r="N545" s="196" t="s">
        <v>105</v>
      </c>
      <c r="O545" s="196">
        <v>28</v>
      </c>
      <c r="P545" s="196" t="s">
        <v>65</v>
      </c>
      <c r="Q545" s="196" t="s">
        <v>66</v>
      </c>
      <c r="R545" s="196">
        <v>10</v>
      </c>
      <c r="S545" s="196" t="s">
        <v>105</v>
      </c>
      <c r="T545" s="196">
        <v>7</v>
      </c>
      <c r="U545" s="204" t="s">
        <v>65</v>
      </c>
      <c r="V545" s="298">
        <v>10</v>
      </c>
      <c r="W545" s="278" t="s">
        <v>1105</v>
      </c>
      <c r="X545" s="278" t="s">
        <v>191</v>
      </c>
      <c r="Y545" s="278"/>
    </row>
    <row r="546" spans="2:25" ht="39.950000000000003" customHeight="1">
      <c r="B546" s="209"/>
      <c r="C546" s="269"/>
      <c r="D546" s="278" t="s">
        <v>894</v>
      </c>
      <c r="E546" s="290"/>
      <c r="F546" s="290"/>
      <c r="G546" s="290"/>
      <c r="H546" s="290"/>
      <c r="I546" s="290">
        <v>1</v>
      </c>
      <c r="J546" s="290">
        <v>0</v>
      </c>
      <c r="K546" s="194">
        <v>2026</v>
      </c>
      <c r="L546" s="196" t="s">
        <v>86</v>
      </c>
      <c r="M546" s="196">
        <v>9</v>
      </c>
      <c r="N546" s="196" t="s">
        <v>105</v>
      </c>
      <c r="O546" s="196">
        <v>28</v>
      </c>
      <c r="P546" s="196" t="s">
        <v>65</v>
      </c>
      <c r="Q546" s="196" t="s">
        <v>66</v>
      </c>
      <c r="R546" s="196">
        <v>10</v>
      </c>
      <c r="S546" s="196" t="s">
        <v>105</v>
      </c>
      <c r="T546" s="196">
        <v>7</v>
      </c>
      <c r="U546" s="204" t="s">
        <v>65</v>
      </c>
      <c r="V546" s="298">
        <v>10</v>
      </c>
      <c r="W546" s="278" t="s">
        <v>1105</v>
      </c>
      <c r="X546" s="278" t="s">
        <v>191</v>
      </c>
      <c r="Y546" s="278"/>
    </row>
    <row r="547" spans="2:25" ht="39.950000000000003" customHeight="1">
      <c r="B547" s="209"/>
      <c r="C547" s="269"/>
      <c r="D547" s="278" t="s">
        <v>516</v>
      </c>
      <c r="E547" s="290"/>
      <c r="F547" s="290"/>
      <c r="G547" s="290"/>
      <c r="H547" s="290"/>
      <c r="I547" s="290">
        <v>155</v>
      </c>
      <c r="J547" s="290">
        <v>0</v>
      </c>
      <c r="K547" s="194">
        <v>2026</v>
      </c>
      <c r="L547" s="196" t="s">
        <v>86</v>
      </c>
      <c r="M547" s="196">
        <v>9</v>
      </c>
      <c r="N547" s="196" t="s">
        <v>105</v>
      </c>
      <c r="O547" s="196">
        <v>28</v>
      </c>
      <c r="P547" s="196" t="s">
        <v>65</v>
      </c>
      <c r="Q547" s="196" t="s">
        <v>66</v>
      </c>
      <c r="R547" s="196">
        <v>10</v>
      </c>
      <c r="S547" s="196" t="s">
        <v>105</v>
      </c>
      <c r="T547" s="196">
        <v>7</v>
      </c>
      <c r="U547" s="204" t="s">
        <v>65</v>
      </c>
      <c r="V547" s="298">
        <v>10</v>
      </c>
      <c r="W547" s="278" t="s">
        <v>1105</v>
      </c>
      <c r="X547" s="278" t="s">
        <v>191</v>
      </c>
      <c r="Y547" s="278"/>
    </row>
    <row r="548" spans="2:25" ht="39.950000000000003" customHeight="1">
      <c r="B548" s="209"/>
      <c r="C548" s="269"/>
      <c r="D548" s="278" t="s">
        <v>523</v>
      </c>
      <c r="E548" s="290">
        <v>0.45</v>
      </c>
      <c r="F548" s="290">
        <v>0.74</v>
      </c>
      <c r="G548" s="290">
        <v>0.45</v>
      </c>
      <c r="H548" s="290">
        <v>0.33</v>
      </c>
      <c r="I548" s="290">
        <v>279</v>
      </c>
      <c r="J548" s="290">
        <v>92.07</v>
      </c>
      <c r="K548" s="194">
        <v>2026</v>
      </c>
      <c r="L548" s="196" t="s">
        <v>86</v>
      </c>
      <c r="M548" s="196">
        <v>9</v>
      </c>
      <c r="N548" s="196" t="s">
        <v>105</v>
      </c>
      <c r="O548" s="196">
        <v>28</v>
      </c>
      <c r="P548" s="196" t="s">
        <v>65</v>
      </c>
      <c r="Q548" s="196" t="s">
        <v>66</v>
      </c>
      <c r="R548" s="196">
        <v>10</v>
      </c>
      <c r="S548" s="196" t="s">
        <v>105</v>
      </c>
      <c r="T548" s="196">
        <v>7</v>
      </c>
      <c r="U548" s="204" t="s">
        <v>65</v>
      </c>
      <c r="V548" s="298">
        <v>10</v>
      </c>
      <c r="W548" s="278" t="s">
        <v>1105</v>
      </c>
      <c r="X548" s="278" t="s">
        <v>191</v>
      </c>
      <c r="Y548" s="278"/>
    </row>
    <row r="549" spans="2:25" ht="39.950000000000003" customHeight="1">
      <c r="B549" s="209"/>
      <c r="C549" s="269"/>
      <c r="D549" s="278" t="s">
        <v>237</v>
      </c>
      <c r="E549" s="290">
        <v>1.8</v>
      </c>
      <c r="F549" s="290">
        <v>0.9</v>
      </c>
      <c r="G549" s="290"/>
      <c r="H549" s="290">
        <v>1.62</v>
      </c>
      <c r="I549" s="290">
        <v>15</v>
      </c>
      <c r="J549" s="290">
        <v>24.3</v>
      </c>
      <c r="K549" s="194">
        <v>2026</v>
      </c>
      <c r="L549" s="196" t="s">
        <v>86</v>
      </c>
      <c r="M549" s="196">
        <v>9</v>
      </c>
      <c r="N549" s="196" t="s">
        <v>105</v>
      </c>
      <c r="O549" s="196">
        <v>28</v>
      </c>
      <c r="P549" s="196" t="s">
        <v>65</v>
      </c>
      <c r="Q549" s="196" t="s">
        <v>66</v>
      </c>
      <c r="R549" s="196">
        <v>10</v>
      </c>
      <c r="S549" s="196" t="s">
        <v>105</v>
      </c>
      <c r="T549" s="196">
        <v>7</v>
      </c>
      <c r="U549" s="204" t="s">
        <v>65</v>
      </c>
      <c r="V549" s="298">
        <v>10</v>
      </c>
      <c r="W549" s="278" t="s">
        <v>1105</v>
      </c>
      <c r="X549" s="278" t="s">
        <v>191</v>
      </c>
      <c r="Y549" s="278"/>
    </row>
    <row r="550" spans="2:25" ht="39.950000000000003" customHeight="1">
      <c r="B550" s="209"/>
      <c r="C550" s="269"/>
      <c r="D550" s="278" t="s">
        <v>475</v>
      </c>
      <c r="E550" s="290"/>
      <c r="F550" s="290"/>
      <c r="G550" s="290"/>
      <c r="H550" s="290"/>
      <c r="I550" s="290">
        <v>120</v>
      </c>
      <c r="J550" s="290">
        <v>0</v>
      </c>
      <c r="K550" s="194">
        <v>2026</v>
      </c>
      <c r="L550" s="196" t="s">
        <v>86</v>
      </c>
      <c r="M550" s="196">
        <v>9</v>
      </c>
      <c r="N550" s="196" t="s">
        <v>105</v>
      </c>
      <c r="O550" s="196">
        <v>28</v>
      </c>
      <c r="P550" s="196" t="s">
        <v>65</v>
      </c>
      <c r="Q550" s="196" t="s">
        <v>66</v>
      </c>
      <c r="R550" s="196">
        <v>10</v>
      </c>
      <c r="S550" s="196" t="s">
        <v>105</v>
      </c>
      <c r="T550" s="196">
        <v>7</v>
      </c>
      <c r="U550" s="204" t="s">
        <v>65</v>
      </c>
      <c r="V550" s="298">
        <v>10</v>
      </c>
      <c r="W550" s="278" t="s">
        <v>1139</v>
      </c>
      <c r="X550" s="278" t="s">
        <v>191</v>
      </c>
      <c r="Y550" s="278"/>
    </row>
    <row r="551" spans="2:25" ht="39.950000000000003" customHeight="1">
      <c r="B551" s="209"/>
      <c r="C551" s="269"/>
      <c r="D551" s="278" t="s">
        <v>423</v>
      </c>
      <c r="E551" s="290"/>
      <c r="F551" s="290"/>
      <c r="G551" s="290"/>
      <c r="H551" s="290"/>
      <c r="I551" s="290">
        <v>119</v>
      </c>
      <c r="J551" s="290">
        <v>0</v>
      </c>
      <c r="K551" s="194">
        <v>2026</v>
      </c>
      <c r="L551" s="196" t="s">
        <v>86</v>
      </c>
      <c r="M551" s="196">
        <v>9</v>
      </c>
      <c r="N551" s="196" t="s">
        <v>105</v>
      </c>
      <c r="O551" s="196">
        <v>28</v>
      </c>
      <c r="P551" s="196" t="s">
        <v>65</v>
      </c>
      <c r="Q551" s="196" t="s">
        <v>66</v>
      </c>
      <c r="R551" s="196">
        <v>10</v>
      </c>
      <c r="S551" s="196" t="s">
        <v>105</v>
      </c>
      <c r="T551" s="196">
        <v>7</v>
      </c>
      <c r="U551" s="204" t="s">
        <v>65</v>
      </c>
      <c r="V551" s="298">
        <v>10</v>
      </c>
      <c r="W551" s="278" t="s">
        <v>1139</v>
      </c>
      <c r="X551" s="278" t="s">
        <v>191</v>
      </c>
      <c r="Y551" s="278"/>
    </row>
    <row r="552" spans="2:25" ht="39.950000000000003" customHeight="1">
      <c r="B552" s="209"/>
      <c r="C552" s="269"/>
      <c r="D552" s="278" t="s">
        <v>1130</v>
      </c>
      <c r="E552" s="290">
        <v>3</v>
      </c>
      <c r="F552" s="290">
        <v>2.7</v>
      </c>
      <c r="G552" s="290">
        <v>3</v>
      </c>
      <c r="H552" s="290">
        <v>9</v>
      </c>
      <c r="I552" s="290">
        <v>11</v>
      </c>
      <c r="J552" s="290">
        <v>99</v>
      </c>
      <c r="K552" s="194">
        <v>2026</v>
      </c>
      <c r="L552" s="196" t="s">
        <v>86</v>
      </c>
      <c r="M552" s="196">
        <v>9</v>
      </c>
      <c r="N552" s="196" t="s">
        <v>105</v>
      </c>
      <c r="O552" s="196">
        <v>28</v>
      </c>
      <c r="P552" s="196" t="s">
        <v>65</v>
      </c>
      <c r="Q552" s="196" t="s">
        <v>66</v>
      </c>
      <c r="R552" s="196">
        <v>10</v>
      </c>
      <c r="S552" s="196" t="s">
        <v>105</v>
      </c>
      <c r="T552" s="196">
        <v>7</v>
      </c>
      <c r="U552" s="204" t="s">
        <v>65</v>
      </c>
      <c r="V552" s="298">
        <v>10</v>
      </c>
      <c r="W552" s="278" t="s">
        <v>1139</v>
      </c>
      <c r="X552" s="278" t="s">
        <v>191</v>
      </c>
      <c r="Y552" s="278"/>
    </row>
    <row r="553" spans="2:25" ht="39.950000000000003" customHeight="1">
      <c r="B553" s="209"/>
      <c r="C553" s="269"/>
      <c r="D553" s="278" t="s">
        <v>1129</v>
      </c>
      <c r="E553" s="290">
        <v>7.2</v>
      </c>
      <c r="F553" s="290">
        <v>3.08</v>
      </c>
      <c r="G553" s="290">
        <v>3.6</v>
      </c>
      <c r="H553" s="290">
        <v>25.92</v>
      </c>
      <c r="I553" s="290">
        <v>3</v>
      </c>
      <c r="J553" s="290">
        <v>77.760000000000005</v>
      </c>
      <c r="K553" s="194">
        <v>2026</v>
      </c>
      <c r="L553" s="196" t="s">
        <v>86</v>
      </c>
      <c r="M553" s="196">
        <v>9</v>
      </c>
      <c r="N553" s="196" t="s">
        <v>105</v>
      </c>
      <c r="O553" s="196">
        <v>28</v>
      </c>
      <c r="P553" s="196" t="s">
        <v>65</v>
      </c>
      <c r="Q553" s="196" t="s">
        <v>66</v>
      </c>
      <c r="R553" s="196">
        <v>10</v>
      </c>
      <c r="S553" s="196" t="s">
        <v>105</v>
      </c>
      <c r="T553" s="196">
        <v>7</v>
      </c>
      <c r="U553" s="204" t="s">
        <v>65</v>
      </c>
      <c r="V553" s="298">
        <v>10</v>
      </c>
      <c r="W553" s="278" t="s">
        <v>1139</v>
      </c>
      <c r="X553" s="278" t="s">
        <v>191</v>
      </c>
      <c r="Y553" s="278"/>
    </row>
    <row r="554" spans="2:25" ht="39.950000000000003" customHeight="1">
      <c r="B554" s="209"/>
      <c r="C554" s="269"/>
      <c r="D554" s="278" t="s">
        <v>145</v>
      </c>
      <c r="E554" s="290">
        <v>5.4</v>
      </c>
      <c r="F554" s="290">
        <v>3.08</v>
      </c>
      <c r="G554" s="290">
        <v>3.6</v>
      </c>
      <c r="H554" s="290">
        <v>19.440000000000001</v>
      </c>
      <c r="I554" s="290">
        <v>7</v>
      </c>
      <c r="J554" s="290">
        <v>136.08000000000001</v>
      </c>
      <c r="K554" s="194">
        <v>2026</v>
      </c>
      <c r="L554" s="196" t="s">
        <v>86</v>
      </c>
      <c r="M554" s="196">
        <v>9</v>
      </c>
      <c r="N554" s="196" t="s">
        <v>105</v>
      </c>
      <c r="O554" s="196">
        <v>28</v>
      </c>
      <c r="P554" s="196" t="s">
        <v>65</v>
      </c>
      <c r="Q554" s="196" t="s">
        <v>66</v>
      </c>
      <c r="R554" s="196">
        <v>10</v>
      </c>
      <c r="S554" s="196" t="s">
        <v>105</v>
      </c>
      <c r="T554" s="196">
        <v>7</v>
      </c>
      <c r="U554" s="204" t="s">
        <v>65</v>
      </c>
      <c r="V554" s="298">
        <v>10</v>
      </c>
      <c r="W554" s="278" t="s">
        <v>1139</v>
      </c>
      <c r="X554" s="278" t="s">
        <v>191</v>
      </c>
      <c r="Y554" s="278"/>
    </row>
    <row r="555" spans="2:25" ht="39.950000000000003" customHeight="1">
      <c r="B555" s="209"/>
      <c r="C555" s="269"/>
      <c r="D555" s="278" t="s">
        <v>1128</v>
      </c>
      <c r="E555" s="290">
        <v>5.4</v>
      </c>
      <c r="F555" s="290">
        <v>3.08</v>
      </c>
      <c r="G555" s="290">
        <v>2.7</v>
      </c>
      <c r="H555" s="290">
        <v>14.58</v>
      </c>
      <c r="I555" s="290">
        <v>1</v>
      </c>
      <c r="J555" s="290">
        <v>14.58</v>
      </c>
      <c r="K555" s="194">
        <v>2026</v>
      </c>
      <c r="L555" s="196" t="s">
        <v>86</v>
      </c>
      <c r="M555" s="196">
        <v>9</v>
      </c>
      <c r="N555" s="196" t="s">
        <v>105</v>
      </c>
      <c r="O555" s="196">
        <v>28</v>
      </c>
      <c r="P555" s="196" t="s">
        <v>65</v>
      </c>
      <c r="Q555" s="196" t="s">
        <v>66</v>
      </c>
      <c r="R555" s="196">
        <v>10</v>
      </c>
      <c r="S555" s="196" t="s">
        <v>105</v>
      </c>
      <c r="T555" s="196">
        <v>7</v>
      </c>
      <c r="U555" s="204" t="s">
        <v>65</v>
      </c>
      <c r="V555" s="298">
        <v>10</v>
      </c>
      <c r="W555" s="278" t="s">
        <v>1139</v>
      </c>
      <c r="X555" s="278" t="s">
        <v>191</v>
      </c>
      <c r="Y555" s="278"/>
    </row>
    <row r="556" spans="2:25" ht="39.950000000000003" customHeight="1">
      <c r="B556" s="214">
        <v>6</v>
      </c>
      <c r="C556" s="221" t="s">
        <v>113</v>
      </c>
      <c r="D556" s="278" t="s">
        <v>1127</v>
      </c>
      <c r="E556" s="290">
        <v>1.8</v>
      </c>
      <c r="F556" s="290">
        <v>1.6</v>
      </c>
      <c r="G556" s="290">
        <v>0.4</v>
      </c>
      <c r="H556" s="290">
        <v>0.72</v>
      </c>
      <c r="I556" s="290">
        <v>2</v>
      </c>
      <c r="J556" s="290">
        <v>1.44</v>
      </c>
      <c r="K556" s="194">
        <v>2026</v>
      </c>
      <c r="L556" s="196" t="s">
        <v>86</v>
      </c>
      <c r="M556" s="196">
        <v>9</v>
      </c>
      <c r="N556" s="196" t="s">
        <v>105</v>
      </c>
      <c r="O556" s="196">
        <v>28</v>
      </c>
      <c r="P556" s="196" t="s">
        <v>65</v>
      </c>
      <c r="Q556" s="196" t="s">
        <v>66</v>
      </c>
      <c r="R556" s="196">
        <v>10</v>
      </c>
      <c r="S556" s="196" t="s">
        <v>105</v>
      </c>
      <c r="T556" s="196">
        <v>7</v>
      </c>
      <c r="U556" s="204" t="s">
        <v>65</v>
      </c>
      <c r="V556" s="298">
        <v>10</v>
      </c>
      <c r="W556" s="278" t="s">
        <v>1139</v>
      </c>
      <c r="X556" s="278" t="s">
        <v>191</v>
      </c>
      <c r="Y556" s="278"/>
    </row>
    <row r="557" spans="2:25" ht="39.950000000000003" customHeight="1">
      <c r="B557" s="209"/>
      <c r="C557" s="269"/>
      <c r="D557" s="278" t="s">
        <v>681</v>
      </c>
      <c r="E557" s="290">
        <v>0.8</v>
      </c>
      <c r="F557" s="290">
        <v>2.5</v>
      </c>
      <c r="G557" s="290">
        <v>1.6</v>
      </c>
      <c r="H557" s="290">
        <v>1.28</v>
      </c>
      <c r="I557" s="290">
        <v>12</v>
      </c>
      <c r="J557" s="290">
        <v>15.36</v>
      </c>
      <c r="K557" s="194">
        <v>2026</v>
      </c>
      <c r="L557" s="196" t="s">
        <v>86</v>
      </c>
      <c r="M557" s="196">
        <v>9</v>
      </c>
      <c r="N557" s="196" t="s">
        <v>105</v>
      </c>
      <c r="O557" s="196">
        <v>28</v>
      </c>
      <c r="P557" s="196" t="s">
        <v>65</v>
      </c>
      <c r="Q557" s="196" t="s">
        <v>66</v>
      </c>
      <c r="R557" s="196">
        <v>10</v>
      </c>
      <c r="S557" s="196" t="s">
        <v>105</v>
      </c>
      <c r="T557" s="196">
        <v>7</v>
      </c>
      <c r="U557" s="204" t="s">
        <v>65</v>
      </c>
      <c r="V557" s="298">
        <v>10</v>
      </c>
      <c r="W557" s="278" t="s">
        <v>1138</v>
      </c>
      <c r="X557" s="278" t="s">
        <v>191</v>
      </c>
      <c r="Y557" s="278"/>
    </row>
    <row r="558" spans="2:25" ht="39.950000000000003" customHeight="1">
      <c r="B558" s="209"/>
      <c r="C558" s="269"/>
      <c r="D558" s="278" t="s">
        <v>566</v>
      </c>
      <c r="E558" s="290"/>
      <c r="F558" s="290"/>
      <c r="G558" s="290"/>
      <c r="H558" s="290"/>
      <c r="I558" s="290">
        <v>2</v>
      </c>
      <c r="J558" s="290">
        <v>0</v>
      </c>
      <c r="K558" s="194">
        <v>2026</v>
      </c>
      <c r="L558" s="196" t="s">
        <v>86</v>
      </c>
      <c r="M558" s="196">
        <v>9</v>
      </c>
      <c r="N558" s="196" t="s">
        <v>105</v>
      </c>
      <c r="O558" s="196">
        <v>28</v>
      </c>
      <c r="P558" s="196" t="s">
        <v>65</v>
      </c>
      <c r="Q558" s="196" t="s">
        <v>66</v>
      </c>
      <c r="R558" s="196">
        <v>10</v>
      </c>
      <c r="S558" s="196" t="s">
        <v>105</v>
      </c>
      <c r="T558" s="196">
        <v>7</v>
      </c>
      <c r="U558" s="204" t="s">
        <v>65</v>
      </c>
      <c r="V558" s="298">
        <v>10</v>
      </c>
      <c r="W558" s="278" t="s">
        <v>1138</v>
      </c>
      <c r="X558" s="278" t="s">
        <v>191</v>
      </c>
      <c r="Y558" s="278"/>
    </row>
    <row r="559" spans="2:25" ht="39.950000000000003" customHeight="1">
      <c r="B559" s="209"/>
      <c r="C559" s="269"/>
      <c r="D559" s="278" t="s">
        <v>795</v>
      </c>
      <c r="E559" s="290">
        <v>2.5099999999999998</v>
      </c>
      <c r="F559" s="290">
        <v>2.54</v>
      </c>
      <c r="G559" s="290">
        <v>2.5099999999999998</v>
      </c>
      <c r="H559" s="290">
        <v>6.3</v>
      </c>
      <c r="I559" s="290">
        <v>1</v>
      </c>
      <c r="J559" s="290">
        <v>6.3</v>
      </c>
      <c r="K559" s="194">
        <v>2026</v>
      </c>
      <c r="L559" s="196" t="s">
        <v>86</v>
      </c>
      <c r="M559" s="196">
        <v>9</v>
      </c>
      <c r="N559" s="196" t="s">
        <v>105</v>
      </c>
      <c r="O559" s="196">
        <v>28</v>
      </c>
      <c r="P559" s="196" t="s">
        <v>65</v>
      </c>
      <c r="Q559" s="196" t="s">
        <v>66</v>
      </c>
      <c r="R559" s="196">
        <v>10</v>
      </c>
      <c r="S559" s="196" t="s">
        <v>105</v>
      </c>
      <c r="T559" s="196">
        <v>7</v>
      </c>
      <c r="U559" s="204" t="s">
        <v>65</v>
      </c>
      <c r="V559" s="298">
        <v>10</v>
      </c>
      <c r="W559" s="278" t="s">
        <v>1142</v>
      </c>
      <c r="X559" s="278" t="s">
        <v>191</v>
      </c>
      <c r="Y559" s="278"/>
    </row>
    <row r="560" spans="2:25" ht="39.950000000000003" customHeight="1">
      <c r="B560" s="209"/>
      <c r="C560" s="269"/>
      <c r="D560" s="278" t="s">
        <v>795</v>
      </c>
      <c r="E560" s="290">
        <v>2.5099999999999998</v>
      </c>
      <c r="F560" s="290">
        <v>2.54</v>
      </c>
      <c r="G560" s="290">
        <v>2.5099999999999998</v>
      </c>
      <c r="H560" s="290">
        <v>6.3</v>
      </c>
      <c r="I560" s="290">
        <v>1</v>
      </c>
      <c r="J560" s="290">
        <v>6.3</v>
      </c>
      <c r="K560" s="194">
        <v>2026</v>
      </c>
      <c r="L560" s="196" t="s">
        <v>86</v>
      </c>
      <c r="M560" s="196">
        <v>9</v>
      </c>
      <c r="N560" s="196" t="s">
        <v>105</v>
      </c>
      <c r="O560" s="196">
        <v>28</v>
      </c>
      <c r="P560" s="196" t="s">
        <v>65</v>
      </c>
      <c r="Q560" s="196" t="s">
        <v>66</v>
      </c>
      <c r="R560" s="196">
        <v>10</v>
      </c>
      <c r="S560" s="196" t="s">
        <v>105</v>
      </c>
      <c r="T560" s="196">
        <v>7</v>
      </c>
      <c r="U560" s="204" t="s">
        <v>65</v>
      </c>
      <c r="V560" s="298">
        <v>10</v>
      </c>
      <c r="W560" s="278" t="s">
        <v>82</v>
      </c>
      <c r="X560" s="278" t="s">
        <v>191</v>
      </c>
      <c r="Y560" s="278"/>
    </row>
    <row r="561" spans="2:25" ht="39.950000000000003" customHeight="1">
      <c r="B561" s="209"/>
      <c r="C561" s="269"/>
      <c r="D561" s="278" t="s">
        <v>795</v>
      </c>
      <c r="E561" s="290">
        <v>2.5099999999999998</v>
      </c>
      <c r="F561" s="290">
        <v>2.54</v>
      </c>
      <c r="G561" s="290">
        <v>2.5099999999999998</v>
      </c>
      <c r="H561" s="290">
        <v>6.3</v>
      </c>
      <c r="I561" s="290">
        <v>1</v>
      </c>
      <c r="J561" s="290">
        <v>6.3</v>
      </c>
      <c r="K561" s="194">
        <v>2026</v>
      </c>
      <c r="L561" s="196" t="s">
        <v>86</v>
      </c>
      <c r="M561" s="196">
        <v>9</v>
      </c>
      <c r="N561" s="196" t="s">
        <v>105</v>
      </c>
      <c r="O561" s="196">
        <v>28</v>
      </c>
      <c r="P561" s="196" t="s">
        <v>65</v>
      </c>
      <c r="Q561" s="196" t="s">
        <v>66</v>
      </c>
      <c r="R561" s="196">
        <v>10</v>
      </c>
      <c r="S561" s="196" t="s">
        <v>105</v>
      </c>
      <c r="T561" s="196">
        <v>7</v>
      </c>
      <c r="U561" s="204" t="s">
        <v>65</v>
      </c>
      <c r="V561" s="298">
        <v>10</v>
      </c>
      <c r="W561" s="278" t="s">
        <v>1135</v>
      </c>
      <c r="X561" s="278" t="s">
        <v>191</v>
      </c>
      <c r="Y561" s="278"/>
    </row>
    <row r="562" spans="2:25" ht="39.950000000000003" customHeight="1">
      <c r="B562" s="209"/>
      <c r="C562" s="269"/>
      <c r="D562" s="278" t="s">
        <v>795</v>
      </c>
      <c r="E562" s="290">
        <v>2.5099999999999998</v>
      </c>
      <c r="F562" s="290">
        <v>2.54</v>
      </c>
      <c r="G562" s="290">
        <v>2.5099999999999998</v>
      </c>
      <c r="H562" s="290">
        <v>6.3</v>
      </c>
      <c r="I562" s="290">
        <v>1</v>
      </c>
      <c r="J562" s="290">
        <v>6.3</v>
      </c>
      <c r="K562" s="194">
        <v>2026</v>
      </c>
      <c r="L562" s="196" t="s">
        <v>86</v>
      </c>
      <c r="M562" s="196">
        <v>9</v>
      </c>
      <c r="N562" s="196" t="s">
        <v>105</v>
      </c>
      <c r="O562" s="196">
        <v>28</v>
      </c>
      <c r="P562" s="196" t="s">
        <v>65</v>
      </c>
      <c r="Q562" s="196" t="s">
        <v>66</v>
      </c>
      <c r="R562" s="196">
        <v>10</v>
      </c>
      <c r="S562" s="196" t="s">
        <v>105</v>
      </c>
      <c r="T562" s="196">
        <v>7</v>
      </c>
      <c r="U562" s="204" t="s">
        <v>65</v>
      </c>
      <c r="V562" s="298">
        <v>10</v>
      </c>
      <c r="W562" s="278" t="s">
        <v>199</v>
      </c>
      <c r="X562" s="278" t="s">
        <v>191</v>
      </c>
      <c r="Y562" s="278"/>
    </row>
    <row r="563" spans="2:25" ht="39.950000000000003" customHeight="1">
      <c r="B563" s="209"/>
      <c r="C563" s="269"/>
      <c r="D563" s="278" t="s">
        <v>795</v>
      </c>
      <c r="E563" s="290">
        <v>2.5099999999999998</v>
      </c>
      <c r="F563" s="290">
        <v>2.54</v>
      </c>
      <c r="G563" s="290">
        <v>2.5099999999999998</v>
      </c>
      <c r="H563" s="290">
        <v>6.3</v>
      </c>
      <c r="I563" s="290">
        <v>1</v>
      </c>
      <c r="J563" s="290">
        <v>6.3</v>
      </c>
      <c r="K563" s="194">
        <v>2026</v>
      </c>
      <c r="L563" s="196" t="s">
        <v>86</v>
      </c>
      <c r="M563" s="196">
        <v>9</v>
      </c>
      <c r="N563" s="196" t="s">
        <v>105</v>
      </c>
      <c r="O563" s="196">
        <v>28</v>
      </c>
      <c r="P563" s="196" t="s">
        <v>65</v>
      </c>
      <c r="Q563" s="196" t="s">
        <v>66</v>
      </c>
      <c r="R563" s="196">
        <v>10</v>
      </c>
      <c r="S563" s="196" t="s">
        <v>105</v>
      </c>
      <c r="T563" s="196">
        <v>7</v>
      </c>
      <c r="U563" s="204" t="s">
        <v>65</v>
      </c>
      <c r="V563" s="298">
        <v>10</v>
      </c>
      <c r="W563" s="278" t="s">
        <v>1141</v>
      </c>
      <c r="X563" s="278" t="s">
        <v>191</v>
      </c>
      <c r="Y563" s="278"/>
    </row>
    <row r="564" spans="2:25" ht="39.950000000000003" customHeight="1">
      <c r="B564" s="209"/>
      <c r="C564" s="269"/>
      <c r="D564" s="278" t="s">
        <v>795</v>
      </c>
      <c r="E564" s="290">
        <v>2.5099999999999998</v>
      </c>
      <c r="F564" s="290">
        <v>2.54</v>
      </c>
      <c r="G564" s="290">
        <v>2.5099999999999998</v>
      </c>
      <c r="H564" s="290">
        <v>6.3</v>
      </c>
      <c r="I564" s="290">
        <v>1</v>
      </c>
      <c r="J564" s="290">
        <v>6.3</v>
      </c>
      <c r="K564" s="194">
        <v>2026</v>
      </c>
      <c r="L564" s="196" t="s">
        <v>86</v>
      </c>
      <c r="M564" s="196">
        <v>9</v>
      </c>
      <c r="N564" s="196" t="s">
        <v>105</v>
      </c>
      <c r="O564" s="196">
        <v>28</v>
      </c>
      <c r="P564" s="196" t="s">
        <v>65</v>
      </c>
      <c r="Q564" s="196" t="s">
        <v>66</v>
      </c>
      <c r="R564" s="196">
        <v>10</v>
      </c>
      <c r="S564" s="196" t="s">
        <v>105</v>
      </c>
      <c r="T564" s="196">
        <v>7</v>
      </c>
      <c r="U564" s="204" t="s">
        <v>65</v>
      </c>
      <c r="V564" s="298">
        <v>10</v>
      </c>
      <c r="W564" s="278" t="s">
        <v>1140</v>
      </c>
      <c r="X564" s="278" t="s">
        <v>191</v>
      </c>
      <c r="Y564" s="278"/>
    </row>
    <row r="565" spans="2:25" ht="39.950000000000003" customHeight="1">
      <c r="B565" s="209"/>
      <c r="C565" s="269"/>
      <c r="D565" s="278" t="s">
        <v>1126</v>
      </c>
      <c r="E565" s="290">
        <v>1.8</v>
      </c>
      <c r="F565" s="290">
        <v>1.5</v>
      </c>
      <c r="G565" s="290"/>
      <c r="H565" s="290">
        <v>2.7</v>
      </c>
      <c r="I565" s="290">
        <v>1</v>
      </c>
      <c r="J565" s="290">
        <v>2.7</v>
      </c>
      <c r="K565" s="194">
        <v>2026</v>
      </c>
      <c r="L565" s="196" t="s">
        <v>86</v>
      </c>
      <c r="M565" s="196">
        <v>9</v>
      </c>
      <c r="N565" s="196" t="s">
        <v>105</v>
      </c>
      <c r="O565" s="196">
        <v>28</v>
      </c>
      <c r="P565" s="196" t="s">
        <v>65</v>
      </c>
      <c r="Q565" s="196" t="s">
        <v>66</v>
      </c>
      <c r="R565" s="196">
        <v>10</v>
      </c>
      <c r="S565" s="196" t="s">
        <v>105</v>
      </c>
      <c r="T565" s="196">
        <v>7</v>
      </c>
      <c r="U565" s="204" t="s">
        <v>65</v>
      </c>
      <c r="V565" s="298">
        <v>10</v>
      </c>
      <c r="W565" s="278" t="s">
        <v>1136</v>
      </c>
      <c r="X565" s="278" t="s">
        <v>191</v>
      </c>
      <c r="Y565" s="278"/>
    </row>
    <row r="566" spans="2:25" ht="39.950000000000003" customHeight="1">
      <c r="B566" s="209"/>
      <c r="C566" s="269"/>
      <c r="D566" s="278" t="s">
        <v>1125</v>
      </c>
      <c r="E566" s="290">
        <v>1.8</v>
      </c>
      <c r="F566" s="290">
        <v>1.8</v>
      </c>
      <c r="G566" s="290"/>
      <c r="H566" s="290">
        <v>3.24</v>
      </c>
      <c r="I566" s="290">
        <v>1</v>
      </c>
      <c r="J566" s="290">
        <v>3.24</v>
      </c>
      <c r="K566" s="194">
        <v>2026</v>
      </c>
      <c r="L566" s="196" t="s">
        <v>86</v>
      </c>
      <c r="M566" s="196">
        <v>9</v>
      </c>
      <c r="N566" s="196" t="s">
        <v>105</v>
      </c>
      <c r="O566" s="196">
        <v>28</v>
      </c>
      <c r="P566" s="196" t="s">
        <v>65</v>
      </c>
      <c r="Q566" s="196" t="s">
        <v>66</v>
      </c>
      <c r="R566" s="196">
        <v>10</v>
      </c>
      <c r="S566" s="196" t="s">
        <v>105</v>
      </c>
      <c r="T566" s="196">
        <v>7</v>
      </c>
      <c r="U566" s="204" t="s">
        <v>65</v>
      </c>
      <c r="V566" s="298">
        <v>10</v>
      </c>
      <c r="W566" s="278" t="s">
        <v>1136</v>
      </c>
      <c r="X566" s="278" t="s">
        <v>191</v>
      </c>
      <c r="Y566" s="278"/>
    </row>
    <row r="567" spans="2:25" ht="39.950000000000003" customHeight="1">
      <c r="B567" s="209"/>
      <c r="C567" s="269"/>
      <c r="D567" s="278" t="s">
        <v>1124</v>
      </c>
      <c r="E567" s="290">
        <v>5.4</v>
      </c>
      <c r="F567" s="290">
        <v>2.1</v>
      </c>
      <c r="G567" s="290"/>
      <c r="H567" s="290">
        <v>11.34</v>
      </c>
      <c r="I567" s="290">
        <v>2</v>
      </c>
      <c r="J567" s="290">
        <v>22.68</v>
      </c>
      <c r="K567" s="194">
        <v>2026</v>
      </c>
      <c r="L567" s="196" t="s">
        <v>86</v>
      </c>
      <c r="M567" s="196">
        <v>9</v>
      </c>
      <c r="N567" s="196" t="s">
        <v>105</v>
      </c>
      <c r="O567" s="196">
        <v>28</v>
      </c>
      <c r="P567" s="196" t="s">
        <v>65</v>
      </c>
      <c r="Q567" s="196" t="s">
        <v>66</v>
      </c>
      <c r="R567" s="196">
        <v>10</v>
      </c>
      <c r="S567" s="196" t="s">
        <v>105</v>
      </c>
      <c r="T567" s="196">
        <v>7</v>
      </c>
      <c r="U567" s="204" t="s">
        <v>65</v>
      </c>
      <c r="V567" s="298">
        <v>10</v>
      </c>
      <c r="W567" s="278" t="s">
        <v>1136</v>
      </c>
      <c r="X567" s="278" t="s">
        <v>191</v>
      </c>
      <c r="Y567" s="278"/>
    </row>
    <row r="568" spans="2:25" ht="39.950000000000003" customHeight="1">
      <c r="B568" s="209"/>
      <c r="C568" s="269"/>
      <c r="D568" s="278" t="s">
        <v>919</v>
      </c>
      <c r="E568" s="290">
        <v>9</v>
      </c>
      <c r="F568" s="290">
        <v>0.9</v>
      </c>
      <c r="G568" s="290"/>
      <c r="H568" s="290">
        <v>8.1</v>
      </c>
      <c r="I568" s="290">
        <v>1</v>
      </c>
      <c r="J568" s="290">
        <v>8.1</v>
      </c>
      <c r="K568" s="194">
        <v>2026</v>
      </c>
      <c r="L568" s="196" t="s">
        <v>86</v>
      </c>
      <c r="M568" s="196">
        <v>9</v>
      </c>
      <c r="N568" s="196" t="s">
        <v>105</v>
      </c>
      <c r="O568" s="196">
        <v>28</v>
      </c>
      <c r="P568" s="196" t="s">
        <v>65</v>
      </c>
      <c r="Q568" s="196" t="s">
        <v>66</v>
      </c>
      <c r="R568" s="196">
        <v>10</v>
      </c>
      <c r="S568" s="196" t="s">
        <v>105</v>
      </c>
      <c r="T568" s="196">
        <v>7</v>
      </c>
      <c r="U568" s="204" t="s">
        <v>65</v>
      </c>
      <c r="V568" s="298">
        <v>10</v>
      </c>
      <c r="W568" s="278" t="s">
        <v>1136</v>
      </c>
      <c r="X568" s="278" t="s">
        <v>191</v>
      </c>
      <c r="Y568" s="278"/>
    </row>
    <row r="569" spans="2:25" ht="39.950000000000003" customHeight="1">
      <c r="B569" s="209"/>
      <c r="C569" s="269"/>
      <c r="D569" s="278" t="s">
        <v>1087</v>
      </c>
      <c r="E569" s="290">
        <v>1.2</v>
      </c>
      <c r="F569" s="290">
        <v>1.2</v>
      </c>
      <c r="G569" s="290"/>
      <c r="H569" s="290">
        <v>1.44</v>
      </c>
      <c r="I569" s="290">
        <v>32</v>
      </c>
      <c r="J569" s="290">
        <v>46.08</v>
      </c>
      <c r="K569" s="194">
        <v>2026</v>
      </c>
      <c r="L569" s="196" t="s">
        <v>86</v>
      </c>
      <c r="M569" s="196">
        <v>9</v>
      </c>
      <c r="N569" s="196" t="s">
        <v>105</v>
      </c>
      <c r="O569" s="196">
        <v>28</v>
      </c>
      <c r="P569" s="196" t="s">
        <v>65</v>
      </c>
      <c r="Q569" s="196" t="s">
        <v>66</v>
      </c>
      <c r="R569" s="196">
        <v>10</v>
      </c>
      <c r="S569" s="196" t="s">
        <v>105</v>
      </c>
      <c r="T569" s="196">
        <v>7</v>
      </c>
      <c r="U569" s="204" t="s">
        <v>65</v>
      </c>
      <c r="V569" s="298">
        <v>10</v>
      </c>
      <c r="W569" s="278" t="s">
        <v>1028</v>
      </c>
      <c r="X569" s="278" t="s">
        <v>191</v>
      </c>
      <c r="Y569" s="278"/>
    </row>
    <row r="570" spans="2:25" ht="39.950000000000003" customHeight="1">
      <c r="B570" s="209"/>
      <c r="C570" s="269"/>
      <c r="D570" s="278" t="s">
        <v>938</v>
      </c>
      <c r="E570" s="290">
        <v>0.45</v>
      </c>
      <c r="F570" s="290">
        <v>1.5</v>
      </c>
      <c r="G570" s="290"/>
      <c r="H570" s="290">
        <v>0.68</v>
      </c>
      <c r="I570" s="290">
        <v>1</v>
      </c>
      <c r="J570" s="290">
        <v>0.68</v>
      </c>
      <c r="K570" s="194">
        <v>2026</v>
      </c>
      <c r="L570" s="196" t="s">
        <v>86</v>
      </c>
      <c r="M570" s="196">
        <v>9</v>
      </c>
      <c r="N570" s="196" t="s">
        <v>105</v>
      </c>
      <c r="O570" s="196">
        <v>28</v>
      </c>
      <c r="P570" s="196" t="s">
        <v>65</v>
      </c>
      <c r="Q570" s="196" t="s">
        <v>66</v>
      </c>
      <c r="R570" s="196">
        <v>10</v>
      </c>
      <c r="S570" s="196" t="s">
        <v>105</v>
      </c>
      <c r="T570" s="196">
        <v>7</v>
      </c>
      <c r="U570" s="204" t="s">
        <v>65</v>
      </c>
      <c r="V570" s="298">
        <v>10</v>
      </c>
      <c r="W570" s="278" t="s">
        <v>339</v>
      </c>
      <c r="X570" s="278" t="s">
        <v>191</v>
      </c>
      <c r="Y570" s="278"/>
    </row>
    <row r="571" spans="2:25" ht="39.950000000000003" customHeight="1">
      <c r="B571" s="209"/>
      <c r="C571" s="269"/>
      <c r="D571" s="278" t="s">
        <v>938</v>
      </c>
      <c r="E571" s="290">
        <v>0.45</v>
      </c>
      <c r="F571" s="290">
        <v>1.5</v>
      </c>
      <c r="G571" s="290"/>
      <c r="H571" s="290">
        <v>0.68</v>
      </c>
      <c r="I571" s="290">
        <v>1</v>
      </c>
      <c r="J571" s="290">
        <v>0.68</v>
      </c>
      <c r="K571" s="194">
        <v>2026</v>
      </c>
      <c r="L571" s="196" t="s">
        <v>86</v>
      </c>
      <c r="M571" s="196">
        <v>9</v>
      </c>
      <c r="N571" s="196" t="s">
        <v>105</v>
      </c>
      <c r="O571" s="196">
        <v>28</v>
      </c>
      <c r="P571" s="196" t="s">
        <v>65</v>
      </c>
      <c r="Q571" s="196" t="s">
        <v>66</v>
      </c>
      <c r="R571" s="196">
        <v>10</v>
      </c>
      <c r="S571" s="196" t="s">
        <v>105</v>
      </c>
      <c r="T571" s="196">
        <v>7</v>
      </c>
      <c r="U571" s="204" t="s">
        <v>65</v>
      </c>
      <c r="V571" s="298">
        <v>10</v>
      </c>
      <c r="W571" s="278" t="s">
        <v>339</v>
      </c>
      <c r="X571" s="278" t="s">
        <v>191</v>
      </c>
      <c r="Y571" s="278"/>
    </row>
    <row r="572" spans="2:25" ht="39.950000000000003" customHeight="1">
      <c r="B572" s="209"/>
      <c r="C572" s="269"/>
      <c r="D572" s="278" t="s">
        <v>938</v>
      </c>
      <c r="E572" s="290">
        <v>0.45</v>
      </c>
      <c r="F572" s="290">
        <v>1.5</v>
      </c>
      <c r="G572" s="290"/>
      <c r="H572" s="290">
        <v>0.68</v>
      </c>
      <c r="I572" s="290">
        <v>6</v>
      </c>
      <c r="J572" s="290">
        <v>4.08</v>
      </c>
      <c r="K572" s="194">
        <v>2026</v>
      </c>
      <c r="L572" s="196" t="s">
        <v>86</v>
      </c>
      <c r="M572" s="196">
        <v>9</v>
      </c>
      <c r="N572" s="196" t="s">
        <v>105</v>
      </c>
      <c r="O572" s="196">
        <v>28</v>
      </c>
      <c r="P572" s="196" t="s">
        <v>65</v>
      </c>
      <c r="Q572" s="196" t="s">
        <v>66</v>
      </c>
      <c r="R572" s="196">
        <v>10</v>
      </c>
      <c r="S572" s="196" t="s">
        <v>105</v>
      </c>
      <c r="T572" s="196">
        <v>7</v>
      </c>
      <c r="U572" s="204" t="s">
        <v>65</v>
      </c>
      <c r="V572" s="298">
        <v>10</v>
      </c>
      <c r="W572" s="278" t="s">
        <v>1139</v>
      </c>
      <c r="X572" s="278" t="s">
        <v>191</v>
      </c>
      <c r="Y572" s="278"/>
    </row>
    <row r="573" spans="2:25" ht="39.950000000000003" customHeight="1">
      <c r="B573" s="209"/>
      <c r="C573" s="269"/>
      <c r="D573" s="278" t="s">
        <v>938</v>
      </c>
      <c r="E573" s="290">
        <v>0.45</v>
      </c>
      <c r="F573" s="290">
        <v>1.5</v>
      </c>
      <c r="G573" s="290"/>
      <c r="H573" s="290">
        <v>0.68</v>
      </c>
      <c r="I573" s="290">
        <v>1</v>
      </c>
      <c r="J573" s="290">
        <v>0.68</v>
      </c>
      <c r="K573" s="194">
        <v>2026</v>
      </c>
      <c r="L573" s="196" t="s">
        <v>86</v>
      </c>
      <c r="M573" s="196">
        <v>9</v>
      </c>
      <c r="N573" s="196" t="s">
        <v>105</v>
      </c>
      <c r="O573" s="196">
        <v>28</v>
      </c>
      <c r="P573" s="196" t="s">
        <v>65</v>
      </c>
      <c r="Q573" s="196" t="s">
        <v>66</v>
      </c>
      <c r="R573" s="196">
        <v>10</v>
      </c>
      <c r="S573" s="196" t="s">
        <v>105</v>
      </c>
      <c r="T573" s="196">
        <v>7</v>
      </c>
      <c r="U573" s="204" t="s">
        <v>65</v>
      </c>
      <c r="V573" s="298">
        <v>10</v>
      </c>
      <c r="W573" s="278" t="s">
        <v>1139</v>
      </c>
      <c r="X573" s="278" t="s">
        <v>191</v>
      </c>
      <c r="Y573" s="278"/>
    </row>
    <row r="574" spans="2:25" ht="39.950000000000003" customHeight="1">
      <c r="B574" s="209"/>
      <c r="C574" s="269"/>
      <c r="D574" s="278" t="s">
        <v>938</v>
      </c>
      <c r="E574" s="290">
        <v>0.45</v>
      </c>
      <c r="F574" s="290">
        <v>1.5</v>
      </c>
      <c r="G574" s="290"/>
      <c r="H574" s="290">
        <v>0.68</v>
      </c>
      <c r="I574" s="290">
        <v>2</v>
      </c>
      <c r="J574" s="290">
        <v>1.36</v>
      </c>
      <c r="K574" s="196">
        <v>2026</v>
      </c>
      <c r="L574" s="196" t="s">
        <v>86</v>
      </c>
      <c r="M574" s="196">
        <v>9</v>
      </c>
      <c r="N574" s="196" t="s">
        <v>105</v>
      </c>
      <c r="O574" s="196">
        <v>28</v>
      </c>
      <c r="P574" s="196" t="s">
        <v>65</v>
      </c>
      <c r="Q574" s="196" t="s">
        <v>66</v>
      </c>
      <c r="R574" s="196">
        <v>10</v>
      </c>
      <c r="S574" s="196" t="s">
        <v>105</v>
      </c>
      <c r="T574" s="196">
        <v>7</v>
      </c>
      <c r="U574" s="196" t="s">
        <v>65</v>
      </c>
      <c r="V574" s="298">
        <v>10</v>
      </c>
      <c r="W574" s="278" t="s">
        <v>1138</v>
      </c>
      <c r="X574" s="278" t="s">
        <v>191</v>
      </c>
      <c r="Y574" s="278"/>
    </row>
    <row r="575" spans="2:25" ht="39.950000000000003" customHeight="1">
      <c r="B575" s="209"/>
      <c r="C575" s="269"/>
      <c r="D575" s="278" t="s">
        <v>938</v>
      </c>
      <c r="E575" s="290">
        <v>0.45</v>
      </c>
      <c r="F575" s="290">
        <v>1.5</v>
      </c>
      <c r="G575" s="290"/>
      <c r="H575" s="290">
        <v>0.68</v>
      </c>
      <c r="I575" s="290">
        <v>2</v>
      </c>
      <c r="J575" s="290">
        <v>1.36</v>
      </c>
      <c r="K575" s="196">
        <v>2026</v>
      </c>
      <c r="L575" s="196" t="s">
        <v>86</v>
      </c>
      <c r="M575" s="196">
        <v>9</v>
      </c>
      <c r="N575" s="196" t="s">
        <v>105</v>
      </c>
      <c r="O575" s="196">
        <v>28</v>
      </c>
      <c r="P575" s="196" t="s">
        <v>65</v>
      </c>
      <c r="Q575" s="196" t="s">
        <v>66</v>
      </c>
      <c r="R575" s="196">
        <v>10</v>
      </c>
      <c r="S575" s="196" t="s">
        <v>105</v>
      </c>
      <c r="T575" s="196">
        <v>7</v>
      </c>
      <c r="U575" s="196" t="s">
        <v>65</v>
      </c>
      <c r="V575" s="298">
        <v>10</v>
      </c>
      <c r="W575" s="278" t="s">
        <v>1138</v>
      </c>
      <c r="X575" s="278" t="s">
        <v>191</v>
      </c>
      <c r="Y575" s="278"/>
    </row>
    <row r="576" spans="2:25" ht="39.950000000000003" customHeight="1">
      <c r="B576" s="209"/>
      <c r="C576" s="269"/>
      <c r="D576" s="278" t="s">
        <v>938</v>
      </c>
      <c r="E576" s="290">
        <v>0.45</v>
      </c>
      <c r="F576" s="290">
        <v>1.5</v>
      </c>
      <c r="G576" s="290"/>
      <c r="H576" s="290">
        <v>0.68</v>
      </c>
      <c r="I576" s="290">
        <v>5</v>
      </c>
      <c r="J576" s="290">
        <v>3.4000000000000004</v>
      </c>
      <c r="K576" s="196">
        <v>2026</v>
      </c>
      <c r="L576" s="196" t="s">
        <v>86</v>
      </c>
      <c r="M576" s="196">
        <v>9</v>
      </c>
      <c r="N576" s="196" t="s">
        <v>105</v>
      </c>
      <c r="O576" s="196">
        <v>28</v>
      </c>
      <c r="P576" s="196" t="s">
        <v>65</v>
      </c>
      <c r="Q576" s="196" t="s">
        <v>66</v>
      </c>
      <c r="R576" s="196">
        <v>10</v>
      </c>
      <c r="S576" s="196" t="s">
        <v>105</v>
      </c>
      <c r="T576" s="196">
        <v>7</v>
      </c>
      <c r="U576" s="196" t="s">
        <v>65</v>
      </c>
      <c r="V576" s="298">
        <v>10</v>
      </c>
      <c r="W576" s="278" t="s">
        <v>1137</v>
      </c>
      <c r="X576" s="278" t="s">
        <v>191</v>
      </c>
      <c r="Y576" s="278"/>
    </row>
    <row r="577" spans="2:25" ht="39.950000000000003" customHeight="1">
      <c r="B577" s="209"/>
      <c r="C577" s="269"/>
      <c r="D577" s="278" t="s">
        <v>938</v>
      </c>
      <c r="E577" s="290">
        <v>0.9</v>
      </c>
      <c r="F577" s="290">
        <v>1.8</v>
      </c>
      <c r="G577" s="290"/>
      <c r="H577" s="290">
        <v>1.62</v>
      </c>
      <c r="I577" s="290">
        <v>1</v>
      </c>
      <c r="J577" s="290">
        <v>1.62</v>
      </c>
      <c r="K577" s="196">
        <v>2026</v>
      </c>
      <c r="L577" s="196" t="s">
        <v>86</v>
      </c>
      <c r="M577" s="196">
        <v>9</v>
      </c>
      <c r="N577" s="196" t="s">
        <v>105</v>
      </c>
      <c r="O577" s="196">
        <v>28</v>
      </c>
      <c r="P577" s="196" t="s">
        <v>65</v>
      </c>
      <c r="Q577" s="196" t="s">
        <v>66</v>
      </c>
      <c r="R577" s="196">
        <v>10</v>
      </c>
      <c r="S577" s="196" t="s">
        <v>105</v>
      </c>
      <c r="T577" s="196">
        <v>7</v>
      </c>
      <c r="U577" s="196" t="s">
        <v>65</v>
      </c>
      <c r="V577" s="298">
        <v>10</v>
      </c>
      <c r="W577" s="278" t="s">
        <v>1136</v>
      </c>
      <c r="X577" s="278" t="s">
        <v>191</v>
      </c>
      <c r="Y577" s="278"/>
    </row>
    <row r="578" spans="2:25" ht="39.950000000000003" customHeight="1">
      <c r="B578" s="267"/>
      <c r="C578" s="270"/>
      <c r="D578" s="278" t="s">
        <v>938</v>
      </c>
      <c r="E578" s="290">
        <v>0.9</v>
      </c>
      <c r="F578" s="290">
        <v>1.8</v>
      </c>
      <c r="G578" s="290"/>
      <c r="H578" s="290">
        <v>1.62</v>
      </c>
      <c r="I578" s="290">
        <v>1</v>
      </c>
      <c r="J578" s="290">
        <v>1.62</v>
      </c>
      <c r="K578" s="196">
        <v>2026</v>
      </c>
      <c r="L578" s="196" t="s">
        <v>86</v>
      </c>
      <c r="M578" s="196">
        <v>9</v>
      </c>
      <c r="N578" s="196" t="s">
        <v>105</v>
      </c>
      <c r="O578" s="196">
        <v>28</v>
      </c>
      <c r="P578" s="196" t="s">
        <v>65</v>
      </c>
      <c r="Q578" s="196" t="s">
        <v>66</v>
      </c>
      <c r="R578" s="196">
        <v>10</v>
      </c>
      <c r="S578" s="196" t="s">
        <v>105</v>
      </c>
      <c r="T578" s="196">
        <v>7</v>
      </c>
      <c r="U578" s="196" t="s">
        <v>65</v>
      </c>
      <c r="V578" s="298">
        <v>10</v>
      </c>
      <c r="W578" s="278" t="s">
        <v>1136</v>
      </c>
      <c r="X578" s="278" t="s">
        <v>191</v>
      </c>
      <c r="Y578" s="278"/>
    </row>
    <row r="579" spans="2:25" ht="39.950000000000003" customHeight="1">
      <c r="B579" s="209">
        <v>6</v>
      </c>
      <c r="C579" s="269" t="s">
        <v>113</v>
      </c>
      <c r="D579" s="282" t="s">
        <v>938</v>
      </c>
      <c r="E579" s="292">
        <v>0.9</v>
      </c>
      <c r="F579" s="292">
        <v>1.8</v>
      </c>
      <c r="G579" s="292"/>
      <c r="H579" s="292">
        <v>1.62</v>
      </c>
      <c r="I579" s="292">
        <v>1</v>
      </c>
      <c r="J579" s="292">
        <v>1.62</v>
      </c>
      <c r="K579" s="251">
        <v>2026</v>
      </c>
      <c r="L579" s="251" t="s">
        <v>86</v>
      </c>
      <c r="M579" s="251">
        <v>9</v>
      </c>
      <c r="N579" s="251" t="s">
        <v>105</v>
      </c>
      <c r="O579" s="251">
        <v>28</v>
      </c>
      <c r="P579" s="251" t="s">
        <v>65</v>
      </c>
      <c r="Q579" s="251" t="s">
        <v>66</v>
      </c>
      <c r="R579" s="251">
        <v>10</v>
      </c>
      <c r="S579" s="251" t="s">
        <v>105</v>
      </c>
      <c r="T579" s="251">
        <v>7</v>
      </c>
      <c r="U579" s="251" t="s">
        <v>65</v>
      </c>
      <c r="V579" s="300">
        <v>10</v>
      </c>
      <c r="W579" s="282" t="s">
        <v>1136</v>
      </c>
      <c r="X579" s="278" t="s">
        <v>191</v>
      </c>
      <c r="Y579" s="282"/>
    </row>
    <row r="580" spans="2:25" ht="39.950000000000003" customHeight="1">
      <c r="B580" s="209"/>
      <c r="C580" s="269"/>
      <c r="D580" s="282" t="s">
        <v>805</v>
      </c>
      <c r="E580" s="292">
        <v>2.4</v>
      </c>
      <c r="F580" s="292">
        <v>1</v>
      </c>
      <c r="G580" s="292">
        <v>0.5</v>
      </c>
      <c r="H580" s="292">
        <v>1.2</v>
      </c>
      <c r="I580" s="292">
        <v>1</v>
      </c>
      <c r="J580" s="292">
        <v>1.2</v>
      </c>
      <c r="K580" s="251">
        <v>2026</v>
      </c>
      <c r="L580" s="251" t="s">
        <v>86</v>
      </c>
      <c r="M580" s="251">
        <v>9</v>
      </c>
      <c r="N580" s="251" t="s">
        <v>105</v>
      </c>
      <c r="O580" s="251">
        <v>30</v>
      </c>
      <c r="P580" s="251" t="s">
        <v>65</v>
      </c>
      <c r="Q580" s="251" t="s">
        <v>66</v>
      </c>
      <c r="R580" s="251">
        <v>10</v>
      </c>
      <c r="S580" s="251" t="s">
        <v>105</v>
      </c>
      <c r="T580" s="251">
        <v>6</v>
      </c>
      <c r="U580" s="251" t="s">
        <v>65</v>
      </c>
      <c r="V580" s="300">
        <v>7</v>
      </c>
      <c r="W580" s="282" t="s">
        <v>1134</v>
      </c>
      <c r="X580" s="278" t="s">
        <v>1342</v>
      </c>
      <c r="Y580" s="282"/>
    </row>
    <row r="581" spans="2:25" ht="39.950000000000003" customHeight="1">
      <c r="B581" s="209"/>
      <c r="C581" s="269"/>
      <c r="D581" s="278" t="s">
        <v>151</v>
      </c>
      <c r="E581" s="290">
        <v>2</v>
      </c>
      <c r="F581" s="290">
        <v>2.5</v>
      </c>
      <c r="G581" s="290">
        <v>2</v>
      </c>
      <c r="H581" s="290">
        <v>4</v>
      </c>
      <c r="I581" s="290">
        <v>1</v>
      </c>
      <c r="J581" s="290">
        <v>4</v>
      </c>
      <c r="K581" s="196">
        <v>2026</v>
      </c>
      <c r="L581" s="196" t="s">
        <v>86</v>
      </c>
      <c r="M581" s="196">
        <v>9</v>
      </c>
      <c r="N581" s="196" t="s">
        <v>105</v>
      </c>
      <c r="O581" s="196">
        <v>30</v>
      </c>
      <c r="P581" s="196" t="s">
        <v>65</v>
      </c>
      <c r="Q581" s="196" t="s">
        <v>66</v>
      </c>
      <c r="R581" s="196">
        <v>10</v>
      </c>
      <c r="S581" s="196" t="s">
        <v>105</v>
      </c>
      <c r="T581" s="196">
        <v>6</v>
      </c>
      <c r="U581" s="196" t="s">
        <v>65</v>
      </c>
      <c r="V581" s="298">
        <v>7</v>
      </c>
      <c r="W581" s="278" t="s">
        <v>1133</v>
      </c>
      <c r="X581" s="278" t="s">
        <v>514</v>
      </c>
      <c r="Y581" s="278"/>
    </row>
    <row r="582" spans="2:25" ht="39.950000000000003" customHeight="1">
      <c r="B582" s="209"/>
      <c r="C582" s="269"/>
      <c r="D582" s="278" t="s">
        <v>627</v>
      </c>
      <c r="E582" s="290">
        <v>1.2</v>
      </c>
      <c r="F582" s="290">
        <v>0.8</v>
      </c>
      <c r="G582" s="290">
        <v>0.5</v>
      </c>
      <c r="H582" s="290">
        <v>0.6</v>
      </c>
      <c r="I582" s="290">
        <v>1</v>
      </c>
      <c r="J582" s="290">
        <v>0.6</v>
      </c>
      <c r="K582" s="196">
        <v>2026</v>
      </c>
      <c r="L582" s="196" t="s">
        <v>86</v>
      </c>
      <c r="M582" s="196">
        <v>9</v>
      </c>
      <c r="N582" s="196" t="s">
        <v>105</v>
      </c>
      <c r="O582" s="196">
        <v>30</v>
      </c>
      <c r="P582" s="196" t="s">
        <v>65</v>
      </c>
      <c r="Q582" s="196" t="s">
        <v>66</v>
      </c>
      <c r="R582" s="196">
        <v>10</v>
      </c>
      <c r="S582" s="196" t="s">
        <v>105</v>
      </c>
      <c r="T582" s="196">
        <v>6</v>
      </c>
      <c r="U582" s="196" t="s">
        <v>65</v>
      </c>
      <c r="V582" s="298">
        <v>7</v>
      </c>
      <c r="W582" s="278" t="s">
        <v>1133</v>
      </c>
      <c r="X582" s="278" t="s">
        <v>514</v>
      </c>
      <c r="Y582" s="278"/>
    </row>
    <row r="583" spans="2:25" ht="39.950000000000003" customHeight="1">
      <c r="B583" s="209"/>
      <c r="C583" s="269"/>
      <c r="D583" s="278" t="s">
        <v>438</v>
      </c>
      <c r="E583" s="290">
        <v>3</v>
      </c>
      <c r="F583" s="290"/>
      <c r="G583" s="290">
        <v>3</v>
      </c>
      <c r="H583" s="290">
        <v>9</v>
      </c>
      <c r="I583" s="290">
        <v>6</v>
      </c>
      <c r="J583" s="290">
        <v>54</v>
      </c>
      <c r="K583" s="196">
        <v>2026</v>
      </c>
      <c r="L583" s="196" t="s">
        <v>86</v>
      </c>
      <c r="M583" s="196">
        <v>9</v>
      </c>
      <c r="N583" s="196" t="s">
        <v>105</v>
      </c>
      <c r="O583" s="196">
        <v>30</v>
      </c>
      <c r="P583" s="196" t="s">
        <v>65</v>
      </c>
      <c r="Q583" s="196" t="s">
        <v>66</v>
      </c>
      <c r="R583" s="196">
        <v>10</v>
      </c>
      <c r="S583" s="196" t="s">
        <v>105</v>
      </c>
      <c r="T583" s="196">
        <v>6</v>
      </c>
      <c r="U583" s="196" t="s">
        <v>65</v>
      </c>
      <c r="V583" s="298">
        <v>7</v>
      </c>
      <c r="W583" s="278" t="s">
        <v>1133</v>
      </c>
      <c r="X583" s="278" t="s">
        <v>514</v>
      </c>
      <c r="Y583" s="278"/>
    </row>
    <row r="584" spans="2:25" ht="39.950000000000003" customHeight="1">
      <c r="B584" s="209"/>
      <c r="C584" s="269"/>
      <c r="D584" s="278" t="s">
        <v>516</v>
      </c>
      <c r="E584" s="290">
        <v>1.8</v>
      </c>
      <c r="F584" s="290">
        <v>0.7</v>
      </c>
      <c r="G584" s="290">
        <v>0.45</v>
      </c>
      <c r="H584" s="290">
        <v>0.81</v>
      </c>
      <c r="I584" s="290">
        <v>18</v>
      </c>
      <c r="J584" s="290">
        <v>14.580000000000002</v>
      </c>
      <c r="K584" s="196">
        <v>2026</v>
      </c>
      <c r="L584" s="196" t="s">
        <v>86</v>
      </c>
      <c r="M584" s="196">
        <v>9</v>
      </c>
      <c r="N584" s="196" t="s">
        <v>105</v>
      </c>
      <c r="O584" s="196">
        <v>30</v>
      </c>
      <c r="P584" s="196" t="s">
        <v>65</v>
      </c>
      <c r="Q584" s="196" t="s">
        <v>66</v>
      </c>
      <c r="R584" s="196">
        <v>10</v>
      </c>
      <c r="S584" s="196" t="s">
        <v>105</v>
      </c>
      <c r="T584" s="196">
        <v>6</v>
      </c>
      <c r="U584" s="196" t="s">
        <v>65</v>
      </c>
      <c r="V584" s="298">
        <v>7</v>
      </c>
      <c r="W584" s="278" t="s">
        <v>1133</v>
      </c>
      <c r="X584" s="278" t="s">
        <v>514</v>
      </c>
      <c r="Y584" s="278"/>
    </row>
    <row r="585" spans="2:25" ht="39.950000000000003" customHeight="1">
      <c r="B585" s="209"/>
      <c r="C585" s="269"/>
      <c r="D585" s="279" t="s">
        <v>732</v>
      </c>
      <c r="E585" s="291">
        <v>0.4</v>
      </c>
      <c r="F585" s="291"/>
      <c r="G585" s="291">
        <v>0.5</v>
      </c>
      <c r="H585" s="291">
        <v>0.2</v>
      </c>
      <c r="I585" s="291">
        <v>24</v>
      </c>
      <c r="J585" s="291">
        <v>4.8000000000000007</v>
      </c>
      <c r="K585" s="56">
        <v>2026</v>
      </c>
      <c r="L585" s="56" t="s">
        <v>86</v>
      </c>
      <c r="M585" s="56">
        <v>9</v>
      </c>
      <c r="N585" s="56" t="s">
        <v>105</v>
      </c>
      <c r="O585" s="56">
        <v>30</v>
      </c>
      <c r="P585" s="56" t="s">
        <v>65</v>
      </c>
      <c r="Q585" s="56" t="s">
        <v>66</v>
      </c>
      <c r="R585" s="56">
        <v>10</v>
      </c>
      <c r="S585" s="56" t="s">
        <v>105</v>
      </c>
      <c r="T585" s="56">
        <v>6</v>
      </c>
      <c r="U585" s="56" t="s">
        <v>65</v>
      </c>
      <c r="V585" s="299">
        <v>7</v>
      </c>
      <c r="W585" s="279" t="s">
        <v>1133</v>
      </c>
      <c r="X585" s="279" t="s">
        <v>514</v>
      </c>
      <c r="Y585" s="279"/>
    </row>
    <row r="586" spans="2:25" ht="39.950000000000003" customHeight="1">
      <c r="B586" s="209"/>
      <c r="C586" s="269"/>
      <c r="D586" s="280" t="s">
        <v>1123</v>
      </c>
      <c r="E586" s="289"/>
      <c r="F586" s="289"/>
      <c r="G586" s="289"/>
      <c r="H586" s="289"/>
      <c r="I586" s="289"/>
      <c r="J586" s="289"/>
      <c r="K586" s="289"/>
      <c r="L586" s="289"/>
      <c r="M586" s="289"/>
      <c r="N586" s="289"/>
      <c r="O586" s="289"/>
      <c r="P586" s="289"/>
      <c r="Q586" s="289"/>
      <c r="R586" s="289"/>
      <c r="S586" s="289"/>
      <c r="T586" s="289"/>
      <c r="U586" s="289"/>
      <c r="V586" s="289"/>
      <c r="W586" s="289"/>
      <c r="X586" s="289"/>
      <c r="Y586" s="303"/>
    </row>
    <row r="587" spans="2:25" ht="39.950000000000003" customHeight="1">
      <c r="B587" s="209"/>
      <c r="C587" s="269"/>
      <c r="D587" s="278" t="s">
        <v>938</v>
      </c>
      <c r="E587" s="290">
        <v>0.45</v>
      </c>
      <c r="F587" s="290">
        <v>1.5</v>
      </c>
      <c r="G587" s="290"/>
      <c r="H587" s="290">
        <v>0.68</v>
      </c>
      <c r="I587" s="290">
        <v>2</v>
      </c>
      <c r="J587" s="290">
        <v>1.36</v>
      </c>
      <c r="K587" s="194">
        <v>2026</v>
      </c>
      <c r="L587" s="196" t="s">
        <v>86</v>
      </c>
      <c r="M587" s="196">
        <v>9</v>
      </c>
      <c r="N587" s="196" t="s">
        <v>105</v>
      </c>
      <c r="O587" s="196">
        <v>28</v>
      </c>
      <c r="P587" s="196" t="s">
        <v>65</v>
      </c>
      <c r="Q587" s="196" t="s">
        <v>66</v>
      </c>
      <c r="R587" s="196">
        <v>10</v>
      </c>
      <c r="S587" s="196" t="s">
        <v>105</v>
      </c>
      <c r="T587" s="196">
        <v>7</v>
      </c>
      <c r="U587" s="204" t="s">
        <v>65</v>
      </c>
      <c r="V587" s="298">
        <v>10</v>
      </c>
      <c r="W587" s="278" t="s">
        <v>1132</v>
      </c>
      <c r="X587" s="278" t="s">
        <v>323</v>
      </c>
      <c r="Y587" s="278"/>
    </row>
    <row r="588" spans="2:25" ht="39.950000000000003" customHeight="1">
      <c r="B588" s="36"/>
      <c r="C588" s="271"/>
      <c r="D588" s="278" t="s">
        <v>938</v>
      </c>
      <c r="E588" s="290">
        <v>0.45</v>
      </c>
      <c r="F588" s="290">
        <v>1.5</v>
      </c>
      <c r="G588" s="290"/>
      <c r="H588" s="290">
        <v>0.68</v>
      </c>
      <c r="I588" s="290">
        <v>1</v>
      </c>
      <c r="J588" s="290">
        <v>0.68</v>
      </c>
      <c r="K588" s="194">
        <v>2026</v>
      </c>
      <c r="L588" s="196" t="s">
        <v>86</v>
      </c>
      <c r="M588" s="196">
        <v>9</v>
      </c>
      <c r="N588" s="196" t="s">
        <v>105</v>
      </c>
      <c r="O588" s="196">
        <v>28</v>
      </c>
      <c r="P588" s="196" t="s">
        <v>65</v>
      </c>
      <c r="Q588" s="196" t="s">
        <v>66</v>
      </c>
      <c r="R588" s="196">
        <v>10</v>
      </c>
      <c r="S588" s="196" t="s">
        <v>105</v>
      </c>
      <c r="T588" s="196">
        <v>7</v>
      </c>
      <c r="U588" s="204" t="s">
        <v>65</v>
      </c>
      <c r="V588" s="298">
        <v>10</v>
      </c>
      <c r="W588" s="278" t="s">
        <v>120</v>
      </c>
      <c r="X588" s="278" t="s">
        <v>728</v>
      </c>
      <c r="Y588" s="278"/>
    </row>
    <row r="589" spans="2:25" ht="39.950000000000003" customHeight="1">
      <c r="B589" s="37">
        <v>7</v>
      </c>
      <c r="C589" s="37" t="s">
        <v>392</v>
      </c>
      <c r="D589" s="281" t="s">
        <v>976</v>
      </c>
      <c r="E589" s="288"/>
      <c r="F589" s="288"/>
      <c r="G589" s="288"/>
      <c r="H589" s="288"/>
      <c r="I589" s="288"/>
      <c r="J589" s="288"/>
      <c r="K589" s="288"/>
      <c r="L589" s="288"/>
      <c r="M589" s="288"/>
      <c r="N589" s="288"/>
      <c r="O589" s="288"/>
      <c r="P589" s="288"/>
      <c r="Q589" s="288"/>
      <c r="R589" s="288"/>
      <c r="S589" s="288"/>
      <c r="T589" s="288"/>
      <c r="U589" s="288"/>
      <c r="V589" s="288"/>
      <c r="W589" s="288"/>
      <c r="X589" s="288"/>
      <c r="Y589" s="302"/>
    </row>
    <row r="590" spans="2:25" ht="39.950000000000003" customHeight="1">
      <c r="B590" s="134"/>
      <c r="C590" s="134"/>
      <c r="D590" s="170" t="s">
        <v>1089</v>
      </c>
      <c r="E590" s="286">
        <v>0.9</v>
      </c>
      <c r="F590" s="286">
        <v>1.8</v>
      </c>
      <c r="G590" s="286">
        <v>0.45</v>
      </c>
      <c r="H590" s="286">
        <v>0.40500000000000003</v>
      </c>
      <c r="I590" s="286">
        <v>7</v>
      </c>
      <c r="J590" s="286">
        <v>2.835</v>
      </c>
      <c r="K590" s="195">
        <v>2026</v>
      </c>
      <c r="L590" s="197" t="s">
        <v>86</v>
      </c>
      <c r="M590" s="197">
        <v>10</v>
      </c>
      <c r="N590" s="197" t="s">
        <v>105</v>
      </c>
      <c r="O590" s="197">
        <v>5</v>
      </c>
      <c r="P590" s="197" t="s">
        <v>65</v>
      </c>
      <c r="Q590" s="197" t="s">
        <v>66</v>
      </c>
      <c r="R590" s="197">
        <v>10</v>
      </c>
      <c r="S590" s="197" t="s">
        <v>105</v>
      </c>
      <c r="T590" s="197">
        <v>14</v>
      </c>
      <c r="U590" s="205" t="s">
        <v>65</v>
      </c>
      <c r="V590" s="296">
        <v>10</v>
      </c>
      <c r="W590" s="170" t="s">
        <v>1172</v>
      </c>
      <c r="X590" s="170" t="s">
        <v>132</v>
      </c>
      <c r="Y590" s="170"/>
    </row>
    <row r="591" spans="2:25" ht="39.950000000000003" customHeight="1">
      <c r="B591" s="134"/>
      <c r="C591" s="134"/>
      <c r="D591" s="170" t="s">
        <v>237</v>
      </c>
      <c r="E591" s="286">
        <v>1.8</v>
      </c>
      <c r="F591" s="286">
        <v>1.8</v>
      </c>
      <c r="G591" s="286"/>
      <c r="H591" s="286">
        <v>0</v>
      </c>
      <c r="I591" s="286">
        <v>25</v>
      </c>
      <c r="J591" s="286">
        <v>0</v>
      </c>
      <c r="K591" s="195">
        <v>2026</v>
      </c>
      <c r="L591" s="197" t="s">
        <v>86</v>
      </c>
      <c r="M591" s="197">
        <v>10</v>
      </c>
      <c r="N591" s="197" t="s">
        <v>105</v>
      </c>
      <c r="O591" s="197">
        <v>5</v>
      </c>
      <c r="P591" s="197" t="s">
        <v>65</v>
      </c>
      <c r="Q591" s="197" t="s">
        <v>66</v>
      </c>
      <c r="R591" s="197">
        <v>10</v>
      </c>
      <c r="S591" s="197" t="s">
        <v>105</v>
      </c>
      <c r="T591" s="197">
        <v>14</v>
      </c>
      <c r="U591" s="205" t="s">
        <v>65</v>
      </c>
      <c r="V591" s="296">
        <v>10</v>
      </c>
      <c r="W591" s="170" t="s">
        <v>1171</v>
      </c>
      <c r="X591" s="170" t="s">
        <v>132</v>
      </c>
      <c r="Y591" s="170"/>
    </row>
    <row r="592" spans="2:25" ht="39.950000000000003" customHeight="1">
      <c r="B592" s="134"/>
      <c r="C592" s="134"/>
      <c r="D592" s="170" t="s">
        <v>686</v>
      </c>
      <c r="E592" s="286">
        <v>7.2</v>
      </c>
      <c r="F592" s="286">
        <v>4.0199999999999996</v>
      </c>
      <c r="G592" s="286">
        <v>1.2</v>
      </c>
      <c r="H592" s="286">
        <v>8.64</v>
      </c>
      <c r="I592" s="286">
        <v>2</v>
      </c>
      <c r="J592" s="286">
        <v>17.28</v>
      </c>
      <c r="K592" s="195">
        <v>2026</v>
      </c>
      <c r="L592" s="197" t="s">
        <v>86</v>
      </c>
      <c r="M592" s="197">
        <v>10</v>
      </c>
      <c r="N592" s="197" t="s">
        <v>105</v>
      </c>
      <c r="O592" s="197">
        <v>5</v>
      </c>
      <c r="P592" s="197" t="s">
        <v>65</v>
      </c>
      <c r="Q592" s="197" t="s">
        <v>66</v>
      </c>
      <c r="R592" s="197">
        <v>10</v>
      </c>
      <c r="S592" s="197" t="s">
        <v>105</v>
      </c>
      <c r="T592" s="197">
        <v>14</v>
      </c>
      <c r="U592" s="205" t="s">
        <v>65</v>
      </c>
      <c r="V592" s="296">
        <v>10</v>
      </c>
      <c r="W592" s="170" t="s">
        <v>1171</v>
      </c>
      <c r="X592" s="170" t="s">
        <v>132</v>
      </c>
      <c r="Y592" s="170"/>
    </row>
    <row r="593" spans="2:25" ht="39.950000000000003" customHeight="1">
      <c r="B593" s="134"/>
      <c r="C593" s="134"/>
      <c r="D593" s="170" t="s">
        <v>332</v>
      </c>
      <c r="E593" s="286">
        <v>9</v>
      </c>
      <c r="F593" s="286">
        <v>2.1</v>
      </c>
      <c r="G593" s="286"/>
      <c r="H593" s="286">
        <v>0</v>
      </c>
      <c r="I593" s="286">
        <v>158</v>
      </c>
      <c r="J593" s="286">
        <v>0</v>
      </c>
      <c r="K593" s="195">
        <v>2026</v>
      </c>
      <c r="L593" s="197" t="s">
        <v>86</v>
      </c>
      <c r="M593" s="197">
        <v>10</v>
      </c>
      <c r="N593" s="197" t="s">
        <v>105</v>
      </c>
      <c r="O593" s="197">
        <v>5</v>
      </c>
      <c r="P593" s="197" t="s">
        <v>65</v>
      </c>
      <c r="Q593" s="197" t="s">
        <v>66</v>
      </c>
      <c r="R593" s="197">
        <v>10</v>
      </c>
      <c r="S593" s="197" t="s">
        <v>105</v>
      </c>
      <c r="T593" s="197">
        <v>14</v>
      </c>
      <c r="U593" s="205" t="s">
        <v>65</v>
      </c>
      <c r="V593" s="296">
        <v>10</v>
      </c>
      <c r="W593" s="170" t="s">
        <v>1171</v>
      </c>
      <c r="X593" s="170" t="s">
        <v>132</v>
      </c>
      <c r="Y593" s="170"/>
    </row>
    <row r="594" spans="2:25" ht="39.950000000000003" customHeight="1">
      <c r="B594" s="134"/>
      <c r="C594" s="134"/>
      <c r="D594" s="170" t="s">
        <v>230</v>
      </c>
      <c r="E594" s="286">
        <v>1.67</v>
      </c>
      <c r="F594" s="286">
        <v>1.84</v>
      </c>
      <c r="G594" s="286">
        <v>0.6</v>
      </c>
      <c r="H594" s="286">
        <v>1.002</v>
      </c>
      <c r="I594" s="286">
        <v>55</v>
      </c>
      <c r="J594" s="286">
        <v>55.11</v>
      </c>
      <c r="K594" s="195">
        <v>2026</v>
      </c>
      <c r="L594" s="197" t="s">
        <v>86</v>
      </c>
      <c r="M594" s="197">
        <v>10</v>
      </c>
      <c r="N594" s="197" t="s">
        <v>105</v>
      </c>
      <c r="O594" s="197">
        <v>5</v>
      </c>
      <c r="P594" s="197" t="s">
        <v>65</v>
      </c>
      <c r="Q594" s="197" t="s">
        <v>66</v>
      </c>
      <c r="R594" s="197">
        <v>10</v>
      </c>
      <c r="S594" s="197" t="s">
        <v>105</v>
      </c>
      <c r="T594" s="197">
        <v>14</v>
      </c>
      <c r="U594" s="205" t="s">
        <v>65</v>
      </c>
      <c r="V594" s="296">
        <v>10</v>
      </c>
      <c r="W594" s="170" t="s">
        <v>1171</v>
      </c>
      <c r="X594" s="170" t="s">
        <v>132</v>
      </c>
      <c r="Y594" s="170"/>
    </row>
    <row r="595" spans="2:25" ht="39.950000000000003" customHeight="1">
      <c r="B595" s="134"/>
      <c r="C595" s="134"/>
      <c r="D595" s="170" t="s">
        <v>589</v>
      </c>
      <c r="E595" s="286">
        <v>1.27</v>
      </c>
      <c r="F595" s="286">
        <v>2.2800000000000002</v>
      </c>
      <c r="G595" s="286">
        <v>1</v>
      </c>
      <c r="H595" s="286">
        <v>1.27</v>
      </c>
      <c r="I595" s="286">
        <v>2</v>
      </c>
      <c r="J595" s="286">
        <v>2.54</v>
      </c>
      <c r="K595" s="195">
        <v>2026</v>
      </c>
      <c r="L595" s="197" t="s">
        <v>86</v>
      </c>
      <c r="M595" s="197">
        <v>10</v>
      </c>
      <c r="N595" s="197" t="s">
        <v>105</v>
      </c>
      <c r="O595" s="197">
        <v>5</v>
      </c>
      <c r="P595" s="197" t="s">
        <v>65</v>
      </c>
      <c r="Q595" s="197" t="s">
        <v>66</v>
      </c>
      <c r="R595" s="197">
        <v>10</v>
      </c>
      <c r="S595" s="197" t="s">
        <v>105</v>
      </c>
      <c r="T595" s="197">
        <v>14</v>
      </c>
      <c r="U595" s="205" t="s">
        <v>65</v>
      </c>
      <c r="V595" s="296">
        <v>10</v>
      </c>
      <c r="W595" s="170" t="s">
        <v>769</v>
      </c>
      <c r="X595" s="170" t="s">
        <v>704</v>
      </c>
      <c r="Y595" s="170"/>
    </row>
    <row r="596" spans="2:25" ht="39.950000000000003" customHeight="1">
      <c r="B596" s="134"/>
      <c r="C596" s="134"/>
      <c r="D596" s="170" t="s">
        <v>1162</v>
      </c>
      <c r="E596" s="286">
        <v>0.92</v>
      </c>
      <c r="F596" s="286">
        <v>1.52</v>
      </c>
      <c r="G596" s="286">
        <v>0.6</v>
      </c>
      <c r="H596" s="286">
        <v>0.55200000000000005</v>
      </c>
      <c r="I596" s="286">
        <v>2</v>
      </c>
      <c r="J596" s="286">
        <v>1.1040000000000001</v>
      </c>
      <c r="K596" s="195">
        <v>2026</v>
      </c>
      <c r="L596" s="197" t="s">
        <v>86</v>
      </c>
      <c r="M596" s="197">
        <v>10</v>
      </c>
      <c r="N596" s="197" t="s">
        <v>105</v>
      </c>
      <c r="O596" s="197">
        <v>5</v>
      </c>
      <c r="P596" s="197" t="s">
        <v>65</v>
      </c>
      <c r="Q596" s="197" t="s">
        <v>66</v>
      </c>
      <c r="R596" s="197">
        <v>10</v>
      </c>
      <c r="S596" s="197" t="s">
        <v>105</v>
      </c>
      <c r="T596" s="197">
        <v>14</v>
      </c>
      <c r="U596" s="205" t="s">
        <v>65</v>
      </c>
      <c r="V596" s="296">
        <v>10</v>
      </c>
      <c r="W596" s="170" t="s">
        <v>769</v>
      </c>
      <c r="X596" s="170" t="s">
        <v>704</v>
      </c>
      <c r="Y596" s="170"/>
    </row>
    <row r="597" spans="2:25" ht="39.950000000000003" customHeight="1">
      <c r="B597" s="134"/>
      <c r="C597" s="134"/>
      <c r="D597" s="170" t="s">
        <v>234</v>
      </c>
      <c r="E597" s="286">
        <v>0.8</v>
      </c>
      <c r="F597" s="286">
        <v>1.6</v>
      </c>
      <c r="G597" s="286">
        <v>0.6</v>
      </c>
      <c r="H597" s="286">
        <v>0.48</v>
      </c>
      <c r="I597" s="286">
        <v>4</v>
      </c>
      <c r="J597" s="286">
        <v>1.92</v>
      </c>
      <c r="K597" s="195">
        <v>2026</v>
      </c>
      <c r="L597" s="197" t="s">
        <v>86</v>
      </c>
      <c r="M597" s="197">
        <v>10</v>
      </c>
      <c r="N597" s="197" t="s">
        <v>105</v>
      </c>
      <c r="O597" s="197">
        <v>5</v>
      </c>
      <c r="P597" s="197" t="s">
        <v>65</v>
      </c>
      <c r="Q597" s="197" t="s">
        <v>66</v>
      </c>
      <c r="R597" s="197">
        <v>10</v>
      </c>
      <c r="S597" s="197" t="s">
        <v>105</v>
      </c>
      <c r="T597" s="197">
        <v>14</v>
      </c>
      <c r="U597" s="205" t="s">
        <v>65</v>
      </c>
      <c r="V597" s="296">
        <v>10</v>
      </c>
      <c r="W597" s="170" t="s">
        <v>769</v>
      </c>
      <c r="X597" s="170" t="s">
        <v>704</v>
      </c>
      <c r="Y597" s="170"/>
    </row>
    <row r="598" spans="2:25" ht="39.950000000000003" customHeight="1">
      <c r="B598" s="134"/>
      <c r="C598" s="134"/>
      <c r="D598" s="170" t="s">
        <v>1161</v>
      </c>
      <c r="E598" s="286">
        <v>0.76</v>
      </c>
      <c r="F598" s="286">
        <v>1.96</v>
      </c>
      <c r="G598" s="286">
        <v>0.41</v>
      </c>
      <c r="H598" s="286">
        <v>0.31159999999999999</v>
      </c>
      <c r="I598" s="286">
        <v>12</v>
      </c>
      <c r="J598" s="286">
        <v>3.7391999999999999</v>
      </c>
      <c r="K598" s="195">
        <v>2026</v>
      </c>
      <c r="L598" s="197" t="s">
        <v>86</v>
      </c>
      <c r="M598" s="197">
        <v>10</v>
      </c>
      <c r="N598" s="197" t="s">
        <v>105</v>
      </c>
      <c r="O598" s="197">
        <v>5</v>
      </c>
      <c r="P598" s="197" t="s">
        <v>65</v>
      </c>
      <c r="Q598" s="197" t="s">
        <v>66</v>
      </c>
      <c r="R598" s="197">
        <v>10</v>
      </c>
      <c r="S598" s="197" t="s">
        <v>105</v>
      </c>
      <c r="T598" s="197">
        <v>14</v>
      </c>
      <c r="U598" s="205" t="s">
        <v>65</v>
      </c>
      <c r="V598" s="296">
        <v>10</v>
      </c>
      <c r="W598" s="170" t="s">
        <v>1171</v>
      </c>
      <c r="X598" s="170" t="s">
        <v>132</v>
      </c>
      <c r="Y598" s="170"/>
    </row>
    <row r="599" spans="2:25" ht="39.950000000000003" customHeight="1">
      <c r="B599" s="134"/>
      <c r="C599" s="134"/>
      <c r="D599" s="170" t="s">
        <v>1160</v>
      </c>
      <c r="E599" s="286">
        <v>0.45</v>
      </c>
      <c r="F599" s="286">
        <v>0.75</v>
      </c>
      <c r="G599" s="286">
        <v>0.45</v>
      </c>
      <c r="H599" s="286">
        <v>0.20250000000000001</v>
      </c>
      <c r="I599" s="286">
        <v>1</v>
      </c>
      <c r="J599" s="286">
        <v>0.20250000000000001</v>
      </c>
      <c r="K599" s="195">
        <v>2026</v>
      </c>
      <c r="L599" s="197" t="s">
        <v>86</v>
      </c>
      <c r="M599" s="197">
        <v>10</v>
      </c>
      <c r="N599" s="197" t="s">
        <v>105</v>
      </c>
      <c r="O599" s="197">
        <v>5</v>
      </c>
      <c r="P599" s="197" t="s">
        <v>65</v>
      </c>
      <c r="Q599" s="197" t="s">
        <v>66</v>
      </c>
      <c r="R599" s="197">
        <v>10</v>
      </c>
      <c r="S599" s="197" t="s">
        <v>105</v>
      </c>
      <c r="T599" s="197">
        <v>14</v>
      </c>
      <c r="U599" s="205" t="s">
        <v>65</v>
      </c>
      <c r="V599" s="296">
        <v>10</v>
      </c>
      <c r="W599" s="170" t="s">
        <v>769</v>
      </c>
      <c r="X599" s="170" t="s">
        <v>704</v>
      </c>
      <c r="Y599" s="170"/>
    </row>
    <row r="600" spans="2:25" ht="39.950000000000003" customHeight="1">
      <c r="B600" s="134"/>
      <c r="C600" s="134"/>
      <c r="D600" s="170" t="s">
        <v>438</v>
      </c>
      <c r="E600" s="286">
        <v>3</v>
      </c>
      <c r="F600" s="286">
        <v>2</v>
      </c>
      <c r="G600" s="286">
        <v>3</v>
      </c>
      <c r="H600" s="286">
        <v>9</v>
      </c>
      <c r="I600" s="286">
        <v>1</v>
      </c>
      <c r="J600" s="286">
        <v>9</v>
      </c>
      <c r="K600" s="195">
        <v>2026</v>
      </c>
      <c r="L600" s="197" t="s">
        <v>86</v>
      </c>
      <c r="M600" s="197">
        <v>10</v>
      </c>
      <c r="N600" s="197" t="s">
        <v>105</v>
      </c>
      <c r="O600" s="197">
        <v>5</v>
      </c>
      <c r="P600" s="197" t="s">
        <v>65</v>
      </c>
      <c r="Q600" s="197" t="s">
        <v>66</v>
      </c>
      <c r="R600" s="197">
        <v>10</v>
      </c>
      <c r="S600" s="197" t="s">
        <v>105</v>
      </c>
      <c r="T600" s="197">
        <v>14</v>
      </c>
      <c r="U600" s="205" t="s">
        <v>65</v>
      </c>
      <c r="V600" s="296">
        <v>10</v>
      </c>
      <c r="W600" s="170" t="s">
        <v>769</v>
      </c>
      <c r="X600" s="170" t="s">
        <v>704</v>
      </c>
      <c r="Y600" s="170"/>
    </row>
    <row r="601" spans="2:25" ht="39.950000000000003" customHeight="1">
      <c r="B601" s="134"/>
      <c r="C601" s="134"/>
      <c r="D601" s="170" t="s">
        <v>1159</v>
      </c>
      <c r="E601" s="286">
        <v>7.2</v>
      </c>
      <c r="F601" s="286">
        <v>1.2</v>
      </c>
      <c r="G601" s="286"/>
      <c r="H601" s="286">
        <v>0</v>
      </c>
      <c r="I601" s="286">
        <v>2</v>
      </c>
      <c r="J601" s="286">
        <v>0</v>
      </c>
      <c r="K601" s="195">
        <v>2026</v>
      </c>
      <c r="L601" s="197" t="s">
        <v>86</v>
      </c>
      <c r="M601" s="197">
        <v>10</v>
      </c>
      <c r="N601" s="197" t="s">
        <v>105</v>
      </c>
      <c r="O601" s="197">
        <v>5</v>
      </c>
      <c r="P601" s="197" t="s">
        <v>65</v>
      </c>
      <c r="Q601" s="197" t="s">
        <v>66</v>
      </c>
      <c r="R601" s="197">
        <v>10</v>
      </c>
      <c r="S601" s="197" t="s">
        <v>105</v>
      </c>
      <c r="T601" s="197">
        <v>14</v>
      </c>
      <c r="U601" s="205" t="s">
        <v>65</v>
      </c>
      <c r="V601" s="296">
        <v>10</v>
      </c>
      <c r="W601" s="170" t="s">
        <v>1171</v>
      </c>
      <c r="X601" s="170" t="s">
        <v>132</v>
      </c>
      <c r="Y601" s="170"/>
    </row>
    <row r="602" spans="2:25" ht="39.950000000000003" customHeight="1">
      <c r="B602" s="265">
        <v>7</v>
      </c>
      <c r="C602" s="265" t="s">
        <v>392</v>
      </c>
      <c r="D602" s="170" t="s">
        <v>1158</v>
      </c>
      <c r="E602" s="286">
        <v>1.08</v>
      </c>
      <c r="F602" s="286">
        <v>0.72</v>
      </c>
      <c r="G602" s="286"/>
      <c r="H602" s="286">
        <v>0</v>
      </c>
      <c r="I602" s="286">
        <v>10</v>
      </c>
      <c r="J602" s="286">
        <v>0</v>
      </c>
      <c r="K602" s="195">
        <v>2026</v>
      </c>
      <c r="L602" s="197" t="s">
        <v>86</v>
      </c>
      <c r="M602" s="197">
        <v>10</v>
      </c>
      <c r="N602" s="197" t="s">
        <v>105</v>
      </c>
      <c r="O602" s="197">
        <v>5</v>
      </c>
      <c r="P602" s="197" t="s">
        <v>65</v>
      </c>
      <c r="Q602" s="197" t="s">
        <v>66</v>
      </c>
      <c r="R602" s="197">
        <v>10</v>
      </c>
      <c r="S602" s="197" t="s">
        <v>105</v>
      </c>
      <c r="T602" s="197">
        <v>14</v>
      </c>
      <c r="U602" s="205" t="s">
        <v>65</v>
      </c>
      <c r="V602" s="296">
        <v>10</v>
      </c>
      <c r="W602" s="170" t="s">
        <v>1171</v>
      </c>
      <c r="X602" s="170" t="s">
        <v>132</v>
      </c>
      <c r="Y602" s="170" t="s">
        <v>180</v>
      </c>
    </row>
    <row r="603" spans="2:25" ht="39.950000000000003" customHeight="1">
      <c r="B603" s="134"/>
      <c r="C603" s="134"/>
      <c r="D603" s="170" t="s">
        <v>140</v>
      </c>
      <c r="E603" s="286">
        <v>6</v>
      </c>
      <c r="F603" s="286">
        <v>4</v>
      </c>
      <c r="G603" s="286"/>
      <c r="H603" s="286">
        <v>0</v>
      </c>
      <c r="I603" s="286">
        <v>1</v>
      </c>
      <c r="J603" s="286">
        <v>0</v>
      </c>
      <c r="K603" s="195">
        <v>2026</v>
      </c>
      <c r="L603" s="197" t="s">
        <v>86</v>
      </c>
      <c r="M603" s="197">
        <v>10</v>
      </c>
      <c r="N603" s="197" t="s">
        <v>105</v>
      </c>
      <c r="O603" s="197">
        <v>5</v>
      </c>
      <c r="P603" s="197" t="s">
        <v>65</v>
      </c>
      <c r="Q603" s="197" t="s">
        <v>66</v>
      </c>
      <c r="R603" s="197">
        <v>10</v>
      </c>
      <c r="S603" s="197" t="s">
        <v>105</v>
      </c>
      <c r="T603" s="197">
        <v>14</v>
      </c>
      <c r="U603" s="205" t="s">
        <v>65</v>
      </c>
      <c r="V603" s="296">
        <v>10</v>
      </c>
      <c r="W603" s="170" t="s">
        <v>769</v>
      </c>
      <c r="X603" s="170" t="s">
        <v>704</v>
      </c>
      <c r="Y603" s="170"/>
    </row>
    <row r="604" spans="2:25" ht="39.950000000000003" customHeight="1">
      <c r="B604" s="134"/>
      <c r="C604" s="134"/>
      <c r="D604" s="170" t="s">
        <v>1157</v>
      </c>
      <c r="E604" s="286">
        <v>0.9</v>
      </c>
      <c r="F604" s="286">
        <v>0.6</v>
      </c>
      <c r="G604" s="286"/>
      <c r="H604" s="286">
        <v>0</v>
      </c>
      <c r="I604" s="286">
        <v>5</v>
      </c>
      <c r="J604" s="286">
        <v>0</v>
      </c>
      <c r="K604" s="195">
        <v>2026</v>
      </c>
      <c r="L604" s="197" t="s">
        <v>86</v>
      </c>
      <c r="M604" s="197">
        <v>10</v>
      </c>
      <c r="N604" s="197" t="s">
        <v>105</v>
      </c>
      <c r="O604" s="197">
        <v>5</v>
      </c>
      <c r="P604" s="197" t="s">
        <v>65</v>
      </c>
      <c r="Q604" s="197" t="s">
        <v>66</v>
      </c>
      <c r="R604" s="197">
        <v>10</v>
      </c>
      <c r="S604" s="197" t="s">
        <v>105</v>
      </c>
      <c r="T604" s="197">
        <v>14</v>
      </c>
      <c r="U604" s="205" t="s">
        <v>65</v>
      </c>
      <c r="V604" s="296">
        <v>10</v>
      </c>
      <c r="W604" s="170" t="s">
        <v>769</v>
      </c>
      <c r="X604" s="170" t="s">
        <v>704</v>
      </c>
      <c r="Y604" s="170" t="s">
        <v>180</v>
      </c>
    </row>
    <row r="605" spans="2:25" ht="39.950000000000003" customHeight="1">
      <c r="B605" s="134"/>
      <c r="C605" s="134"/>
      <c r="D605" s="170" t="s">
        <v>1149</v>
      </c>
      <c r="E605" s="286">
        <v>0.9</v>
      </c>
      <c r="F605" s="286">
        <v>2.1</v>
      </c>
      <c r="G605" s="286"/>
      <c r="H605" s="286">
        <v>0</v>
      </c>
      <c r="I605" s="286">
        <v>1</v>
      </c>
      <c r="J605" s="286">
        <v>0</v>
      </c>
      <c r="K605" s="195">
        <v>2026</v>
      </c>
      <c r="L605" s="197" t="s">
        <v>86</v>
      </c>
      <c r="M605" s="197">
        <v>10</v>
      </c>
      <c r="N605" s="197" t="s">
        <v>105</v>
      </c>
      <c r="O605" s="197">
        <v>5</v>
      </c>
      <c r="P605" s="197" t="s">
        <v>65</v>
      </c>
      <c r="Q605" s="197" t="s">
        <v>66</v>
      </c>
      <c r="R605" s="197">
        <v>10</v>
      </c>
      <c r="S605" s="197" t="s">
        <v>105</v>
      </c>
      <c r="T605" s="197">
        <v>14</v>
      </c>
      <c r="U605" s="205" t="s">
        <v>65</v>
      </c>
      <c r="V605" s="296">
        <v>10</v>
      </c>
      <c r="W605" s="170" t="s">
        <v>769</v>
      </c>
      <c r="X605" s="170" t="s">
        <v>704</v>
      </c>
      <c r="Y605" s="170"/>
    </row>
    <row r="606" spans="2:25" ht="39.950000000000003" customHeight="1">
      <c r="B606" s="134"/>
      <c r="C606" s="134"/>
      <c r="D606" s="170" t="s">
        <v>293</v>
      </c>
      <c r="E606" s="286">
        <v>2.7</v>
      </c>
      <c r="F606" s="286">
        <v>2.1</v>
      </c>
      <c r="G606" s="286"/>
      <c r="H606" s="286">
        <v>0</v>
      </c>
      <c r="I606" s="286">
        <v>1</v>
      </c>
      <c r="J606" s="286">
        <v>0</v>
      </c>
      <c r="K606" s="195">
        <v>2026</v>
      </c>
      <c r="L606" s="197" t="s">
        <v>86</v>
      </c>
      <c r="M606" s="197">
        <v>10</v>
      </c>
      <c r="N606" s="197" t="s">
        <v>105</v>
      </c>
      <c r="O606" s="197">
        <v>5</v>
      </c>
      <c r="P606" s="197" t="s">
        <v>65</v>
      </c>
      <c r="Q606" s="197" t="s">
        <v>66</v>
      </c>
      <c r="R606" s="197">
        <v>10</v>
      </c>
      <c r="S606" s="197" t="s">
        <v>105</v>
      </c>
      <c r="T606" s="197">
        <v>14</v>
      </c>
      <c r="U606" s="205" t="s">
        <v>65</v>
      </c>
      <c r="V606" s="296">
        <v>10</v>
      </c>
      <c r="W606" s="170" t="s">
        <v>769</v>
      </c>
      <c r="X606" s="170" t="s">
        <v>704</v>
      </c>
      <c r="Y606" s="170"/>
    </row>
    <row r="607" spans="2:25" ht="39.950000000000003" customHeight="1">
      <c r="B607" s="134"/>
      <c r="C607" s="134"/>
      <c r="D607" s="170" t="s">
        <v>1155</v>
      </c>
      <c r="E607" s="286">
        <v>9.6</v>
      </c>
      <c r="F607" s="286">
        <v>1.9</v>
      </c>
      <c r="G607" s="286"/>
      <c r="H607" s="286">
        <v>0</v>
      </c>
      <c r="I607" s="286">
        <v>1</v>
      </c>
      <c r="J607" s="286">
        <v>0</v>
      </c>
      <c r="K607" s="195">
        <v>2026</v>
      </c>
      <c r="L607" s="197" t="s">
        <v>86</v>
      </c>
      <c r="M607" s="197">
        <v>10</v>
      </c>
      <c r="N607" s="197" t="s">
        <v>105</v>
      </c>
      <c r="O607" s="197">
        <v>5</v>
      </c>
      <c r="P607" s="197" t="s">
        <v>65</v>
      </c>
      <c r="Q607" s="197" t="s">
        <v>66</v>
      </c>
      <c r="R607" s="197">
        <v>10</v>
      </c>
      <c r="S607" s="197" t="s">
        <v>105</v>
      </c>
      <c r="T607" s="197">
        <v>14</v>
      </c>
      <c r="U607" s="205" t="s">
        <v>65</v>
      </c>
      <c r="V607" s="296">
        <v>10</v>
      </c>
      <c r="W607" s="170" t="s">
        <v>769</v>
      </c>
      <c r="X607" s="170" t="s">
        <v>704</v>
      </c>
      <c r="Y607" s="170"/>
    </row>
    <row r="608" spans="2:25" ht="39.950000000000003" customHeight="1">
      <c r="B608" s="134"/>
      <c r="C608" s="134"/>
      <c r="D608" s="170" t="s">
        <v>751</v>
      </c>
      <c r="E608" s="286">
        <v>0.9</v>
      </c>
      <c r="F608" s="286">
        <v>2.1</v>
      </c>
      <c r="G608" s="286"/>
      <c r="H608" s="286">
        <v>0</v>
      </c>
      <c r="I608" s="286">
        <v>1</v>
      </c>
      <c r="J608" s="286">
        <v>0</v>
      </c>
      <c r="K608" s="195">
        <v>2026</v>
      </c>
      <c r="L608" s="197" t="s">
        <v>86</v>
      </c>
      <c r="M608" s="197">
        <v>10</v>
      </c>
      <c r="N608" s="197" t="s">
        <v>105</v>
      </c>
      <c r="O608" s="197">
        <v>5</v>
      </c>
      <c r="P608" s="197" t="s">
        <v>65</v>
      </c>
      <c r="Q608" s="197" t="s">
        <v>66</v>
      </c>
      <c r="R608" s="197">
        <v>10</v>
      </c>
      <c r="S608" s="197" t="s">
        <v>105</v>
      </c>
      <c r="T608" s="197">
        <v>14</v>
      </c>
      <c r="U608" s="205" t="s">
        <v>65</v>
      </c>
      <c r="V608" s="296">
        <v>10</v>
      </c>
      <c r="W608" s="170" t="s">
        <v>769</v>
      </c>
      <c r="X608" s="170" t="s">
        <v>704</v>
      </c>
      <c r="Y608" s="170" t="s">
        <v>1184</v>
      </c>
    </row>
    <row r="609" spans="2:25" ht="39.950000000000003" customHeight="1">
      <c r="B609" s="134"/>
      <c r="C609" s="134"/>
      <c r="D609" s="170" t="s">
        <v>751</v>
      </c>
      <c r="E609" s="286">
        <v>0.9</v>
      </c>
      <c r="F609" s="286">
        <v>2.1</v>
      </c>
      <c r="G609" s="286"/>
      <c r="H609" s="286">
        <v>0</v>
      </c>
      <c r="I609" s="286">
        <v>1</v>
      </c>
      <c r="J609" s="286">
        <v>0</v>
      </c>
      <c r="K609" s="195">
        <v>2026</v>
      </c>
      <c r="L609" s="197" t="s">
        <v>86</v>
      </c>
      <c r="M609" s="197">
        <v>10</v>
      </c>
      <c r="N609" s="197" t="s">
        <v>105</v>
      </c>
      <c r="O609" s="197">
        <v>5</v>
      </c>
      <c r="P609" s="197" t="s">
        <v>65</v>
      </c>
      <c r="Q609" s="197" t="s">
        <v>66</v>
      </c>
      <c r="R609" s="197">
        <v>10</v>
      </c>
      <c r="S609" s="197" t="s">
        <v>105</v>
      </c>
      <c r="T609" s="197">
        <v>14</v>
      </c>
      <c r="U609" s="205" t="s">
        <v>65</v>
      </c>
      <c r="V609" s="296">
        <v>10</v>
      </c>
      <c r="W609" s="170" t="s">
        <v>769</v>
      </c>
      <c r="X609" s="170" t="s">
        <v>704</v>
      </c>
      <c r="Y609" s="170" t="s">
        <v>862</v>
      </c>
    </row>
    <row r="610" spans="2:25" ht="39.950000000000003" customHeight="1">
      <c r="B610" s="134"/>
      <c r="C610" s="134"/>
      <c r="D610" s="170" t="s">
        <v>1152</v>
      </c>
      <c r="E610" s="286">
        <v>1.8</v>
      </c>
      <c r="F610" s="286">
        <v>2.2999999999999998</v>
      </c>
      <c r="G610" s="286"/>
      <c r="H610" s="286">
        <v>0</v>
      </c>
      <c r="I610" s="286">
        <v>1</v>
      </c>
      <c r="J610" s="286">
        <v>0</v>
      </c>
      <c r="K610" s="195">
        <v>2026</v>
      </c>
      <c r="L610" s="197" t="s">
        <v>86</v>
      </c>
      <c r="M610" s="197">
        <v>10</v>
      </c>
      <c r="N610" s="197" t="s">
        <v>105</v>
      </c>
      <c r="O610" s="197">
        <v>5</v>
      </c>
      <c r="P610" s="197" t="s">
        <v>65</v>
      </c>
      <c r="Q610" s="197" t="s">
        <v>66</v>
      </c>
      <c r="R610" s="197">
        <v>10</v>
      </c>
      <c r="S610" s="197" t="s">
        <v>105</v>
      </c>
      <c r="T610" s="197">
        <v>14</v>
      </c>
      <c r="U610" s="205" t="s">
        <v>65</v>
      </c>
      <c r="V610" s="296">
        <v>10</v>
      </c>
      <c r="W610" s="170" t="s">
        <v>769</v>
      </c>
      <c r="X610" s="170" t="s">
        <v>704</v>
      </c>
      <c r="Y610" s="170"/>
    </row>
    <row r="611" spans="2:25" ht="39.950000000000003" customHeight="1">
      <c r="B611" s="134"/>
      <c r="C611" s="134"/>
      <c r="D611" s="170" t="s">
        <v>939</v>
      </c>
      <c r="E611" s="286">
        <v>0.45</v>
      </c>
      <c r="F611" s="286">
        <v>1.8</v>
      </c>
      <c r="G611" s="286"/>
      <c r="H611" s="286">
        <v>0</v>
      </c>
      <c r="I611" s="286">
        <v>1</v>
      </c>
      <c r="J611" s="286">
        <v>0</v>
      </c>
      <c r="K611" s="195">
        <v>2026</v>
      </c>
      <c r="L611" s="197" t="s">
        <v>86</v>
      </c>
      <c r="M611" s="197">
        <v>10</v>
      </c>
      <c r="N611" s="197" t="s">
        <v>105</v>
      </c>
      <c r="O611" s="197">
        <v>5</v>
      </c>
      <c r="P611" s="197" t="s">
        <v>65</v>
      </c>
      <c r="Q611" s="197" t="s">
        <v>66</v>
      </c>
      <c r="R611" s="197">
        <v>10</v>
      </c>
      <c r="S611" s="197" t="s">
        <v>105</v>
      </c>
      <c r="T611" s="197">
        <v>14</v>
      </c>
      <c r="U611" s="205" t="s">
        <v>65</v>
      </c>
      <c r="V611" s="296">
        <v>10</v>
      </c>
      <c r="W611" s="170" t="s">
        <v>769</v>
      </c>
      <c r="X611" s="170" t="s">
        <v>704</v>
      </c>
      <c r="Y611" s="170" t="s">
        <v>1183</v>
      </c>
    </row>
    <row r="612" spans="2:25" ht="39.950000000000003" customHeight="1">
      <c r="B612" s="134"/>
      <c r="C612" s="134"/>
      <c r="D612" s="170" t="s">
        <v>939</v>
      </c>
      <c r="E612" s="286">
        <v>0.45</v>
      </c>
      <c r="F612" s="286">
        <v>1.8</v>
      </c>
      <c r="G612" s="286"/>
      <c r="H612" s="286">
        <v>0</v>
      </c>
      <c r="I612" s="286">
        <v>1</v>
      </c>
      <c r="J612" s="286">
        <v>0</v>
      </c>
      <c r="K612" s="195">
        <v>2026</v>
      </c>
      <c r="L612" s="197" t="s">
        <v>86</v>
      </c>
      <c r="M612" s="197">
        <v>10</v>
      </c>
      <c r="N612" s="197" t="s">
        <v>105</v>
      </c>
      <c r="O612" s="197">
        <v>5</v>
      </c>
      <c r="P612" s="197" t="s">
        <v>65</v>
      </c>
      <c r="Q612" s="197" t="s">
        <v>66</v>
      </c>
      <c r="R612" s="197">
        <v>10</v>
      </c>
      <c r="S612" s="197" t="s">
        <v>105</v>
      </c>
      <c r="T612" s="197">
        <v>14</v>
      </c>
      <c r="U612" s="205" t="s">
        <v>65</v>
      </c>
      <c r="V612" s="296">
        <v>10</v>
      </c>
      <c r="W612" s="170" t="s">
        <v>769</v>
      </c>
      <c r="X612" s="170" t="s">
        <v>704</v>
      </c>
      <c r="Y612" s="170" t="s">
        <v>1182</v>
      </c>
    </row>
    <row r="613" spans="2:25" ht="39.950000000000003" customHeight="1">
      <c r="B613" s="134"/>
      <c r="C613" s="134"/>
      <c r="D613" s="170" t="s">
        <v>939</v>
      </c>
      <c r="E613" s="286">
        <v>0.45</v>
      </c>
      <c r="F613" s="286">
        <v>1.8</v>
      </c>
      <c r="G613" s="286"/>
      <c r="H613" s="286">
        <v>0</v>
      </c>
      <c r="I613" s="286">
        <v>1</v>
      </c>
      <c r="J613" s="286">
        <v>0</v>
      </c>
      <c r="K613" s="195">
        <v>2026</v>
      </c>
      <c r="L613" s="197" t="s">
        <v>86</v>
      </c>
      <c r="M613" s="197">
        <v>10</v>
      </c>
      <c r="N613" s="197" t="s">
        <v>105</v>
      </c>
      <c r="O613" s="197">
        <v>5</v>
      </c>
      <c r="P613" s="197" t="s">
        <v>65</v>
      </c>
      <c r="Q613" s="197" t="s">
        <v>66</v>
      </c>
      <c r="R613" s="197">
        <v>10</v>
      </c>
      <c r="S613" s="197" t="s">
        <v>105</v>
      </c>
      <c r="T613" s="197">
        <v>14</v>
      </c>
      <c r="U613" s="205" t="s">
        <v>65</v>
      </c>
      <c r="V613" s="296">
        <v>10</v>
      </c>
      <c r="W613" s="170" t="s">
        <v>769</v>
      </c>
      <c r="X613" s="170" t="s">
        <v>704</v>
      </c>
      <c r="Y613" s="170" t="s">
        <v>1181</v>
      </c>
    </row>
    <row r="614" spans="2:25" ht="39.950000000000003" customHeight="1">
      <c r="B614" s="134"/>
      <c r="C614" s="134"/>
      <c r="D614" s="170" t="s">
        <v>939</v>
      </c>
      <c r="E614" s="286">
        <v>0.45</v>
      </c>
      <c r="F614" s="286">
        <v>1.8</v>
      </c>
      <c r="G614" s="286"/>
      <c r="H614" s="286">
        <v>0</v>
      </c>
      <c r="I614" s="286">
        <v>1</v>
      </c>
      <c r="J614" s="286">
        <v>0</v>
      </c>
      <c r="K614" s="195">
        <v>2026</v>
      </c>
      <c r="L614" s="197" t="s">
        <v>86</v>
      </c>
      <c r="M614" s="197">
        <v>10</v>
      </c>
      <c r="N614" s="197" t="s">
        <v>105</v>
      </c>
      <c r="O614" s="197">
        <v>5</v>
      </c>
      <c r="P614" s="197" t="s">
        <v>65</v>
      </c>
      <c r="Q614" s="197" t="s">
        <v>66</v>
      </c>
      <c r="R614" s="197">
        <v>10</v>
      </c>
      <c r="S614" s="197" t="s">
        <v>105</v>
      </c>
      <c r="T614" s="197">
        <v>14</v>
      </c>
      <c r="U614" s="205" t="s">
        <v>65</v>
      </c>
      <c r="V614" s="296">
        <v>10</v>
      </c>
      <c r="W614" s="170" t="s">
        <v>769</v>
      </c>
      <c r="X614" s="170" t="s">
        <v>704</v>
      </c>
      <c r="Y614" s="170" t="s">
        <v>942</v>
      </c>
    </row>
    <row r="615" spans="2:25" ht="39.950000000000003" customHeight="1">
      <c r="B615" s="134"/>
      <c r="C615" s="134"/>
      <c r="D615" s="170" t="s">
        <v>939</v>
      </c>
      <c r="E615" s="286">
        <v>0.45</v>
      </c>
      <c r="F615" s="286">
        <v>1.8</v>
      </c>
      <c r="G615" s="286"/>
      <c r="H615" s="286">
        <v>0</v>
      </c>
      <c r="I615" s="286">
        <v>1</v>
      </c>
      <c r="J615" s="286">
        <v>0</v>
      </c>
      <c r="K615" s="195">
        <v>2026</v>
      </c>
      <c r="L615" s="197" t="s">
        <v>86</v>
      </c>
      <c r="M615" s="197">
        <v>10</v>
      </c>
      <c r="N615" s="197" t="s">
        <v>105</v>
      </c>
      <c r="O615" s="197">
        <v>5</v>
      </c>
      <c r="P615" s="197" t="s">
        <v>65</v>
      </c>
      <c r="Q615" s="197" t="s">
        <v>66</v>
      </c>
      <c r="R615" s="197">
        <v>10</v>
      </c>
      <c r="S615" s="197" t="s">
        <v>105</v>
      </c>
      <c r="T615" s="197">
        <v>14</v>
      </c>
      <c r="U615" s="205" t="s">
        <v>65</v>
      </c>
      <c r="V615" s="296">
        <v>10</v>
      </c>
      <c r="W615" s="170" t="s">
        <v>769</v>
      </c>
      <c r="X615" s="170" t="s">
        <v>704</v>
      </c>
      <c r="Y615" s="170" t="s">
        <v>1180</v>
      </c>
    </row>
    <row r="616" spans="2:25" ht="39.950000000000003" customHeight="1">
      <c r="B616" s="134"/>
      <c r="C616" s="134"/>
      <c r="D616" s="170" t="s">
        <v>939</v>
      </c>
      <c r="E616" s="286">
        <v>0.45</v>
      </c>
      <c r="F616" s="286">
        <v>1.8</v>
      </c>
      <c r="G616" s="286"/>
      <c r="H616" s="286">
        <v>0</v>
      </c>
      <c r="I616" s="286">
        <v>1</v>
      </c>
      <c r="J616" s="286">
        <v>0</v>
      </c>
      <c r="K616" s="195">
        <v>2026</v>
      </c>
      <c r="L616" s="197" t="s">
        <v>86</v>
      </c>
      <c r="M616" s="197">
        <v>10</v>
      </c>
      <c r="N616" s="197" t="s">
        <v>105</v>
      </c>
      <c r="O616" s="197">
        <v>5</v>
      </c>
      <c r="P616" s="197" t="s">
        <v>65</v>
      </c>
      <c r="Q616" s="197" t="s">
        <v>66</v>
      </c>
      <c r="R616" s="197">
        <v>10</v>
      </c>
      <c r="S616" s="197" t="s">
        <v>105</v>
      </c>
      <c r="T616" s="197">
        <v>14</v>
      </c>
      <c r="U616" s="205" t="s">
        <v>65</v>
      </c>
      <c r="V616" s="296">
        <v>10</v>
      </c>
      <c r="W616" s="170" t="s">
        <v>769</v>
      </c>
      <c r="X616" s="170" t="s">
        <v>704</v>
      </c>
      <c r="Y616" s="170" t="s">
        <v>1179</v>
      </c>
    </row>
    <row r="617" spans="2:25" ht="39.950000000000003" customHeight="1">
      <c r="B617" s="134"/>
      <c r="C617" s="134"/>
      <c r="D617" s="170" t="s">
        <v>1154</v>
      </c>
      <c r="E617" s="286">
        <v>1.88</v>
      </c>
      <c r="F617" s="286">
        <v>1.8</v>
      </c>
      <c r="G617" s="286">
        <v>0.59</v>
      </c>
      <c r="H617" s="286">
        <v>1.1092</v>
      </c>
      <c r="I617" s="286">
        <v>2</v>
      </c>
      <c r="J617" s="286">
        <v>2.2183999999999999</v>
      </c>
      <c r="K617" s="195">
        <v>2026</v>
      </c>
      <c r="L617" s="197" t="s">
        <v>86</v>
      </c>
      <c r="M617" s="197">
        <v>10</v>
      </c>
      <c r="N617" s="197" t="s">
        <v>105</v>
      </c>
      <c r="O617" s="197">
        <v>5</v>
      </c>
      <c r="P617" s="197" t="s">
        <v>65</v>
      </c>
      <c r="Q617" s="197" t="s">
        <v>66</v>
      </c>
      <c r="R617" s="197">
        <v>10</v>
      </c>
      <c r="S617" s="197" t="s">
        <v>105</v>
      </c>
      <c r="T617" s="197">
        <v>14</v>
      </c>
      <c r="U617" s="205" t="s">
        <v>65</v>
      </c>
      <c r="V617" s="296">
        <v>10</v>
      </c>
      <c r="W617" s="170" t="s">
        <v>1170</v>
      </c>
      <c r="X617" s="170" t="s">
        <v>96</v>
      </c>
      <c r="Y617" s="170"/>
    </row>
    <row r="618" spans="2:25" ht="39.950000000000003" customHeight="1">
      <c r="B618" s="134"/>
      <c r="C618" s="134"/>
      <c r="D618" s="170" t="s">
        <v>1153</v>
      </c>
      <c r="E618" s="286">
        <v>1.05</v>
      </c>
      <c r="F618" s="286">
        <v>2.35</v>
      </c>
      <c r="G618" s="286">
        <v>0.9</v>
      </c>
      <c r="H618" s="286">
        <v>0.94500000000000006</v>
      </c>
      <c r="I618" s="286">
        <v>2</v>
      </c>
      <c r="J618" s="286">
        <v>1.89</v>
      </c>
      <c r="K618" s="195">
        <v>2026</v>
      </c>
      <c r="L618" s="197" t="s">
        <v>86</v>
      </c>
      <c r="M618" s="197">
        <v>10</v>
      </c>
      <c r="N618" s="197" t="s">
        <v>105</v>
      </c>
      <c r="O618" s="197">
        <v>5</v>
      </c>
      <c r="P618" s="197" t="s">
        <v>65</v>
      </c>
      <c r="Q618" s="197" t="s">
        <v>66</v>
      </c>
      <c r="R618" s="197">
        <v>10</v>
      </c>
      <c r="S618" s="197" t="s">
        <v>105</v>
      </c>
      <c r="T618" s="197">
        <v>14</v>
      </c>
      <c r="U618" s="205" t="s">
        <v>65</v>
      </c>
      <c r="V618" s="296">
        <v>10</v>
      </c>
      <c r="W618" s="170" t="s">
        <v>1170</v>
      </c>
      <c r="X618" s="170" t="s">
        <v>96</v>
      </c>
      <c r="Y618" s="170"/>
    </row>
    <row r="619" spans="2:25" ht="39.950000000000003" customHeight="1">
      <c r="B619" s="134"/>
      <c r="C619" s="134"/>
      <c r="D619" s="170" t="s">
        <v>311</v>
      </c>
      <c r="E619" s="286">
        <v>5.4</v>
      </c>
      <c r="F619" s="286">
        <v>3.1</v>
      </c>
      <c r="G619" s="286">
        <v>3.6</v>
      </c>
      <c r="H619" s="286">
        <v>19.440000000000001</v>
      </c>
      <c r="I619" s="286">
        <v>28</v>
      </c>
      <c r="J619" s="286">
        <v>544.32000000000005</v>
      </c>
      <c r="K619" s="195">
        <v>2026</v>
      </c>
      <c r="L619" s="197" t="s">
        <v>86</v>
      </c>
      <c r="M619" s="197">
        <v>10</v>
      </c>
      <c r="N619" s="197" t="s">
        <v>105</v>
      </c>
      <c r="O619" s="197">
        <v>5</v>
      </c>
      <c r="P619" s="197" t="s">
        <v>65</v>
      </c>
      <c r="Q619" s="197" t="s">
        <v>66</v>
      </c>
      <c r="R619" s="197">
        <v>10</v>
      </c>
      <c r="S619" s="197" t="s">
        <v>105</v>
      </c>
      <c r="T619" s="197">
        <v>14</v>
      </c>
      <c r="U619" s="205" t="s">
        <v>65</v>
      </c>
      <c r="V619" s="296">
        <v>10</v>
      </c>
      <c r="W619" s="170" t="s">
        <v>1169</v>
      </c>
      <c r="X619" s="170" t="s">
        <v>704</v>
      </c>
      <c r="Y619" s="170"/>
    </row>
    <row r="620" spans="2:25" ht="39.950000000000003" customHeight="1">
      <c r="B620" s="134"/>
      <c r="C620" s="134"/>
      <c r="D620" s="170" t="s">
        <v>1045</v>
      </c>
      <c r="E620" s="286">
        <v>1.31</v>
      </c>
      <c r="F620" s="286">
        <v>2.15</v>
      </c>
      <c r="G620" s="286">
        <v>1.2</v>
      </c>
      <c r="H620" s="286">
        <v>1.5720000000000001</v>
      </c>
      <c r="I620" s="286">
        <v>2</v>
      </c>
      <c r="J620" s="286">
        <v>3.1440000000000001</v>
      </c>
      <c r="K620" s="195">
        <v>2026</v>
      </c>
      <c r="L620" s="197" t="s">
        <v>86</v>
      </c>
      <c r="M620" s="197">
        <v>10</v>
      </c>
      <c r="N620" s="197" t="s">
        <v>105</v>
      </c>
      <c r="O620" s="197">
        <v>5</v>
      </c>
      <c r="P620" s="197" t="s">
        <v>65</v>
      </c>
      <c r="Q620" s="197" t="s">
        <v>66</v>
      </c>
      <c r="R620" s="197">
        <v>10</v>
      </c>
      <c r="S620" s="197" t="s">
        <v>105</v>
      </c>
      <c r="T620" s="197">
        <v>14</v>
      </c>
      <c r="U620" s="205" t="s">
        <v>65</v>
      </c>
      <c r="V620" s="296">
        <v>10</v>
      </c>
      <c r="W620" s="170" t="s">
        <v>1168</v>
      </c>
      <c r="X620" s="170" t="s">
        <v>96</v>
      </c>
      <c r="Y620" s="170"/>
    </row>
    <row r="621" spans="2:25" ht="39.950000000000003" customHeight="1">
      <c r="B621" s="134"/>
      <c r="C621" s="134"/>
      <c r="D621" s="170" t="s">
        <v>346</v>
      </c>
      <c r="E621" s="286">
        <v>14.46</v>
      </c>
      <c r="F621" s="286">
        <v>1.8</v>
      </c>
      <c r="G621" s="286">
        <v>3.66</v>
      </c>
      <c r="H621" s="286">
        <v>52.923600000000008</v>
      </c>
      <c r="I621" s="286">
        <v>1</v>
      </c>
      <c r="J621" s="286">
        <v>52.923600000000008</v>
      </c>
      <c r="K621" s="195">
        <v>2026</v>
      </c>
      <c r="L621" s="197" t="s">
        <v>86</v>
      </c>
      <c r="M621" s="197">
        <v>10</v>
      </c>
      <c r="N621" s="197" t="s">
        <v>105</v>
      </c>
      <c r="O621" s="197">
        <v>5</v>
      </c>
      <c r="P621" s="197" t="s">
        <v>65</v>
      </c>
      <c r="Q621" s="197" t="s">
        <v>66</v>
      </c>
      <c r="R621" s="197">
        <v>10</v>
      </c>
      <c r="S621" s="197" t="s">
        <v>105</v>
      </c>
      <c r="T621" s="197">
        <v>14</v>
      </c>
      <c r="U621" s="205" t="s">
        <v>65</v>
      </c>
      <c r="V621" s="296">
        <v>10</v>
      </c>
      <c r="W621" s="170" t="s">
        <v>1168</v>
      </c>
      <c r="X621" s="170" t="s">
        <v>96</v>
      </c>
      <c r="Y621" s="170"/>
    </row>
    <row r="622" spans="2:25" ht="39.950000000000003" customHeight="1">
      <c r="B622" s="134"/>
      <c r="C622" s="134"/>
      <c r="D622" s="170" t="s">
        <v>1151</v>
      </c>
      <c r="E622" s="286">
        <v>3.6</v>
      </c>
      <c r="F622" s="286">
        <v>2.8</v>
      </c>
      <c r="G622" s="286">
        <v>2.7</v>
      </c>
      <c r="H622" s="286">
        <v>9.7200000000000006</v>
      </c>
      <c r="I622" s="286">
        <v>11</v>
      </c>
      <c r="J622" s="286">
        <v>106.92</v>
      </c>
      <c r="K622" s="195">
        <v>2026</v>
      </c>
      <c r="L622" s="197" t="s">
        <v>86</v>
      </c>
      <c r="M622" s="197">
        <v>10</v>
      </c>
      <c r="N622" s="197" t="s">
        <v>105</v>
      </c>
      <c r="O622" s="197">
        <v>5</v>
      </c>
      <c r="P622" s="197" t="s">
        <v>65</v>
      </c>
      <c r="Q622" s="197" t="s">
        <v>66</v>
      </c>
      <c r="R622" s="197">
        <v>10</v>
      </c>
      <c r="S622" s="197" t="s">
        <v>105</v>
      </c>
      <c r="T622" s="197">
        <v>14</v>
      </c>
      <c r="U622" s="205" t="s">
        <v>65</v>
      </c>
      <c r="V622" s="296">
        <v>10</v>
      </c>
      <c r="W622" s="170" t="s">
        <v>1168</v>
      </c>
      <c r="X622" s="170" t="s">
        <v>96</v>
      </c>
      <c r="Y622" s="170"/>
    </row>
    <row r="623" spans="2:25" ht="39.950000000000003" customHeight="1">
      <c r="B623" s="134"/>
      <c r="C623" s="134"/>
      <c r="D623" s="170" t="s">
        <v>219</v>
      </c>
      <c r="E623" s="286">
        <v>0.9</v>
      </c>
      <c r="F623" s="286">
        <v>2</v>
      </c>
      <c r="G623" s="286"/>
      <c r="H623" s="286">
        <v>0</v>
      </c>
      <c r="I623" s="286">
        <v>24</v>
      </c>
      <c r="J623" s="286">
        <v>0</v>
      </c>
      <c r="K623" s="195">
        <v>2026</v>
      </c>
      <c r="L623" s="197" t="s">
        <v>86</v>
      </c>
      <c r="M623" s="197">
        <v>10</v>
      </c>
      <c r="N623" s="197" t="s">
        <v>105</v>
      </c>
      <c r="O623" s="197">
        <v>5</v>
      </c>
      <c r="P623" s="197" t="s">
        <v>65</v>
      </c>
      <c r="Q623" s="197" t="s">
        <v>66</v>
      </c>
      <c r="R623" s="197">
        <v>10</v>
      </c>
      <c r="S623" s="197" t="s">
        <v>105</v>
      </c>
      <c r="T623" s="197">
        <v>14</v>
      </c>
      <c r="U623" s="205" t="s">
        <v>65</v>
      </c>
      <c r="V623" s="296">
        <v>10</v>
      </c>
      <c r="W623" s="170" t="s">
        <v>1166</v>
      </c>
      <c r="X623" s="170" t="s">
        <v>704</v>
      </c>
      <c r="Y623" s="170"/>
    </row>
    <row r="624" spans="2:25" ht="39.950000000000003" customHeight="1">
      <c r="B624" s="266"/>
      <c r="C624" s="266"/>
      <c r="D624" s="170" t="s">
        <v>388</v>
      </c>
      <c r="E624" s="286">
        <v>8.8000000000000007</v>
      </c>
      <c r="F624" s="286">
        <v>3.61</v>
      </c>
      <c r="G624" s="286">
        <v>5.3</v>
      </c>
      <c r="H624" s="286">
        <v>46.64</v>
      </c>
      <c r="I624" s="286">
        <v>1</v>
      </c>
      <c r="J624" s="286">
        <v>46.64</v>
      </c>
      <c r="K624" s="195">
        <v>2026</v>
      </c>
      <c r="L624" s="197" t="s">
        <v>86</v>
      </c>
      <c r="M624" s="197">
        <v>10</v>
      </c>
      <c r="N624" s="197" t="s">
        <v>105</v>
      </c>
      <c r="O624" s="197">
        <v>5</v>
      </c>
      <c r="P624" s="197" t="s">
        <v>65</v>
      </c>
      <c r="Q624" s="197" t="s">
        <v>66</v>
      </c>
      <c r="R624" s="197">
        <v>10</v>
      </c>
      <c r="S624" s="197" t="s">
        <v>105</v>
      </c>
      <c r="T624" s="197">
        <v>14</v>
      </c>
      <c r="U624" s="205" t="s">
        <v>65</v>
      </c>
      <c r="V624" s="296">
        <v>10</v>
      </c>
      <c r="W624" s="170" t="s">
        <v>1169</v>
      </c>
      <c r="X624" s="170" t="s">
        <v>704</v>
      </c>
      <c r="Y624" s="170"/>
    </row>
    <row r="625" spans="2:25" ht="39.950000000000003" customHeight="1">
      <c r="B625" s="265">
        <v>7</v>
      </c>
      <c r="C625" s="265" t="s">
        <v>392</v>
      </c>
      <c r="D625" s="170" t="s">
        <v>329</v>
      </c>
      <c r="E625" s="286">
        <v>10</v>
      </c>
      <c r="F625" s="286">
        <v>5</v>
      </c>
      <c r="G625" s="286">
        <v>10</v>
      </c>
      <c r="H625" s="286">
        <v>100</v>
      </c>
      <c r="I625" s="286">
        <v>1</v>
      </c>
      <c r="J625" s="286">
        <v>100</v>
      </c>
      <c r="K625" s="195">
        <v>2026</v>
      </c>
      <c r="L625" s="197" t="s">
        <v>86</v>
      </c>
      <c r="M625" s="197">
        <v>10</v>
      </c>
      <c r="N625" s="197" t="s">
        <v>105</v>
      </c>
      <c r="O625" s="197">
        <v>5</v>
      </c>
      <c r="P625" s="197" t="s">
        <v>65</v>
      </c>
      <c r="Q625" s="197" t="s">
        <v>66</v>
      </c>
      <c r="R625" s="197">
        <v>10</v>
      </c>
      <c r="S625" s="197" t="s">
        <v>105</v>
      </c>
      <c r="T625" s="197">
        <v>14</v>
      </c>
      <c r="U625" s="205" t="s">
        <v>65</v>
      </c>
      <c r="V625" s="296">
        <v>10</v>
      </c>
      <c r="W625" s="170" t="s">
        <v>1169</v>
      </c>
      <c r="X625" s="170" t="s">
        <v>704</v>
      </c>
      <c r="Y625" s="170"/>
    </row>
    <row r="626" spans="2:25" ht="39.950000000000003" customHeight="1">
      <c r="B626" s="134"/>
      <c r="C626" s="134"/>
      <c r="D626" s="170" t="s">
        <v>229</v>
      </c>
      <c r="E626" s="286">
        <v>4</v>
      </c>
      <c r="F626" s="286">
        <v>3.25</v>
      </c>
      <c r="G626" s="286">
        <v>6</v>
      </c>
      <c r="H626" s="286">
        <v>24</v>
      </c>
      <c r="I626" s="286">
        <v>2</v>
      </c>
      <c r="J626" s="286">
        <v>48</v>
      </c>
      <c r="K626" s="195">
        <v>2026</v>
      </c>
      <c r="L626" s="197" t="s">
        <v>86</v>
      </c>
      <c r="M626" s="197">
        <v>10</v>
      </c>
      <c r="N626" s="197" t="s">
        <v>105</v>
      </c>
      <c r="O626" s="197">
        <v>5</v>
      </c>
      <c r="P626" s="197" t="s">
        <v>65</v>
      </c>
      <c r="Q626" s="197" t="s">
        <v>66</v>
      </c>
      <c r="R626" s="197">
        <v>10</v>
      </c>
      <c r="S626" s="197" t="s">
        <v>105</v>
      </c>
      <c r="T626" s="197">
        <v>14</v>
      </c>
      <c r="U626" s="205" t="s">
        <v>65</v>
      </c>
      <c r="V626" s="296">
        <v>10</v>
      </c>
      <c r="W626" s="170" t="s">
        <v>1167</v>
      </c>
      <c r="X626" s="170" t="s">
        <v>132</v>
      </c>
      <c r="Y626" s="170"/>
    </row>
    <row r="627" spans="2:25" ht="39.950000000000003" customHeight="1">
      <c r="B627" s="134"/>
      <c r="C627" s="134"/>
      <c r="D627" s="170" t="s">
        <v>1150</v>
      </c>
      <c r="E627" s="286">
        <v>4</v>
      </c>
      <c r="F627" s="286">
        <v>2.97</v>
      </c>
      <c r="G627" s="286">
        <v>3</v>
      </c>
      <c r="H627" s="286">
        <v>12</v>
      </c>
      <c r="I627" s="286">
        <v>1</v>
      </c>
      <c r="J627" s="286">
        <v>12</v>
      </c>
      <c r="K627" s="195">
        <v>2026</v>
      </c>
      <c r="L627" s="197" t="s">
        <v>86</v>
      </c>
      <c r="M627" s="197">
        <v>10</v>
      </c>
      <c r="N627" s="197" t="s">
        <v>105</v>
      </c>
      <c r="O627" s="197">
        <v>5</v>
      </c>
      <c r="P627" s="197" t="s">
        <v>65</v>
      </c>
      <c r="Q627" s="197" t="s">
        <v>66</v>
      </c>
      <c r="R627" s="197">
        <v>10</v>
      </c>
      <c r="S627" s="197" t="s">
        <v>105</v>
      </c>
      <c r="T627" s="197">
        <v>14</v>
      </c>
      <c r="U627" s="205" t="s">
        <v>65</v>
      </c>
      <c r="V627" s="296">
        <v>10</v>
      </c>
      <c r="W627" s="170" t="s">
        <v>1167</v>
      </c>
      <c r="X627" s="170" t="s">
        <v>132</v>
      </c>
      <c r="Y627" s="170"/>
    </row>
    <row r="628" spans="2:25" ht="39.950000000000003" customHeight="1">
      <c r="B628" s="134"/>
      <c r="C628" s="134"/>
      <c r="D628" s="170" t="s">
        <v>1148</v>
      </c>
      <c r="E628" s="286">
        <v>4</v>
      </c>
      <c r="F628" s="286">
        <v>2.97</v>
      </c>
      <c r="G628" s="286">
        <v>9</v>
      </c>
      <c r="H628" s="286">
        <v>36</v>
      </c>
      <c r="I628" s="286">
        <v>1</v>
      </c>
      <c r="J628" s="286">
        <v>36</v>
      </c>
      <c r="K628" s="195">
        <v>2026</v>
      </c>
      <c r="L628" s="197" t="s">
        <v>86</v>
      </c>
      <c r="M628" s="197">
        <v>10</v>
      </c>
      <c r="N628" s="197" t="s">
        <v>105</v>
      </c>
      <c r="O628" s="197">
        <v>5</v>
      </c>
      <c r="P628" s="197" t="s">
        <v>65</v>
      </c>
      <c r="Q628" s="197" t="s">
        <v>66</v>
      </c>
      <c r="R628" s="197">
        <v>10</v>
      </c>
      <c r="S628" s="197" t="s">
        <v>105</v>
      </c>
      <c r="T628" s="197">
        <v>14</v>
      </c>
      <c r="U628" s="205" t="s">
        <v>65</v>
      </c>
      <c r="V628" s="296">
        <v>10</v>
      </c>
      <c r="W628" s="170" t="s">
        <v>1167</v>
      </c>
      <c r="X628" s="170" t="s">
        <v>132</v>
      </c>
      <c r="Y628" s="170"/>
    </row>
    <row r="629" spans="2:25" ht="39.950000000000003" customHeight="1">
      <c r="B629" s="134"/>
      <c r="C629" s="134"/>
      <c r="D629" s="170" t="s">
        <v>1147</v>
      </c>
      <c r="E629" s="286">
        <v>4</v>
      </c>
      <c r="F629" s="286">
        <v>2.97</v>
      </c>
      <c r="G629" s="286">
        <v>12</v>
      </c>
      <c r="H629" s="286">
        <v>48</v>
      </c>
      <c r="I629" s="286">
        <v>1</v>
      </c>
      <c r="J629" s="286">
        <v>48</v>
      </c>
      <c r="K629" s="195">
        <v>2026</v>
      </c>
      <c r="L629" s="197" t="s">
        <v>86</v>
      </c>
      <c r="M629" s="197">
        <v>10</v>
      </c>
      <c r="N629" s="197" t="s">
        <v>105</v>
      </c>
      <c r="O629" s="197">
        <v>5</v>
      </c>
      <c r="P629" s="197" t="s">
        <v>65</v>
      </c>
      <c r="Q629" s="197" t="s">
        <v>66</v>
      </c>
      <c r="R629" s="197">
        <v>10</v>
      </c>
      <c r="S629" s="197" t="s">
        <v>105</v>
      </c>
      <c r="T629" s="197">
        <v>14</v>
      </c>
      <c r="U629" s="205" t="s">
        <v>65</v>
      </c>
      <c r="V629" s="296">
        <v>10</v>
      </c>
      <c r="W629" s="170" t="s">
        <v>1167</v>
      </c>
      <c r="X629" s="170" t="s">
        <v>132</v>
      </c>
      <c r="Y629" s="170"/>
    </row>
    <row r="630" spans="2:25" ht="39.950000000000003" customHeight="1">
      <c r="B630" s="134"/>
      <c r="C630" s="134"/>
      <c r="D630" s="170" t="s">
        <v>168</v>
      </c>
      <c r="E630" s="286">
        <v>4</v>
      </c>
      <c r="F630" s="286">
        <v>4.07</v>
      </c>
      <c r="G630" s="286">
        <v>2.54</v>
      </c>
      <c r="H630" s="286">
        <v>10.16</v>
      </c>
      <c r="I630" s="286">
        <v>1</v>
      </c>
      <c r="J630" s="286">
        <v>10.16</v>
      </c>
      <c r="K630" s="195">
        <v>2026</v>
      </c>
      <c r="L630" s="197" t="s">
        <v>86</v>
      </c>
      <c r="M630" s="197">
        <v>10</v>
      </c>
      <c r="N630" s="197" t="s">
        <v>105</v>
      </c>
      <c r="O630" s="197">
        <v>5</v>
      </c>
      <c r="P630" s="197" t="s">
        <v>65</v>
      </c>
      <c r="Q630" s="197" t="s">
        <v>66</v>
      </c>
      <c r="R630" s="197">
        <v>10</v>
      </c>
      <c r="S630" s="197" t="s">
        <v>105</v>
      </c>
      <c r="T630" s="197">
        <v>14</v>
      </c>
      <c r="U630" s="205" t="s">
        <v>65</v>
      </c>
      <c r="V630" s="296">
        <v>10</v>
      </c>
      <c r="W630" s="170" t="s">
        <v>1167</v>
      </c>
      <c r="X630" s="170" t="s">
        <v>132</v>
      </c>
      <c r="Y630" s="170"/>
    </row>
    <row r="631" spans="2:25" ht="39.950000000000003" customHeight="1">
      <c r="B631" s="134"/>
      <c r="C631" s="134"/>
      <c r="D631" s="170" t="s">
        <v>681</v>
      </c>
      <c r="E631" s="286">
        <v>0.84</v>
      </c>
      <c r="F631" s="286">
        <v>2.4699999999999998</v>
      </c>
      <c r="G631" s="286">
        <v>1.55</v>
      </c>
      <c r="H631" s="286">
        <v>1.302</v>
      </c>
      <c r="I631" s="286">
        <v>8</v>
      </c>
      <c r="J631" s="286">
        <v>10.416</v>
      </c>
      <c r="K631" s="195">
        <v>2026</v>
      </c>
      <c r="L631" s="197" t="s">
        <v>86</v>
      </c>
      <c r="M631" s="197">
        <v>10</v>
      </c>
      <c r="N631" s="197" t="s">
        <v>105</v>
      </c>
      <c r="O631" s="197">
        <v>5</v>
      </c>
      <c r="P631" s="197" t="s">
        <v>65</v>
      </c>
      <c r="Q631" s="197" t="s">
        <v>66</v>
      </c>
      <c r="R631" s="197">
        <v>10</v>
      </c>
      <c r="S631" s="197" t="s">
        <v>105</v>
      </c>
      <c r="T631" s="197">
        <v>14</v>
      </c>
      <c r="U631" s="205" t="s">
        <v>65</v>
      </c>
      <c r="V631" s="296">
        <v>10</v>
      </c>
      <c r="W631" s="170" t="s">
        <v>974</v>
      </c>
      <c r="X631" s="170" t="s">
        <v>96</v>
      </c>
      <c r="Y631" s="170"/>
    </row>
    <row r="632" spans="2:25" ht="39.950000000000003" customHeight="1">
      <c r="B632" s="134"/>
      <c r="C632" s="134"/>
      <c r="D632" s="170" t="s">
        <v>566</v>
      </c>
      <c r="E632" s="286">
        <v>1.03</v>
      </c>
      <c r="F632" s="286">
        <v>1.45</v>
      </c>
      <c r="G632" s="286">
        <v>0.69</v>
      </c>
      <c r="H632" s="286">
        <v>0.7107</v>
      </c>
      <c r="I632" s="286">
        <v>2</v>
      </c>
      <c r="J632" s="286">
        <v>1.4214</v>
      </c>
      <c r="K632" s="195">
        <v>2026</v>
      </c>
      <c r="L632" s="197" t="s">
        <v>86</v>
      </c>
      <c r="M632" s="197">
        <v>10</v>
      </c>
      <c r="N632" s="197" t="s">
        <v>105</v>
      </c>
      <c r="O632" s="197">
        <v>5</v>
      </c>
      <c r="P632" s="197" t="s">
        <v>65</v>
      </c>
      <c r="Q632" s="197" t="s">
        <v>66</v>
      </c>
      <c r="R632" s="197">
        <v>10</v>
      </c>
      <c r="S632" s="197" t="s">
        <v>105</v>
      </c>
      <c r="T632" s="197">
        <v>14</v>
      </c>
      <c r="U632" s="205" t="s">
        <v>65</v>
      </c>
      <c r="V632" s="296">
        <v>10</v>
      </c>
      <c r="W632" s="170" t="s">
        <v>974</v>
      </c>
      <c r="X632" s="170" t="s">
        <v>96</v>
      </c>
      <c r="Y632" s="170"/>
    </row>
    <row r="633" spans="2:25" ht="39.950000000000003" customHeight="1">
      <c r="B633" s="134"/>
      <c r="C633" s="134"/>
      <c r="D633" s="170" t="s">
        <v>1146</v>
      </c>
      <c r="E633" s="286">
        <v>0.9</v>
      </c>
      <c r="F633" s="286">
        <v>2.1</v>
      </c>
      <c r="G633" s="286"/>
      <c r="H633" s="286">
        <v>0</v>
      </c>
      <c r="I633" s="286">
        <v>10</v>
      </c>
      <c r="J633" s="286">
        <v>0</v>
      </c>
      <c r="K633" s="195">
        <v>2026</v>
      </c>
      <c r="L633" s="197" t="s">
        <v>86</v>
      </c>
      <c r="M633" s="197">
        <v>10</v>
      </c>
      <c r="N633" s="197" t="s">
        <v>105</v>
      </c>
      <c r="O633" s="197">
        <v>5</v>
      </c>
      <c r="P633" s="197" t="s">
        <v>65</v>
      </c>
      <c r="Q633" s="197" t="s">
        <v>66</v>
      </c>
      <c r="R633" s="197">
        <v>10</v>
      </c>
      <c r="S633" s="197" t="s">
        <v>105</v>
      </c>
      <c r="T633" s="197">
        <v>14</v>
      </c>
      <c r="U633" s="205" t="s">
        <v>65</v>
      </c>
      <c r="V633" s="296">
        <v>10</v>
      </c>
      <c r="W633" s="170" t="s">
        <v>974</v>
      </c>
      <c r="X633" s="170" t="s">
        <v>96</v>
      </c>
      <c r="Y633" s="170"/>
    </row>
    <row r="634" spans="2:25" ht="39.950000000000003" customHeight="1">
      <c r="B634" s="134"/>
      <c r="C634" s="134"/>
      <c r="D634" s="170" t="s">
        <v>939</v>
      </c>
      <c r="E634" s="286">
        <v>0.45</v>
      </c>
      <c r="F634" s="286">
        <v>1.8</v>
      </c>
      <c r="G634" s="286"/>
      <c r="H634" s="286">
        <v>0</v>
      </c>
      <c r="I634" s="286">
        <v>1</v>
      </c>
      <c r="J634" s="286">
        <v>0</v>
      </c>
      <c r="K634" s="195">
        <v>2026</v>
      </c>
      <c r="L634" s="197" t="s">
        <v>86</v>
      </c>
      <c r="M634" s="197">
        <v>10</v>
      </c>
      <c r="N634" s="197" t="s">
        <v>105</v>
      </c>
      <c r="O634" s="197">
        <v>5</v>
      </c>
      <c r="P634" s="197" t="s">
        <v>65</v>
      </c>
      <c r="Q634" s="197" t="s">
        <v>66</v>
      </c>
      <c r="R634" s="197">
        <v>10</v>
      </c>
      <c r="S634" s="197" t="s">
        <v>105</v>
      </c>
      <c r="T634" s="197">
        <v>14</v>
      </c>
      <c r="U634" s="205" t="s">
        <v>65</v>
      </c>
      <c r="V634" s="296">
        <v>10</v>
      </c>
      <c r="W634" s="170" t="s">
        <v>1169</v>
      </c>
      <c r="X634" s="170" t="s">
        <v>704</v>
      </c>
      <c r="Y634" s="170" t="s">
        <v>621</v>
      </c>
    </row>
    <row r="635" spans="2:25" ht="39.950000000000003" customHeight="1">
      <c r="B635" s="134"/>
      <c r="C635" s="134"/>
      <c r="D635" s="170" t="s">
        <v>939</v>
      </c>
      <c r="E635" s="286">
        <v>0.45</v>
      </c>
      <c r="F635" s="286">
        <v>1.8</v>
      </c>
      <c r="G635" s="286"/>
      <c r="H635" s="286">
        <v>0</v>
      </c>
      <c r="I635" s="286">
        <v>1</v>
      </c>
      <c r="J635" s="286">
        <v>0</v>
      </c>
      <c r="K635" s="195">
        <v>2026</v>
      </c>
      <c r="L635" s="197" t="s">
        <v>86</v>
      </c>
      <c r="M635" s="197">
        <v>10</v>
      </c>
      <c r="N635" s="197" t="s">
        <v>105</v>
      </c>
      <c r="O635" s="197">
        <v>5</v>
      </c>
      <c r="P635" s="197" t="s">
        <v>65</v>
      </c>
      <c r="Q635" s="197" t="s">
        <v>66</v>
      </c>
      <c r="R635" s="197">
        <v>10</v>
      </c>
      <c r="S635" s="197" t="s">
        <v>105</v>
      </c>
      <c r="T635" s="197">
        <v>14</v>
      </c>
      <c r="U635" s="205" t="s">
        <v>65</v>
      </c>
      <c r="V635" s="296">
        <v>10</v>
      </c>
      <c r="W635" s="170" t="s">
        <v>1169</v>
      </c>
      <c r="X635" s="170" t="s">
        <v>704</v>
      </c>
      <c r="Y635" s="170" t="s">
        <v>682</v>
      </c>
    </row>
    <row r="636" spans="2:25" ht="39.950000000000003" customHeight="1">
      <c r="B636" s="134"/>
      <c r="C636" s="134"/>
      <c r="D636" s="170" t="s">
        <v>939</v>
      </c>
      <c r="E636" s="286">
        <v>0.45</v>
      </c>
      <c r="F636" s="286">
        <v>1.8</v>
      </c>
      <c r="G636" s="286"/>
      <c r="H636" s="286">
        <v>0</v>
      </c>
      <c r="I636" s="286">
        <v>1</v>
      </c>
      <c r="J636" s="286">
        <v>0</v>
      </c>
      <c r="K636" s="195">
        <v>2026</v>
      </c>
      <c r="L636" s="197" t="s">
        <v>86</v>
      </c>
      <c r="M636" s="197">
        <v>10</v>
      </c>
      <c r="N636" s="197" t="s">
        <v>105</v>
      </c>
      <c r="O636" s="197">
        <v>5</v>
      </c>
      <c r="P636" s="197" t="s">
        <v>65</v>
      </c>
      <c r="Q636" s="197" t="s">
        <v>66</v>
      </c>
      <c r="R636" s="197">
        <v>10</v>
      </c>
      <c r="S636" s="197" t="s">
        <v>105</v>
      </c>
      <c r="T636" s="197">
        <v>14</v>
      </c>
      <c r="U636" s="205" t="s">
        <v>65</v>
      </c>
      <c r="V636" s="296">
        <v>10</v>
      </c>
      <c r="W636" s="170" t="s">
        <v>1169</v>
      </c>
      <c r="X636" s="170" t="s">
        <v>704</v>
      </c>
      <c r="Y636" s="170" t="s">
        <v>379</v>
      </c>
    </row>
    <row r="637" spans="2:25" ht="39.950000000000003" customHeight="1">
      <c r="B637" s="134"/>
      <c r="C637" s="134"/>
      <c r="D637" s="170" t="s">
        <v>939</v>
      </c>
      <c r="E637" s="286">
        <v>0.45</v>
      </c>
      <c r="F637" s="286">
        <v>1.8</v>
      </c>
      <c r="G637" s="286"/>
      <c r="H637" s="286">
        <v>0</v>
      </c>
      <c r="I637" s="286">
        <v>1</v>
      </c>
      <c r="J637" s="286">
        <v>0</v>
      </c>
      <c r="K637" s="195">
        <v>2026</v>
      </c>
      <c r="L637" s="197" t="s">
        <v>86</v>
      </c>
      <c r="M637" s="197">
        <v>10</v>
      </c>
      <c r="N637" s="197" t="s">
        <v>105</v>
      </c>
      <c r="O637" s="197">
        <v>5</v>
      </c>
      <c r="P637" s="197" t="s">
        <v>65</v>
      </c>
      <c r="Q637" s="197" t="s">
        <v>66</v>
      </c>
      <c r="R637" s="197">
        <v>10</v>
      </c>
      <c r="S637" s="197" t="s">
        <v>105</v>
      </c>
      <c r="T637" s="197">
        <v>14</v>
      </c>
      <c r="U637" s="205" t="s">
        <v>65</v>
      </c>
      <c r="V637" s="296">
        <v>10</v>
      </c>
      <c r="W637" s="170" t="s">
        <v>1169</v>
      </c>
      <c r="X637" s="170" t="s">
        <v>704</v>
      </c>
      <c r="Y637" s="170" t="s">
        <v>459</v>
      </c>
    </row>
    <row r="638" spans="2:25" ht="39.950000000000003" customHeight="1">
      <c r="B638" s="134"/>
      <c r="C638" s="134"/>
      <c r="D638" s="170" t="s">
        <v>939</v>
      </c>
      <c r="E638" s="286">
        <v>0.45</v>
      </c>
      <c r="F638" s="286">
        <v>1.8</v>
      </c>
      <c r="G638" s="286"/>
      <c r="H638" s="286">
        <v>0</v>
      </c>
      <c r="I638" s="286">
        <v>1</v>
      </c>
      <c r="J638" s="286">
        <v>0</v>
      </c>
      <c r="K638" s="195">
        <v>2026</v>
      </c>
      <c r="L638" s="197" t="s">
        <v>86</v>
      </c>
      <c r="M638" s="197">
        <v>10</v>
      </c>
      <c r="N638" s="197" t="s">
        <v>105</v>
      </c>
      <c r="O638" s="197">
        <v>5</v>
      </c>
      <c r="P638" s="197" t="s">
        <v>65</v>
      </c>
      <c r="Q638" s="197" t="s">
        <v>66</v>
      </c>
      <c r="R638" s="197">
        <v>10</v>
      </c>
      <c r="S638" s="197" t="s">
        <v>105</v>
      </c>
      <c r="T638" s="197">
        <v>14</v>
      </c>
      <c r="U638" s="205" t="s">
        <v>65</v>
      </c>
      <c r="V638" s="296">
        <v>10</v>
      </c>
      <c r="W638" s="170" t="s">
        <v>1169</v>
      </c>
      <c r="X638" s="170" t="s">
        <v>704</v>
      </c>
      <c r="Y638" s="170" t="s">
        <v>809</v>
      </c>
    </row>
    <row r="639" spans="2:25" ht="39.950000000000003" customHeight="1">
      <c r="B639" s="134"/>
      <c r="C639" s="134"/>
      <c r="D639" s="170" t="s">
        <v>939</v>
      </c>
      <c r="E639" s="286">
        <v>0.45</v>
      </c>
      <c r="F639" s="286">
        <v>1.8</v>
      </c>
      <c r="G639" s="286"/>
      <c r="H639" s="286">
        <v>0</v>
      </c>
      <c r="I639" s="286">
        <v>1</v>
      </c>
      <c r="J639" s="286">
        <v>0</v>
      </c>
      <c r="K639" s="195">
        <v>2026</v>
      </c>
      <c r="L639" s="197" t="s">
        <v>86</v>
      </c>
      <c r="M639" s="197">
        <v>10</v>
      </c>
      <c r="N639" s="197" t="s">
        <v>105</v>
      </c>
      <c r="O639" s="197">
        <v>5</v>
      </c>
      <c r="P639" s="197" t="s">
        <v>65</v>
      </c>
      <c r="Q639" s="197" t="s">
        <v>66</v>
      </c>
      <c r="R639" s="197">
        <v>10</v>
      </c>
      <c r="S639" s="197" t="s">
        <v>105</v>
      </c>
      <c r="T639" s="197">
        <v>14</v>
      </c>
      <c r="U639" s="205" t="s">
        <v>65</v>
      </c>
      <c r="V639" s="296">
        <v>10</v>
      </c>
      <c r="W639" s="170" t="s">
        <v>1168</v>
      </c>
      <c r="X639" s="170" t="s">
        <v>96</v>
      </c>
      <c r="Y639" s="170" t="s">
        <v>256</v>
      </c>
    </row>
    <row r="640" spans="2:25" ht="39.950000000000003" customHeight="1">
      <c r="B640" s="134"/>
      <c r="C640" s="134"/>
      <c r="D640" s="170" t="s">
        <v>939</v>
      </c>
      <c r="E640" s="286">
        <v>0.45</v>
      </c>
      <c r="F640" s="286">
        <v>1.8</v>
      </c>
      <c r="G640" s="286"/>
      <c r="H640" s="286">
        <v>0</v>
      </c>
      <c r="I640" s="286">
        <v>1</v>
      </c>
      <c r="J640" s="286">
        <v>0</v>
      </c>
      <c r="K640" s="195">
        <v>2026</v>
      </c>
      <c r="L640" s="197" t="s">
        <v>86</v>
      </c>
      <c r="M640" s="197">
        <v>10</v>
      </c>
      <c r="N640" s="197" t="s">
        <v>105</v>
      </c>
      <c r="O640" s="197">
        <v>5</v>
      </c>
      <c r="P640" s="197" t="s">
        <v>65</v>
      </c>
      <c r="Q640" s="197" t="s">
        <v>66</v>
      </c>
      <c r="R640" s="197">
        <v>10</v>
      </c>
      <c r="S640" s="197" t="s">
        <v>105</v>
      </c>
      <c r="T640" s="197">
        <v>14</v>
      </c>
      <c r="U640" s="205" t="s">
        <v>65</v>
      </c>
      <c r="V640" s="296">
        <v>10</v>
      </c>
      <c r="W640" s="170" t="s">
        <v>1168</v>
      </c>
      <c r="X640" s="170" t="s">
        <v>96</v>
      </c>
      <c r="Y640" s="170" t="s">
        <v>84</v>
      </c>
    </row>
    <row r="641" spans="2:25" ht="39.950000000000003" customHeight="1">
      <c r="B641" s="134"/>
      <c r="C641" s="134"/>
      <c r="D641" s="170" t="s">
        <v>939</v>
      </c>
      <c r="E641" s="286">
        <v>0.45</v>
      </c>
      <c r="F641" s="286">
        <v>1.8</v>
      </c>
      <c r="G641" s="286"/>
      <c r="H641" s="286">
        <v>0</v>
      </c>
      <c r="I641" s="286">
        <v>1</v>
      </c>
      <c r="J641" s="286">
        <v>0</v>
      </c>
      <c r="K641" s="195">
        <v>2026</v>
      </c>
      <c r="L641" s="197" t="s">
        <v>86</v>
      </c>
      <c r="M641" s="197">
        <v>10</v>
      </c>
      <c r="N641" s="197" t="s">
        <v>105</v>
      </c>
      <c r="O641" s="197">
        <v>5</v>
      </c>
      <c r="P641" s="197" t="s">
        <v>65</v>
      </c>
      <c r="Q641" s="197" t="s">
        <v>66</v>
      </c>
      <c r="R641" s="197">
        <v>10</v>
      </c>
      <c r="S641" s="197" t="s">
        <v>105</v>
      </c>
      <c r="T641" s="197">
        <v>14</v>
      </c>
      <c r="U641" s="205" t="s">
        <v>65</v>
      </c>
      <c r="V641" s="296">
        <v>10</v>
      </c>
      <c r="W641" s="170" t="s">
        <v>1168</v>
      </c>
      <c r="X641" s="170" t="s">
        <v>96</v>
      </c>
      <c r="Y641" s="170" t="s">
        <v>1178</v>
      </c>
    </row>
    <row r="642" spans="2:25" ht="39.950000000000003" customHeight="1">
      <c r="B642" s="134"/>
      <c r="C642" s="134"/>
      <c r="D642" s="170" t="s">
        <v>939</v>
      </c>
      <c r="E642" s="286">
        <v>0.45</v>
      </c>
      <c r="F642" s="286">
        <v>1.8</v>
      </c>
      <c r="G642" s="286"/>
      <c r="H642" s="286">
        <v>0</v>
      </c>
      <c r="I642" s="286">
        <v>2</v>
      </c>
      <c r="J642" s="286">
        <v>0</v>
      </c>
      <c r="K642" s="195">
        <v>2026</v>
      </c>
      <c r="L642" s="197" t="s">
        <v>86</v>
      </c>
      <c r="M642" s="197">
        <v>10</v>
      </c>
      <c r="N642" s="197" t="s">
        <v>105</v>
      </c>
      <c r="O642" s="197">
        <v>5</v>
      </c>
      <c r="P642" s="197" t="s">
        <v>65</v>
      </c>
      <c r="Q642" s="197" t="s">
        <v>66</v>
      </c>
      <c r="R642" s="197">
        <v>10</v>
      </c>
      <c r="S642" s="197" t="s">
        <v>105</v>
      </c>
      <c r="T642" s="197">
        <v>14</v>
      </c>
      <c r="U642" s="205" t="s">
        <v>65</v>
      </c>
      <c r="V642" s="296">
        <v>10</v>
      </c>
      <c r="W642" s="170" t="s">
        <v>1167</v>
      </c>
      <c r="X642" s="170" t="s">
        <v>132</v>
      </c>
      <c r="Y642" s="170" t="s">
        <v>1177</v>
      </c>
    </row>
    <row r="643" spans="2:25" ht="39.950000000000003" customHeight="1">
      <c r="B643" s="134"/>
      <c r="C643" s="134"/>
      <c r="D643" s="170" t="s">
        <v>939</v>
      </c>
      <c r="E643" s="286">
        <v>0.45</v>
      </c>
      <c r="F643" s="286">
        <v>1.8</v>
      </c>
      <c r="G643" s="286"/>
      <c r="H643" s="286">
        <v>0</v>
      </c>
      <c r="I643" s="286">
        <v>2</v>
      </c>
      <c r="J643" s="286">
        <v>0</v>
      </c>
      <c r="K643" s="195">
        <v>2026</v>
      </c>
      <c r="L643" s="197" t="s">
        <v>86</v>
      </c>
      <c r="M643" s="197">
        <v>10</v>
      </c>
      <c r="N643" s="197" t="s">
        <v>105</v>
      </c>
      <c r="O643" s="197">
        <v>5</v>
      </c>
      <c r="P643" s="197" t="s">
        <v>65</v>
      </c>
      <c r="Q643" s="197" t="s">
        <v>66</v>
      </c>
      <c r="R643" s="197">
        <v>10</v>
      </c>
      <c r="S643" s="197" t="s">
        <v>105</v>
      </c>
      <c r="T643" s="197">
        <v>14</v>
      </c>
      <c r="U643" s="205" t="s">
        <v>65</v>
      </c>
      <c r="V643" s="296">
        <v>10</v>
      </c>
      <c r="W643" s="170" t="s">
        <v>416</v>
      </c>
      <c r="X643" s="170" t="s">
        <v>704</v>
      </c>
      <c r="Y643" s="170" t="s">
        <v>1176</v>
      </c>
    </row>
    <row r="644" spans="2:25" ht="39.950000000000003" customHeight="1">
      <c r="B644" s="134"/>
      <c r="C644" s="134"/>
      <c r="D644" s="170" t="s">
        <v>939</v>
      </c>
      <c r="E644" s="286">
        <v>0.45</v>
      </c>
      <c r="F644" s="286">
        <v>1.8</v>
      </c>
      <c r="G644" s="286"/>
      <c r="H644" s="286">
        <v>0</v>
      </c>
      <c r="I644" s="286">
        <v>1</v>
      </c>
      <c r="J644" s="286">
        <v>0</v>
      </c>
      <c r="K644" s="195">
        <v>2026</v>
      </c>
      <c r="L644" s="197" t="s">
        <v>86</v>
      </c>
      <c r="M644" s="197">
        <v>10</v>
      </c>
      <c r="N644" s="197" t="s">
        <v>105</v>
      </c>
      <c r="O644" s="197">
        <v>5</v>
      </c>
      <c r="P644" s="197" t="s">
        <v>65</v>
      </c>
      <c r="Q644" s="197" t="s">
        <v>66</v>
      </c>
      <c r="R644" s="197">
        <v>10</v>
      </c>
      <c r="S644" s="197" t="s">
        <v>105</v>
      </c>
      <c r="T644" s="197">
        <v>14</v>
      </c>
      <c r="U644" s="205" t="s">
        <v>65</v>
      </c>
      <c r="V644" s="296">
        <v>10</v>
      </c>
      <c r="W644" s="170" t="s">
        <v>1040</v>
      </c>
      <c r="X644" s="170" t="s">
        <v>704</v>
      </c>
      <c r="Y644" s="170" t="s">
        <v>1175</v>
      </c>
    </row>
    <row r="645" spans="2:25" ht="39.950000000000003" customHeight="1">
      <c r="B645" s="134"/>
      <c r="C645" s="134"/>
      <c r="D645" s="170" t="s">
        <v>939</v>
      </c>
      <c r="E645" s="286">
        <v>0.45</v>
      </c>
      <c r="F645" s="286">
        <v>1.8</v>
      </c>
      <c r="G645" s="286"/>
      <c r="H645" s="286">
        <v>0</v>
      </c>
      <c r="I645" s="286">
        <v>3</v>
      </c>
      <c r="J645" s="286">
        <v>0</v>
      </c>
      <c r="K645" s="195">
        <v>2026</v>
      </c>
      <c r="L645" s="197" t="s">
        <v>86</v>
      </c>
      <c r="M645" s="197">
        <v>10</v>
      </c>
      <c r="N645" s="197" t="s">
        <v>105</v>
      </c>
      <c r="O645" s="197">
        <v>5</v>
      </c>
      <c r="P645" s="197" t="s">
        <v>65</v>
      </c>
      <c r="Q645" s="197" t="s">
        <v>66</v>
      </c>
      <c r="R645" s="197">
        <v>10</v>
      </c>
      <c r="S645" s="197" t="s">
        <v>105</v>
      </c>
      <c r="T645" s="197">
        <v>14</v>
      </c>
      <c r="U645" s="205" t="s">
        <v>65</v>
      </c>
      <c r="V645" s="296">
        <v>10</v>
      </c>
      <c r="W645" s="170" t="s">
        <v>972</v>
      </c>
      <c r="X645" s="170" t="s">
        <v>704</v>
      </c>
      <c r="Y645" s="170" t="s">
        <v>1174</v>
      </c>
    </row>
    <row r="646" spans="2:25" ht="39.950000000000003" customHeight="1">
      <c r="B646" s="134"/>
      <c r="C646" s="134"/>
      <c r="D646" s="170" t="s">
        <v>939</v>
      </c>
      <c r="E646" s="286">
        <v>0.45</v>
      </c>
      <c r="F646" s="286">
        <v>1.8</v>
      </c>
      <c r="G646" s="286"/>
      <c r="H646" s="286">
        <v>0</v>
      </c>
      <c r="I646" s="286">
        <v>2</v>
      </c>
      <c r="J646" s="286">
        <v>0</v>
      </c>
      <c r="K646" s="195">
        <v>2026</v>
      </c>
      <c r="L646" s="197" t="s">
        <v>86</v>
      </c>
      <c r="M646" s="197">
        <v>10</v>
      </c>
      <c r="N646" s="197" t="s">
        <v>105</v>
      </c>
      <c r="O646" s="197">
        <v>5</v>
      </c>
      <c r="P646" s="197" t="s">
        <v>65</v>
      </c>
      <c r="Q646" s="197" t="s">
        <v>66</v>
      </c>
      <c r="R646" s="197">
        <v>10</v>
      </c>
      <c r="S646" s="197" t="s">
        <v>105</v>
      </c>
      <c r="T646" s="197">
        <v>14</v>
      </c>
      <c r="U646" s="205" t="s">
        <v>65</v>
      </c>
      <c r="V646" s="296">
        <v>10</v>
      </c>
      <c r="W646" s="170" t="s">
        <v>1166</v>
      </c>
      <c r="X646" s="170" t="s">
        <v>704</v>
      </c>
      <c r="Y646" s="170" t="s">
        <v>527</v>
      </c>
    </row>
    <row r="647" spans="2:25" ht="39.950000000000003" customHeight="1">
      <c r="B647" s="266"/>
      <c r="C647" s="266"/>
      <c r="D647" s="170" t="s">
        <v>939</v>
      </c>
      <c r="E647" s="286">
        <v>0.45</v>
      </c>
      <c r="F647" s="286">
        <v>1.8</v>
      </c>
      <c r="G647" s="286"/>
      <c r="H647" s="286">
        <v>0</v>
      </c>
      <c r="I647" s="286">
        <v>2</v>
      </c>
      <c r="J647" s="286">
        <v>0</v>
      </c>
      <c r="K647" s="195">
        <v>2026</v>
      </c>
      <c r="L647" s="197" t="s">
        <v>86</v>
      </c>
      <c r="M647" s="197">
        <v>10</v>
      </c>
      <c r="N647" s="197" t="s">
        <v>105</v>
      </c>
      <c r="O647" s="197">
        <v>5</v>
      </c>
      <c r="P647" s="197" t="s">
        <v>65</v>
      </c>
      <c r="Q647" s="197" t="s">
        <v>66</v>
      </c>
      <c r="R647" s="197">
        <v>10</v>
      </c>
      <c r="S647" s="197" t="s">
        <v>105</v>
      </c>
      <c r="T647" s="197">
        <v>14</v>
      </c>
      <c r="U647" s="205" t="s">
        <v>65</v>
      </c>
      <c r="V647" s="296">
        <v>10</v>
      </c>
      <c r="W647" s="170" t="s">
        <v>1165</v>
      </c>
      <c r="X647" s="170" t="s">
        <v>704</v>
      </c>
      <c r="Y647" s="170" t="s">
        <v>284</v>
      </c>
    </row>
    <row r="648" spans="2:25" ht="39.950000000000003" customHeight="1">
      <c r="B648" s="134">
        <v>7</v>
      </c>
      <c r="C648" s="134" t="s">
        <v>392</v>
      </c>
      <c r="D648" s="170" t="s">
        <v>939</v>
      </c>
      <c r="E648" s="286">
        <v>0.45</v>
      </c>
      <c r="F648" s="286">
        <v>1.8</v>
      </c>
      <c r="G648" s="286"/>
      <c r="H648" s="286">
        <v>0</v>
      </c>
      <c r="I648" s="286">
        <v>1</v>
      </c>
      <c r="J648" s="286">
        <v>0</v>
      </c>
      <c r="K648" s="195">
        <v>2026</v>
      </c>
      <c r="L648" s="197" t="s">
        <v>86</v>
      </c>
      <c r="M648" s="197">
        <v>10</v>
      </c>
      <c r="N648" s="197" t="s">
        <v>105</v>
      </c>
      <c r="O648" s="197">
        <v>5</v>
      </c>
      <c r="P648" s="197" t="s">
        <v>65</v>
      </c>
      <c r="Q648" s="197" t="s">
        <v>66</v>
      </c>
      <c r="R648" s="197">
        <v>10</v>
      </c>
      <c r="S648" s="197" t="s">
        <v>105</v>
      </c>
      <c r="T648" s="197">
        <v>14</v>
      </c>
      <c r="U648" s="205" t="s">
        <v>65</v>
      </c>
      <c r="V648" s="296">
        <v>10</v>
      </c>
      <c r="W648" s="170" t="s">
        <v>92</v>
      </c>
      <c r="X648" s="170" t="s">
        <v>704</v>
      </c>
      <c r="Y648" s="170" t="s">
        <v>356</v>
      </c>
    </row>
    <row r="649" spans="2:25" ht="39.950000000000003" customHeight="1">
      <c r="B649" s="134"/>
      <c r="C649" s="134"/>
      <c r="D649" s="170" t="s">
        <v>939</v>
      </c>
      <c r="E649" s="286">
        <v>0.45</v>
      </c>
      <c r="F649" s="286">
        <v>1.8</v>
      </c>
      <c r="G649" s="286"/>
      <c r="H649" s="286">
        <v>0</v>
      </c>
      <c r="I649" s="286">
        <v>1</v>
      </c>
      <c r="J649" s="286">
        <v>0</v>
      </c>
      <c r="K649" s="195">
        <v>2026</v>
      </c>
      <c r="L649" s="197" t="s">
        <v>86</v>
      </c>
      <c r="M649" s="197">
        <v>10</v>
      </c>
      <c r="N649" s="197" t="s">
        <v>105</v>
      </c>
      <c r="O649" s="197">
        <v>5</v>
      </c>
      <c r="P649" s="197" t="s">
        <v>65</v>
      </c>
      <c r="Q649" s="197" t="s">
        <v>66</v>
      </c>
      <c r="R649" s="197">
        <v>10</v>
      </c>
      <c r="S649" s="197" t="s">
        <v>105</v>
      </c>
      <c r="T649" s="197">
        <v>14</v>
      </c>
      <c r="U649" s="205" t="s">
        <v>65</v>
      </c>
      <c r="V649" s="296">
        <v>10</v>
      </c>
      <c r="W649" s="170" t="s">
        <v>92</v>
      </c>
      <c r="X649" s="170" t="s">
        <v>704</v>
      </c>
      <c r="Y649" s="170" t="s">
        <v>1173</v>
      </c>
    </row>
    <row r="650" spans="2:25" ht="39.950000000000003" customHeight="1">
      <c r="B650" s="134"/>
      <c r="C650" s="134"/>
      <c r="D650" s="170" t="s">
        <v>805</v>
      </c>
      <c r="E650" s="286">
        <v>2.4</v>
      </c>
      <c r="F650" s="286">
        <v>1</v>
      </c>
      <c r="G650" s="286">
        <v>0.5</v>
      </c>
      <c r="H650" s="286">
        <v>1.2</v>
      </c>
      <c r="I650" s="286">
        <v>1</v>
      </c>
      <c r="J650" s="286">
        <v>1.2</v>
      </c>
      <c r="K650" s="195">
        <v>2026</v>
      </c>
      <c r="L650" s="197" t="s">
        <v>86</v>
      </c>
      <c r="M650" s="197">
        <v>10</v>
      </c>
      <c r="N650" s="197" t="s">
        <v>105</v>
      </c>
      <c r="O650" s="197">
        <v>5</v>
      </c>
      <c r="P650" s="197" t="s">
        <v>65</v>
      </c>
      <c r="Q650" s="197" t="s">
        <v>66</v>
      </c>
      <c r="R650" s="197">
        <v>10</v>
      </c>
      <c r="S650" s="197" t="s">
        <v>105</v>
      </c>
      <c r="T650" s="197">
        <v>14</v>
      </c>
      <c r="U650" s="205" t="s">
        <v>65</v>
      </c>
      <c r="V650" s="296">
        <v>10</v>
      </c>
      <c r="W650" s="170" t="s">
        <v>827</v>
      </c>
      <c r="X650" s="170" t="s">
        <v>191</v>
      </c>
      <c r="Y650" s="170"/>
    </row>
    <row r="651" spans="2:25" ht="39.950000000000003" customHeight="1">
      <c r="B651" s="134"/>
      <c r="C651" s="134"/>
      <c r="D651" s="170" t="s">
        <v>151</v>
      </c>
      <c r="E651" s="286">
        <v>2</v>
      </c>
      <c r="F651" s="286">
        <v>2.5</v>
      </c>
      <c r="G651" s="286">
        <v>2</v>
      </c>
      <c r="H651" s="286">
        <v>4</v>
      </c>
      <c r="I651" s="286">
        <v>1</v>
      </c>
      <c r="J651" s="286">
        <v>4</v>
      </c>
      <c r="K651" s="195">
        <v>2026</v>
      </c>
      <c r="L651" s="197" t="s">
        <v>86</v>
      </c>
      <c r="M651" s="197">
        <v>10</v>
      </c>
      <c r="N651" s="197" t="s">
        <v>105</v>
      </c>
      <c r="O651" s="197">
        <v>5</v>
      </c>
      <c r="P651" s="197" t="s">
        <v>65</v>
      </c>
      <c r="Q651" s="197" t="s">
        <v>66</v>
      </c>
      <c r="R651" s="197">
        <v>10</v>
      </c>
      <c r="S651" s="197" t="s">
        <v>105</v>
      </c>
      <c r="T651" s="197">
        <v>14</v>
      </c>
      <c r="U651" s="205" t="s">
        <v>65</v>
      </c>
      <c r="V651" s="296">
        <v>10</v>
      </c>
      <c r="W651" s="170" t="s">
        <v>827</v>
      </c>
      <c r="X651" s="170" t="s">
        <v>191</v>
      </c>
      <c r="Y651" s="170"/>
    </row>
    <row r="652" spans="2:25" ht="39.950000000000003" customHeight="1">
      <c r="B652" s="134"/>
      <c r="C652" s="134"/>
      <c r="D652" s="170" t="s">
        <v>73</v>
      </c>
      <c r="E652" s="286">
        <v>20</v>
      </c>
      <c r="F652" s="286">
        <v>2</v>
      </c>
      <c r="G652" s="286">
        <v>0.5</v>
      </c>
      <c r="H652" s="286">
        <v>20</v>
      </c>
      <c r="I652" s="286">
        <v>2</v>
      </c>
      <c r="J652" s="286">
        <v>40</v>
      </c>
      <c r="K652" s="195">
        <v>2026</v>
      </c>
      <c r="L652" s="197" t="s">
        <v>86</v>
      </c>
      <c r="M652" s="197">
        <v>10</v>
      </c>
      <c r="N652" s="197" t="s">
        <v>105</v>
      </c>
      <c r="O652" s="197">
        <v>5</v>
      </c>
      <c r="P652" s="197" t="s">
        <v>65</v>
      </c>
      <c r="Q652" s="197" t="s">
        <v>66</v>
      </c>
      <c r="R652" s="197">
        <v>10</v>
      </c>
      <c r="S652" s="197" t="s">
        <v>105</v>
      </c>
      <c r="T652" s="197">
        <v>14</v>
      </c>
      <c r="U652" s="205" t="s">
        <v>65</v>
      </c>
      <c r="V652" s="296">
        <v>10</v>
      </c>
      <c r="W652" s="170" t="s">
        <v>827</v>
      </c>
      <c r="X652" s="170" t="s">
        <v>191</v>
      </c>
      <c r="Y652" s="170"/>
    </row>
    <row r="653" spans="2:25" ht="39.950000000000003" customHeight="1">
      <c r="B653" s="134"/>
      <c r="C653" s="134"/>
      <c r="D653" s="170" t="s">
        <v>627</v>
      </c>
      <c r="E653" s="286">
        <v>1.2</v>
      </c>
      <c r="F653" s="286">
        <v>0.8</v>
      </c>
      <c r="G653" s="286">
        <v>0.5</v>
      </c>
      <c r="H653" s="286">
        <v>0.6</v>
      </c>
      <c r="I653" s="286">
        <v>1</v>
      </c>
      <c r="J653" s="286">
        <v>0.6</v>
      </c>
      <c r="K653" s="195">
        <v>2026</v>
      </c>
      <c r="L653" s="197" t="s">
        <v>86</v>
      </c>
      <c r="M653" s="197">
        <v>10</v>
      </c>
      <c r="N653" s="197" t="s">
        <v>105</v>
      </c>
      <c r="O653" s="197">
        <v>5</v>
      </c>
      <c r="P653" s="197" t="s">
        <v>65</v>
      </c>
      <c r="Q653" s="197" t="s">
        <v>66</v>
      </c>
      <c r="R653" s="197">
        <v>10</v>
      </c>
      <c r="S653" s="197" t="s">
        <v>105</v>
      </c>
      <c r="T653" s="197">
        <v>14</v>
      </c>
      <c r="U653" s="205" t="s">
        <v>65</v>
      </c>
      <c r="V653" s="296">
        <v>10</v>
      </c>
      <c r="W653" s="170" t="s">
        <v>827</v>
      </c>
      <c r="X653" s="170" t="s">
        <v>191</v>
      </c>
      <c r="Y653" s="170"/>
    </row>
    <row r="654" spans="2:25" ht="39.950000000000003" customHeight="1">
      <c r="B654" s="134"/>
      <c r="C654" s="134"/>
      <c r="D654" s="170" t="s">
        <v>438</v>
      </c>
      <c r="E654" s="286">
        <v>3</v>
      </c>
      <c r="F654" s="286"/>
      <c r="G654" s="286">
        <v>3</v>
      </c>
      <c r="H654" s="286">
        <v>9</v>
      </c>
      <c r="I654" s="286">
        <v>4</v>
      </c>
      <c r="J654" s="286">
        <v>36</v>
      </c>
      <c r="K654" s="195">
        <v>2026</v>
      </c>
      <c r="L654" s="197" t="s">
        <v>86</v>
      </c>
      <c r="M654" s="197">
        <v>10</v>
      </c>
      <c r="N654" s="197" t="s">
        <v>105</v>
      </c>
      <c r="O654" s="197">
        <v>5</v>
      </c>
      <c r="P654" s="197" t="s">
        <v>65</v>
      </c>
      <c r="Q654" s="197" t="s">
        <v>66</v>
      </c>
      <c r="R654" s="197">
        <v>10</v>
      </c>
      <c r="S654" s="197" t="s">
        <v>105</v>
      </c>
      <c r="T654" s="197">
        <v>14</v>
      </c>
      <c r="U654" s="205" t="s">
        <v>65</v>
      </c>
      <c r="V654" s="296">
        <v>10</v>
      </c>
      <c r="W654" s="170" t="s">
        <v>827</v>
      </c>
      <c r="X654" s="170" t="s">
        <v>191</v>
      </c>
      <c r="Y654" s="170"/>
    </row>
    <row r="655" spans="2:25" ht="39.950000000000003" customHeight="1">
      <c r="B655" s="134"/>
      <c r="C655" s="134"/>
      <c r="D655" s="170" t="s">
        <v>516</v>
      </c>
      <c r="E655" s="286">
        <v>1.8</v>
      </c>
      <c r="F655" s="286">
        <v>0.7</v>
      </c>
      <c r="G655" s="286">
        <v>0.45</v>
      </c>
      <c r="H655" s="286">
        <v>0.81</v>
      </c>
      <c r="I655" s="286">
        <v>12</v>
      </c>
      <c r="J655" s="286">
        <v>9.7200000000000006</v>
      </c>
      <c r="K655" s="195">
        <v>2026</v>
      </c>
      <c r="L655" s="197" t="s">
        <v>86</v>
      </c>
      <c r="M655" s="197">
        <v>10</v>
      </c>
      <c r="N655" s="197" t="s">
        <v>105</v>
      </c>
      <c r="O655" s="197">
        <v>5</v>
      </c>
      <c r="P655" s="197" t="s">
        <v>65</v>
      </c>
      <c r="Q655" s="197" t="s">
        <v>66</v>
      </c>
      <c r="R655" s="197">
        <v>10</v>
      </c>
      <c r="S655" s="197" t="s">
        <v>105</v>
      </c>
      <c r="T655" s="197">
        <v>14</v>
      </c>
      <c r="U655" s="205" t="s">
        <v>65</v>
      </c>
      <c r="V655" s="296">
        <v>10</v>
      </c>
      <c r="W655" s="170" t="s">
        <v>827</v>
      </c>
      <c r="X655" s="170" t="s">
        <v>191</v>
      </c>
      <c r="Y655" s="170"/>
    </row>
    <row r="656" spans="2:25" ht="39.950000000000003" customHeight="1">
      <c r="B656" s="38"/>
      <c r="C656" s="38"/>
      <c r="D656" s="276" t="s">
        <v>732</v>
      </c>
      <c r="E656" s="287">
        <v>0.4</v>
      </c>
      <c r="F656" s="287"/>
      <c r="G656" s="287">
        <v>0.5</v>
      </c>
      <c r="H656" s="287">
        <v>0.2</v>
      </c>
      <c r="I656" s="287">
        <v>16</v>
      </c>
      <c r="J656" s="287">
        <v>3.2</v>
      </c>
      <c r="K656" s="50">
        <v>2026</v>
      </c>
      <c r="L656" s="58" t="s">
        <v>86</v>
      </c>
      <c r="M656" s="58">
        <v>10</v>
      </c>
      <c r="N656" s="58" t="s">
        <v>105</v>
      </c>
      <c r="O656" s="58">
        <v>5</v>
      </c>
      <c r="P656" s="58" t="s">
        <v>65</v>
      </c>
      <c r="Q656" s="58" t="s">
        <v>66</v>
      </c>
      <c r="R656" s="58">
        <v>10</v>
      </c>
      <c r="S656" s="58" t="s">
        <v>105</v>
      </c>
      <c r="T656" s="58">
        <v>14</v>
      </c>
      <c r="U656" s="66" t="s">
        <v>65</v>
      </c>
      <c r="V656" s="297">
        <v>10</v>
      </c>
      <c r="W656" s="276" t="s">
        <v>827</v>
      </c>
      <c r="X656" s="276" t="s">
        <v>191</v>
      </c>
      <c r="Y656" s="276"/>
    </row>
    <row r="657" spans="2:25" ht="39.950000000000003" customHeight="1">
      <c r="B657" s="35">
        <v>8</v>
      </c>
      <c r="C657" s="35" t="s">
        <v>1189</v>
      </c>
      <c r="D657" s="280" t="s">
        <v>976</v>
      </c>
      <c r="E657" s="289"/>
      <c r="F657" s="289"/>
      <c r="G657" s="289"/>
      <c r="H657" s="289"/>
      <c r="I657" s="289"/>
      <c r="J657" s="289"/>
      <c r="K657" s="289"/>
      <c r="L657" s="289"/>
      <c r="M657" s="289"/>
      <c r="N657" s="289"/>
      <c r="O657" s="289"/>
      <c r="P657" s="289"/>
      <c r="Q657" s="289"/>
      <c r="R657" s="289"/>
      <c r="S657" s="289"/>
      <c r="T657" s="289"/>
      <c r="U657" s="289"/>
      <c r="V657" s="289"/>
      <c r="W657" s="289"/>
      <c r="X657" s="289"/>
      <c r="Y657" s="303"/>
    </row>
    <row r="658" spans="2:25" ht="39.950000000000003" customHeight="1">
      <c r="B658" s="209"/>
      <c r="C658" s="209"/>
      <c r="D658" s="278" t="s">
        <v>657</v>
      </c>
      <c r="E658" s="290">
        <v>37.619999999999997</v>
      </c>
      <c r="F658" s="290">
        <v>1.2</v>
      </c>
      <c r="G658" s="290">
        <v>3.6</v>
      </c>
      <c r="H658" s="290"/>
      <c r="I658" s="290">
        <v>1</v>
      </c>
      <c r="J658" s="290">
        <v>0</v>
      </c>
      <c r="K658" s="194">
        <v>2026</v>
      </c>
      <c r="L658" s="196" t="s">
        <v>86</v>
      </c>
      <c r="M658" s="196">
        <v>10</v>
      </c>
      <c r="N658" s="196" t="s">
        <v>105</v>
      </c>
      <c r="O658" s="196">
        <v>14</v>
      </c>
      <c r="P658" s="196" t="s">
        <v>65</v>
      </c>
      <c r="Q658" s="196" t="s">
        <v>66</v>
      </c>
      <c r="R658" s="196">
        <v>10</v>
      </c>
      <c r="S658" s="196" t="s">
        <v>105</v>
      </c>
      <c r="T658" s="196">
        <v>22</v>
      </c>
      <c r="U658" s="204" t="s">
        <v>65</v>
      </c>
      <c r="V658" s="298">
        <v>9</v>
      </c>
      <c r="W658" s="278" t="s">
        <v>769</v>
      </c>
      <c r="X658" s="278" t="s">
        <v>704</v>
      </c>
      <c r="Y658" s="278"/>
    </row>
    <row r="659" spans="2:25" ht="39.950000000000003" customHeight="1">
      <c r="B659" s="209"/>
      <c r="C659" s="209"/>
      <c r="D659" s="278" t="s">
        <v>1200</v>
      </c>
      <c r="E659" s="290">
        <v>37.619999999999997</v>
      </c>
      <c r="F659" s="290">
        <v>0.75</v>
      </c>
      <c r="G659" s="290"/>
      <c r="H659" s="290"/>
      <c r="I659" s="290">
        <v>1</v>
      </c>
      <c r="J659" s="290">
        <v>0</v>
      </c>
      <c r="K659" s="194">
        <v>2026</v>
      </c>
      <c r="L659" s="196" t="s">
        <v>86</v>
      </c>
      <c r="M659" s="196">
        <v>10</v>
      </c>
      <c r="N659" s="196" t="s">
        <v>105</v>
      </c>
      <c r="O659" s="196">
        <v>14</v>
      </c>
      <c r="P659" s="196" t="s">
        <v>65</v>
      </c>
      <c r="Q659" s="196" t="s">
        <v>66</v>
      </c>
      <c r="R659" s="196">
        <v>10</v>
      </c>
      <c r="S659" s="196" t="s">
        <v>105</v>
      </c>
      <c r="T659" s="196">
        <v>22</v>
      </c>
      <c r="U659" s="204" t="s">
        <v>65</v>
      </c>
      <c r="V659" s="298">
        <v>9</v>
      </c>
      <c r="W659" s="278" t="s">
        <v>769</v>
      </c>
      <c r="X659" s="278" t="s">
        <v>704</v>
      </c>
      <c r="Y659" s="278" t="s">
        <v>923</v>
      </c>
    </row>
    <row r="660" spans="2:25" ht="39.950000000000003" customHeight="1">
      <c r="B660" s="209"/>
      <c r="C660" s="209"/>
      <c r="D660" s="278" t="s">
        <v>823</v>
      </c>
      <c r="E660" s="290">
        <v>1.8</v>
      </c>
      <c r="F660" s="290">
        <v>1.2</v>
      </c>
      <c r="G660" s="290">
        <v>2.5099999999999998</v>
      </c>
      <c r="H660" s="290"/>
      <c r="I660" s="290">
        <v>3</v>
      </c>
      <c r="J660" s="290">
        <v>0</v>
      </c>
      <c r="K660" s="194">
        <v>2026</v>
      </c>
      <c r="L660" s="196" t="s">
        <v>86</v>
      </c>
      <c r="M660" s="196">
        <v>10</v>
      </c>
      <c r="N660" s="196" t="s">
        <v>105</v>
      </c>
      <c r="O660" s="196">
        <v>14</v>
      </c>
      <c r="P660" s="196" t="s">
        <v>65</v>
      </c>
      <c r="Q660" s="196" t="s">
        <v>66</v>
      </c>
      <c r="R660" s="196">
        <v>10</v>
      </c>
      <c r="S660" s="196" t="s">
        <v>105</v>
      </c>
      <c r="T660" s="196">
        <v>22</v>
      </c>
      <c r="U660" s="204" t="s">
        <v>65</v>
      </c>
      <c r="V660" s="298">
        <v>9</v>
      </c>
      <c r="W660" s="278" t="s">
        <v>769</v>
      </c>
      <c r="X660" s="278" t="s">
        <v>704</v>
      </c>
      <c r="Y660" s="278" t="s">
        <v>923</v>
      </c>
    </row>
    <row r="661" spans="2:25" ht="39.950000000000003" customHeight="1">
      <c r="B661" s="209"/>
      <c r="C661" s="209"/>
      <c r="D661" s="278" t="s">
        <v>232</v>
      </c>
      <c r="E661" s="290"/>
      <c r="F661" s="290"/>
      <c r="G661" s="290"/>
      <c r="H661" s="290"/>
      <c r="I661" s="290">
        <v>1</v>
      </c>
      <c r="J661" s="290">
        <v>0</v>
      </c>
      <c r="K661" s="194">
        <v>2026</v>
      </c>
      <c r="L661" s="196" t="s">
        <v>86</v>
      </c>
      <c r="M661" s="196">
        <v>10</v>
      </c>
      <c r="N661" s="196" t="s">
        <v>105</v>
      </c>
      <c r="O661" s="196">
        <v>14</v>
      </c>
      <c r="P661" s="196" t="s">
        <v>65</v>
      </c>
      <c r="Q661" s="196" t="s">
        <v>66</v>
      </c>
      <c r="R661" s="196">
        <v>10</v>
      </c>
      <c r="S661" s="196" t="s">
        <v>105</v>
      </c>
      <c r="T661" s="196">
        <v>22</v>
      </c>
      <c r="U661" s="204" t="s">
        <v>65</v>
      </c>
      <c r="V661" s="298">
        <v>9</v>
      </c>
      <c r="W661" s="278" t="s">
        <v>769</v>
      </c>
      <c r="X661" s="278" t="s">
        <v>704</v>
      </c>
      <c r="Y661" s="278"/>
    </row>
    <row r="662" spans="2:25" ht="39.950000000000003" customHeight="1">
      <c r="B662" s="209"/>
      <c r="C662" s="209"/>
      <c r="D662" s="278" t="s">
        <v>1199</v>
      </c>
      <c r="E662" s="290"/>
      <c r="F662" s="290"/>
      <c r="G662" s="290"/>
      <c r="H662" s="290"/>
      <c r="I662" s="290">
        <v>1</v>
      </c>
      <c r="J662" s="290">
        <v>0</v>
      </c>
      <c r="K662" s="194">
        <v>2026</v>
      </c>
      <c r="L662" s="196" t="s">
        <v>86</v>
      </c>
      <c r="M662" s="196">
        <v>10</v>
      </c>
      <c r="N662" s="196" t="s">
        <v>105</v>
      </c>
      <c r="O662" s="196">
        <v>14</v>
      </c>
      <c r="P662" s="196" t="s">
        <v>65</v>
      </c>
      <c r="Q662" s="196" t="s">
        <v>66</v>
      </c>
      <c r="R662" s="196">
        <v>10</v>
      </c>
      <c r="S662" s="196" t="s">
        <v>105</v>
      </c>
      <c r="T662" s="196">
        <v>22</v>
      </c>
      <c r="U662" s="204" t="s">
        <v>65</v>
      </c>
      <c r="V662" s="298">
        <v>9</v>
      </c>
      <c r="W662" s="278" t="s">
        <v>769</v>
      </c>
      <c r="X662" s="278" t="s">
        <v>704</v>
      </c>
      <c r="Y662" s="278"/>
    </row>
    <row r="663" spans="2:25" ht="39.950000000000003" customHeight="1">
      <c r="B663" s="209"/>
      <c r="C663" s="209"/>
      <c r="D663" s="278" t="s">
        <v>670</v>
      </c>
      <c r="E663" s="290"/>
      <c r="F663" s="290"/>
      <c r="G663" s="290"/>
      <c r="H663" s="290"/>
      <c r="I663" s="290">
        <v>1</v>
      </c>
      <c r="J663" s="290">
        <v>0</v>
      </c>
      <c r="K663" s="194">
        <v>2026</v>
      </c>
      <c r="L663" s="196" t="s">
        <v>86</v>
      </c>
      <c r="M663" s="196">
        <v>10</v>
      </c>
      <c r="N663" s="196" t="s">
        <v>105</v>
      </c>
      <c r="O663" s="196">
        <v>14</v>
      </c>
      <c r="P663" s="196" t="s">
        <v>65</v>
      </c>
      <c r="Q663" s="196" t="s">
        <v>66</v>
      </c>
      <c r="R663" s="196">
        <v>10</v>
      </c>
      <c r="S663" s="196" t="s">
        <v>105</v>
      </c>
      <c r="T663" s="196">
        <v>22</v>
      </c>
      <c r="U663" s="204" t="s">
        <v>65</v>
      </c>
      <c r="V663" s="298">
        <v>9</v>
      </c>
      <c r="W663" s="278" t="s">
        <v>769</v>
      </c>
      <c r="X663" s="278" t="s">
        <v>704</v>
      </c>
      <c r="Y663" s="278"/>
    </row>
    <row r="664" spans="2:25" ht="39.950000000000003" customHeight="1">
      <c r="B664" s="209"/>
      <c r="C664" s="209"/>
      <c r="D664" s="278" t="s">
        <v>302</v>
      </c>
      <c r="E664" s="290">
        <v>12</v>
      </c>
      <c r="F664" s="290">
        <v>0.9</v>
      </c>
      <c r="G664" s="290"/>
      <c r="H664" s="290"/>
      <c r="I664" s="290">
        <v>1</v>
      </c>
      <c r="J664" s="290">
        <v>0</v>
      </c>
      <c r="K664" s="194">
        <v>2026</v>
      </c>
      <c r="L664" s="196" t="s">
        <v>86</v>
      </c>
      <c r="M664" s="196">
        <v>10</v>
      </c>
      <c r="N664" s="196" t="s">
        <v>105</v>
      </c>
      <c r="O664" s="196">
        <v>14</v>
      </c>
      <c r="P664" s="196" t="s">
        <v>65</v>
      </c>
      <c r="Q664" s="196" t="s">
        <v>66</v>
      </c>
      <c r="R664" s="196">
        <v>10</v>
      </c>
      <c r="S664" s="196" t="s">
        <v>105</v>
      </c>
      <c r="T664" s="196">
        <v>22</v>
      </c>
      <c r="U664" s="204" t="s">
        <v>65</v>
      </c>
      <c r="V664" s="298">
        <v>9</v>
      </c>
      <c r="W664" s="278" t="s">
        <v>769</v>
      </c>
      <c r="X664" s="278" t="s">
        <v>704</v>
      </c>
      <c r="Y664" s="278" t="s">
        <v>1222</v>
      </c>
    </row>
    <row r="665" spans="2:25" ht="39.950000000000003" customHeight="1">
      <c r="B665" s="209"/>
      <c r="C665" s="209"/>
      <c r="D665" s="278" t="s">
        <v>330</v>
      </c>
      <c r="E665" s="290">
        <v>1.35</v>
      </c>
      <c r="F665" s="290">
        <v>0.9</v>
      </c>
      <c r="G665" s="290"/>
      <c r="H665" s="290"/>
      <c r="I665" s="290">
        <v>5</v>
      </c>
      <c r="J665" s="290">
        <v>0</v>
      </c>
      <c r="K665" s="194">
        <v>2026</v>
      </c>
      <c r="L665" s="196" t="s">
        <v>86</v>
      </c>
      <c r="M665" s="196">
        <v>10</v>
      </c>
      <c r="N665" s="196" t="s">
        <v>105</v>
      </c>
      <c r="O665" s="196">
        <v>14</v>
      </c>
      <c r="P665" s="196" t="s">
        <v>65</v>
      </c>
      <c r="Q665" s="196" t="s">
        <v>66</v>
      </c>
      <c r="R665" s="196">
        <v>10</v>
      </c>
      <c r="S665" s="196" t="s">
        <v>105</v>
      </c>
      <c r="T665" s="196">
        <v>22</v>
      </c>
      <c r="U665" s="204" t="s">
        <v>65</v>
      </c>
      <c r="V665" s="298">
        <v>9</v>
      </c>
      <c r="W665" s="278" t="s">
        <v>769</v>
      </c>
      <c r="X665" s="278" t="s">
        <v>704</v>
      </c>
      <c r="Y665" s="278" t="s">
        <v>1222</v>
      </c>
    </row>
    <row r="666" spans="2:25" ht="39.950000000000003" customHeight="1">
      <c r="B666" s="209"/>
      <c r="C666" s="209"/>
      <c r="D666" s="278" t="s">
        <v>1198</v>
      </c>
      <c r="E666" s="290">
        <v>0.9</v>
      </c>
      <c r="F666" s="290">
        <v>1.8</v>
      </c>
      <c r="G666" s="290">
        <v>0.45</v>
      </c>
      <c r="H666" s="290"/>
      <c r="I666" s="290">
        <v>3</v>
      </c>
      <c r="J666" s="290">
        <v>0</v>
      </c>
      <c r="K666" s="194">
        <v>2026</v>
      </c>
      <c r="L666" s="196" t="s">
        <v>86</v>
      </c>
      <c r="M666" s="196">
        <v>10</v>
      </c>
      <c r="N666" s="196" t="s">
        <v>105</v>
      </c>
      <c r="O666" s="196">
        <v>14</v>
      </c>
      <c r="P666" s="196" t="s">
        <v>65</v>
      </c>
      <c r="Q666" s="196" t="s">
        <v>66</v>
      </c>
      <c r="R666" s="196">
        <v>10</v>
      </c>
      <c r="S666" s="196" t="s">
        <v>105</v>
      </c>
      <c r="T666" s="196">
        <v>22</v>
      </c>
      <c r="U666" s="204" t="s">
        <v>65</v>
      </c>
      <c r="V666" s="298">
        <v>9</v>
      </c>
      <c r="W666" s="278" t="s">
        <v>769</v>
      </c>
      <c r="X666" s="278" t="s">
        <v>704</v>
      </c>
      <c r="Y666" s="278"/>
    </row>
    <row r="667" spans="2:25" ht="39.950000000000003" customHeight="1">
      <c r="B667" s="209"/>
      <c r="C667" s="209"/>
      <c r="D667" s="278" t="s">
        <v>237</v>
      </c>
      <c r="E667" s="290">
        <v>1.8</v>
      </c>
      <c r="F667" s="290">
        <v>0.9</v>
      </c>
      <c r="G667" s="290"/>
      <c r="H667" s="290"/>
      <c r="I667" s="290">
        <v>18</v>
      </c>
      <c r="J667" s="290">
        <v>0</v>
      </c>
      <c r="K667" s="194">
        <v>2026</v>
      </c>
      <c r="L667" s="196" t="s">
        <v>86</v>
      </c>
      <c r="M667" s="196">
        <v>10</v>
      </c>
      <c r="N667" s="196" t="s">
        <v>105</v>
      </c>
      <c r="O667" s="196">
        <v>14</v>
      </c>
      <c r="P667" s="196" t="s">
        <v>65</v>
      </c>
      <c r="Q667" s="196" t="s">
        <v>66</v>
      </c>
      <c r="R667" s="196">
        <v>10</v>
      </c>
      <c r="S667" s="196" t="s">
        <v>105</v>
      </c>
      <c r="T667" s="196">
        <v>22</v>
      </c>
      <c r="U667" s="204" t="s">
        <v>65</v>
      </c>
      <c r="V667" s="298">
        <v>9</v>
      </c>
      <c r="W667" s="278" t="s">
        <v>538</v>
      </c>
      <c r="X667" s="278" t="s">
        <v>704</v>
      </c>
      <c r="Y667" s="278" t="s">
        <v>1220</v>
      </c>
    </row>
    <row r="668" spans="2:25" ht="39.950000000000003" customHeight="1">
      <c r="B668" s="209"/>
      <c r="C668" s="209"/>
      <c r="D668" s="278" t="s">
        <v>1109</v>
      </c>
      <c r="E668" s="290"/>
      <c r="F668" s="290"/>
      <c r="G668" s="290"/>
      <c r="H668" s="290"/>
      <c r="I668" s="290">
        <v>2</v>
      </c>
      <c r="J668" s="290">
        <v>0</v>
      </c>
      <c r="K668" s="194">
        <v>2026</v>
      </c>
      <c r="L668" s="196" t="s">
        <v>86</v>
      </c>
      <c r="M668" s="196">
        <v>10</v>
      </c>
      <c r="N668" s="196" t="s">
        <v>105</v>
      </c>
      <c r="O668" s="196">
        <v>14</v>
      </c>
      <c r="P668" s="196" t="s">
        <v>65</v>
      </c>
      <c r="Q668" s="196" t="s">
        <v>66</v>
      </c>
      <c r="R668" s="196">
        <v>10</v>
      </c>
      <c r="S668" s="196" t="s">
        <v>105</v>
      </c>
      <c r="T668" s="196">
        <v>22</v>
      </c>
      <c r="U668" s="204" t="s">
        <v>65</v>
      </c>
      <c r="V668" s="298">
        <v>9</v>
      </c>
      <c r="W668" s="278" t="s">
        <v>538</v>
      </c>
      <c r="X668" s="278" t="s">
        <v>704</v>
      </c>
      <c r="Y668" s="278" t="s">
        <v>1220</v>
      </c>
    </row>
    <row r="669" spans="2:25" ht="39.950000000000003" customHeight="1">
      <c r="B669" s="209"/>
      <c r="C669" s="209"/>
      <c r="D669" s="278" t="s">
        <v>293</v>
      </c>
      <c r="E669" s="290">
        <v>2.7</v>
      </c>
      <c r="F669" s="290">
        <v>2.1</v>
      </c>
      <c r="G669" s="290"/>
      <c r="H669" s="290"/>
      <c r="I669" s="290">
        <v>1</v>
      </c>
      <c r="J669" s="290">
        <v>0</v>
      </c>
      <c r="K669" s="194">
        <v>2026</v>
      </c>
      <c r="L669" s="196" t="s">
        <v>86</v>
      </c>
      <c r="M669" s="196">
        <v>10</v>
      </c>
      <c r="N669" s="196" t="s">
        <v>105</v>
      </c>
      <c r="O669" s="196">
        <v>14</v>
      </c>
      <c r="P669" s="196" t="s">
        <v>65</v>
      </c>
      <c r="Q669" s="196" t="s">
        <v>66</v>
      </c>
      <c r="R669" s="196">
        <v>10</v>
      </c>
      <c r="S669" s="196" t="s">
        <v>105</v>
      </c>
      <c r="T669" s="196">
        <v>22</v>
      </c>
      <c r="U669" s="204" t="s">
        <v>65</v>
      </c>
      <c r="V669" s="298">
        <v>9</v>
      </c>
      <c r="W669" s="278" t="s">
        <v>538</v>
      </c>
      <c r="X669" s="278" t="s">
        <v>704</v>
      </c>
      <c r="Y669" s="278"/>
    </row>
    <row r="670" spans="2:25" ht="39.950000000000003" customHeight="1">
      <c r="B670" s="209"/>
      <c r="C670" s="209"/>
      <c r="D670" s="278" t="s">
        <v>1197</v>
      </c>
      <c r="E670" s="290">
        <v>0.9</v>
      </c>
      <c r="F670" s="290">
        <v>1.8</v>
      </c>
      <c r="G670" s="290">
        <v>0.5</v>
      </c>
      <c r="H670" s="290"/>
      <c r="I670" s="290">
        <v>8</v>
      </c>
      <c r="J670" s="290">
        <v>0</v>
      </c>
      <c r="K670" s="194">
        <v>2026</v>
      </c>
      <c r="L670" s="196" t="s">
        <v>86</v>
      </c>
      <c r="M670" s="196">
        <v>10</v>
      </c>
      <c r="N670" s="196" t="s">
        <v>105</v>
      </c>
      <c r="O670" s="196">
        <v>14</v>
      </c>
      <c r="P670" s="196" t="s">
        <v>65</v>
      </c>
      <c r="Q670" s="196" t="s">
        <v>66</v>
      </c>
      <c r="R670" s="196">
        <v>10</v>
      </c>
      <c r="S670" s="196" t="s">
        <v>105</v>
      </c>
      <c r="T670" s="196">
        <v>22</v>
      </c>
      <c r="U670" s="204" t="s">
        <v>65</v>
      </c>
      <c r="V670" s="298">
        <v>9</v>
      </c>
      <c r="W670" s="278" t="s">
        <v>538</v>
      </c>
      <c r="X670" s="278" t="s">
        <v>704</v>
      </c>
      <c r="Y670" s="278"/>
    </row>
    <row r="671" spans="2:25" ht="39.950000000000003" customHeight="1">
      <c r="B671" s="214">
        <v>8</v>
      </c>
      <c r="C671" s="214" t="s">
        <v>1189</v>
      </c>
      <c r="D671" s="278" t="s">
        <v>1196</v>
      </c>
      <c r="E671" s="290">
        <v>0.9</v>
      </c>
      <c r="F671" s="290">
        <v>1.8</v>
      </c>
      <c r="G671" s="290"/>
      <c r="H671" s="290"/>
      <c r="I671" s="290">
        <v>5</v>
      </c>
      <c r="J671" s="290">
        <v>0</v>
      </c>
      <c r="K671" s="194">
        <v>2026</v>
      </c>
      <c r="L671" s="196" t="s">
        <v>86</v>
      </c>
      <c r="M671" s="196">
        <v>10</v>
      </c>
      <c r="N671" s="196" t="s">
        <v>105</v>
      </c>
      <c r="O671" s="196">
        <v>14</v>
      </c>
      <c r="P671" s="196" t="s">
        <v>65</v>
      </c>
      <c r="Q671" s="196" t="s">
        <v>66</v>
      </c>
      <c r="R671" s="196">
        <v>10</v>
      </c>
      <c r="S671" s="196" t="s">
        <v>105</v>
      </c>
      <c r="T671" s="196">
        <v>22</v>
      </c>
      <c r="U671" s="204" t="s">
        <v>65</v>
      </c>
      <c r="V671" s="298">
        <v>9</v>
      </c>
      <c r="W671" s="278" t="s">
        <v>538</v>
      </c>
      <c r="X671" s="278" t="s">
        <v>704</v>
      </c>
      <c r="Y671" s="278" t="s">
        <v>1220</v>
      </c>
    </row>
    <row r="672" spans="2:25" ht="39.950000000000003" customHeight="1">
      <c r="B672" s="209"/>
      <c r="C672" s="209"/>
      <c r="D672" s="278" t="s">
        <v>332</v>
      </c>
      <c r="E672" s="290">
        <v>0.9</v>
      </c>
      <c r="F672" s="290">
        <v>2.1</v>
      </c>
      <c r="G672" s="290"/>
      <c r="H672" s="290"/>
      <c r="I672" s="290">
        <v>36</v>
      </c>
      <c r="J672" s="290">
        <v>0</v>
      </c>
      <c r="K672" s="194">
        <v>2026</v>
      </c>
      <c r="L672" s="196" t="s">
        <v>86</v>
      </c>
      <c r="M672" s="196">
        <v>10</v>
      </c>
      <c r="N672" s="196" t="s">
        <v>105</v>
      </c>
      <c r="O672" s="196">
        <v>14</v>
      </c>
      <c r="P672" s="196" t="s">
        <v>65</v>
      </c>
      <c r="Q672" s="196" t="s">
        <v>66</v>
      </c>
      <c r="R672" s="196">
        <v>10</v>
      </c>
      <c r="S672" s="196" t="s">
        <v>105</v>
      </c>
      <c r="T672" s="196">
        <v>22</v>
      </c>
      <c r="U672" s="204" t="s">
        <v>65</v>
      </c>
      <c r="V672" s="298">
        <v>9</v>
      </c>
      <c r="W672" s="278" t="s">
        <v>538</v>
      </c>
      <c r="X672" s="278" t="s">
        <v>704</v>
      </c>
      <c r="Y672" s="278"/>
    </row>
    <row r="673" spans="2:25" ht="39.950000000000003" customHeight="1">
      <c r="B673" s="209"/>
      <c r="C673" s="209"/>
      <c r="D673" s="278" t="s">
        <v>1195</v>
      </c>
      <c r="E673" s="290">
        <v>1.8</v>
      </c>
      <c r="F673" s="290">
        <v>1.8</v>
      </c>
      <c r="G673" s="290"/>
      <c r="H673" s="290"/>
      <c r="I673" s="290">
        <v>2</v>
      </c>
      <c r="J673" s="290">
        <v>0</v>
      </c>
      <c r="K673" s="194">
        <v>2026</v>
      </c>
      <c r="L673" s="196" t="s">
        <v>86</v>
      </c>
      <c r="M673" s="196">
        <v>10</v>
      </c>
      <c r="N673" s="196" t="s">
        <v>105</v>
      </c>
      <c r="O673" s="196">
        <v>14</v>
      </c>
      <c r="P673" s="196" t="s">
        <v>65</v>
      </c>
      <c r="Q673" s="196" t="s">
        <v>66</v>
      </c>
      <c r="R673" s="196">
        <v>10</v>
      </c>
      <c r="S673" s="196" t="s">
        <v>105</v>
      </c>
      <c r="T673" s="196">
        <v>22</v>
      </c>
      <c r="U673" s="204" t="s">
        <v>65</v>
      </c>
      <c r="V673" s="298">
        <v>9</v>
      </c>
      <c r="W673" s="278" t="s">
        <v>538</v>
      </c>
      <c r="X673" s="278" t="s">
        <v>704</v>
      </c>
      <c r="Y673" s="278" t="s">
        <v>646</v>
      </c>
    </row>
    <row r="674" spans="2:25" ht="39.950000000000003" customHeight="1">
      <c r="B674" s="209"/>
      <c r="C674" s="209"/>
      <c r="D674" s="278" t="s">
        <v>692</v>
      </c>
      <c r="E674" s="290">
        <v>4.2</v>
      </c>
      <c r="F674" s="290">
        <v>1.8</v>
      </c>
      <c r="G674" s="290"/>
      <c r="H674" s="290"/>
      <c r="I674" s="290">
        <v>2</v>
      </c>
      <c r="J674" s="290">
        <v>0</v>
      </c>
      <c r="K674" s="194">
        <v>2026</v>
      </c>
      <c r="L674" s="196" t="s">
        <v>86</v>
      </c>
      <c r="M674" s="196">
        <v>10</v>
      </c>
      <c r="N674" s="196" t="s">
        <v>105</v>
      </c>
      <c r="O674" s="196">
        <v>14</v>
      </c>
      <c r="P674" s="196" t="s">
        <v>65</v>
      </c>
      <c r="Q674" s="196" t="s">
        <v>66</v>
      </c>
      <c r="R674" s="196">
        <v>10</v>
      </c>
      <c r="S674" s="196" t="s">
        <v>105</v>
      </c>
      <c r="T674" s="196">
        <v>22</v>
      </c>
      <c r="U674" s="204" t="s">
        <v>65</v>
      </c>
      <c r="V674" s="298">
        <v>9</v>
      </c>
      <c r="W674" s="278" t="s">
        <v>538</v>
      </c>
      <c r="X674" s="278" t="s">
        <v>704</v>
      </c>
      <c r="Y674" s="278" t="s">
        <v>646</v>
      </c>
    </row>
    <row r="675" spans="2:25" ht="39.950000000000003" customHeight="1">
      <c r="B675" s="209"/>
      <c r="C675" s="209"/>
      <c r="D675" s="278" t="s">
        <v>689</v>
      </c>
      <c r="E675" s="290"/>
      <c r="F675" s="290"/>
      <c r="G675" s="290"/>
      <c r="H675" s="290"/>
      <c r="I675" s="290">
        <v>1000</v>
      </c>
      <c r="J675" s="290">
        <v>0</v>
      </c>
      <c r="K675" s="194">
        <v>2026</v>
      </c>
      <c r="L675" s="196" t="s">
        <v>86</v>
      </c>
      <c r="M675" s="196">
        <v>10</v>
      </c>
      <c r="N675" s="196" t="s">
        <v>105</v>
      </c>
      <c r="O675" s="196">
        <v>14</v>
      </c>
      <c r="P675" s="196" t="s">
        <v>65</v>
      </c>
      <c r="Q675" s="196" t="s">
        <v>66</v>
      </c>
      <c r="R675" s="196">
        <v>10</v>
      </c>
      <c r="S675" s="196" t="s">
        <v>105</v>
      </c>
      <c r="T675" s="196">
        <v>22</v>
      </c>
      <c r="U675" s="204" t="s">
        <v>65</v>
      </c>
      <c r="V675" s="298">
        <v>9</v>
      </c>
      <c r="W675" s="278" t="s">
        <v>538</v>
      </c>
      <c r="X675" s="278" t="s">
        <v>704</v>
      </c>
      <c r="Y675" s="278"/>
    </row>
    <row r="676" spans="2:25" ht="39.950000000000003" customHeight="1">
      <c r="B676" s="209"/>
      <c r="C676" s="209"/>
      <c r="D676" s="278" t="s">
        <v>516</v>
      </c>
      <c r="E676" s="290"/>
      <c r="F676" s="290"/>
      <c r="G676" s="290"/>
      <c r="H676" s="290"/>
      <c r="I676" s="290">
        <v>200</v>
      </c>
      <c r="J676" s="290">
        <v>0</v>
      </c>
      <c r="K676" s="194">
        <v>2026</v>
      </c>
      <c r="L676" s="196" t="s">
        <v>86</v>
      </c>
      <c r="M676" s="196">
        <v>10</v>
      </c>
      <c r="N676" s="196" t="s">
        <v>105</v>
      </c>
      <c r="O676" s="196">
        <v>14</v>
      </c>
      <c r="P676" s="196" t="s">
        <v>65</v>
      </c>
      <c r="Q676" s="196" t="s">
        <v>66</v>
      </c>
      <c r="R676" s="196">
        <v>10</v>
      </c>
      <c r="S676" s="196" t="s">
        <v>105</v>
      </c>
      <c r="T676" s="196">
        <v>22</v>
      </c>
      <c r="U676" s="204" t="s">
        <v>65</v>
      </c>
      <c r="V676" s="298">
        <v>9</v>
      </c>
      <c r="W676" s="278" t="s">
        <v>538</v>
      </c>
      <c r="X676" s="278" t="s">
        <v>704</v>
      </c>
      <c r="Y676" s="278"/>
    </row>
    <row r="677" spans="2:25" ht="39.950000000000003" customHeight="1">
      <c r="B677" s="209"/>
      <c r="C677" s="209"/>
      <c r="D677" s="278" t="s">
        <v>1194</v>
      </c>
      <c r="E677" s="290">
        <v>10</v>
      </c>
      <c r="F677" s="290"/>
      <c r="G677" s="290">
        <v>10</v>
      </c>
      <c r="H677" s="290"/>
      <c r="I677" s="290">
        <v>2</v>
      </c>
      <c r="J677" s="290">
        <v>0</v>
      </c>
      <c r="K677" s="194">
        <v>2026</v>
      </c>
      <c r="L677" s="196" t="s">
        <v>86</v>
      </c>
      <c r="M677" s="196">
        <v>10</v>
      </c>
      <c r="N677" s="196" t="s">
        <v>105</v>
      </c>
      <c r="O677" s="196">
        <v>14</v>
      </c>
      <c r="P677" s="196" t="s">
        <v>65</v>
      </c>
      <c r="Q677" s="196" t="s">
        <v>66</v>
      </c>
      <c r="R677" s="196">
        <v>10</v>
      </c>
      <c r="S677" s="196" t="s">
        <v>105</v>
      </c>
      <c r="T677" s="196">
        <v>22</v>
      </c>
      <c r="U677" s="204" t="s">
        <v>65</v>
      </c>
      <c r="V677" s="298">
        <v>9</v>
      </c>
      <c r="W677" s="278" t="s">
        <v>1209</v>
      </c>
      <c r="X677" s="278" t="s">
        <v>191</v>
      </c>
      <c r="Y677" s="278" t="s">
        <v>8</v>
      </c>
    </row>
    <row r="678" spans="2:25" ht="39.950000000000003" customHeight="1">
      <c r="B678" s="209"/>
      <c r="C678" s="209"/>
      <c r="D678" s="278" t="s">
        <v>687</v>
      </c>
      <c r="E678" s="290">
        <v>3.6</v>
      </c>
      <c r="F678" s="290"/>
      <c r="G678" s="290">
        <v>5.4</v>
      </c>
      <c r="H678" s="290"/>
      <c r="I678" s="290">
        <v>1</v>
      </c>
      <c r="J678" s="290">
        <v>0</v>
      </c>
      <c r="K678" s="194">
        <v>2026</v>
      </c>
      <c r="L678" s="196" t="s">
        <v>86</v>
      </c>
      <c r="M678" s="196">
        <v>10</v>
      </c>
      <c r="N678" s="196" t="s">
        <v>105</v>
      </c>
      <c r="O678" s="196">
        <v>14</v>
      </c>
      <c r="P678" s="196" t="s">
        <v>65</v>
      </c>
      <c r="Q678" s="196" t="s">
        <v>66</v>
      </c>
      <c r="R678" s="196">
        <v>10</v>
      </c>
      <c r="S678" s="196" t="s">
        <v>105</v>
      </c>
      <c r="T678" s="196">
        <v>22</v>
      </c>
      <c r="U678" s="204" t="s">
        <v>65</v>
      </c>
      <c r="V678" s="298">
        <v>9</v>
      </c>
      <c r="W678" s="278" t="s">
        <v>1208</v>
      </c>
      <c r="X678" s="278" t="s">
        <v>191</v>
      </c>
      <c r="Y678" s="278" t="s">
        <v>1219</v>
      </c>
    </row>
    <row r="679" spans="2:25" ht="39.950000000000003" customHeight="1">
      <c r="B679" s="209"/>
      <c r="C679" s="209"/>
      <c r="D679" s="278" t="s">
        <v>687</v>
      </c>
      <c r="E679" s="290">
        <v>3.6</v>
      </c>
      <c r="F679" s="290"/>
      <c r="G679" s="290">
        <v>5.4</v>
      </c>
      <c r="H679" s="290"/>
      <c r="I679" s="290">
        <v>1</v>
      </c>
      <c r="J679" s="290">
        <v>0</v>
      </c>
      <c r="K679" s="194">
        <v>2026</v>
      </c>
      <c r="L679" s="196" t="s">
        <v>86</v>
      </c>
      <c r="M679" s="196">
        <v>10</v>
      </c>
      <c r="N679" s="196" t="s">
        <v>105</v>
      </c>
      <c r="O679" s="196">
        <v>14</v>
      </c>
      <c r="P679" s="196" t="s">
        <v>65</v>
      </c>
      <c r="Q679" s="196" t="s">
        <v>66</v>
      </c>
      <c r="R679" s="196">
        <v>10</v>
      </c>
      <c r="S679" s="196" t="s">
        <v>105</v>
      </c>
      <c r="T679" s="196">
        <v>22</v>
      </c>
      <c r="U679" s="204" t="s">
        <v>65</v>
      </c>
      <c r="V679" s="298">
        <v>9</v>
      </c>
      <c r="W679" s="278" t="s">
        <v>1208</v>
      </c>
      <c r="X679" s="278" t="s">
        <v>191</v>
      </c>
      <c r="Y679" s="278" t="s">
        <v>809</v>
      </c>
    </row>
    <row r="680" spans="2:25" ht="39.950000000000003" customHeight="1">
      <c r="B680" s="209"/>
      <c r="C680" s="209"/>
      <c r="D680" s="278" t="s">
        <v>687</v>
      </c>
      <c r="E680" s="290">
        <v>3.6</v>
      </c>
      <c r="F680" s="290"/>
      <c r="G680" s="290">
        <v>5.4</v>
      </c>
      <c r="H680" s="290"/>
      <c r="I680" s="290">
        <v>1</v>
      </c>
      <c r="J680" s="290">
        <v>0</v>
      </c>
      <c r="K680" s="194">
        <v>2026</v>
      </c>
      <c r="L680" s="196" t="s">
        <v>86</v>
      </c>
      <c r="M680" s="196">
        <v>10</v>
      </c>
      <c r="N680" s="196" t="s">
        <v>105</v>
      </c>
      <c r="O680" s="196">
        <v>14</v>
      </c>
      <c r="P680" s="196" t="s">
        <v>65</v>
      </c>
      <c r="Q680" s="196" t="s">
        <v>66</v>
      </c>
      <c r="R680" s="196">
        <v>10</v>
      </c>
      <c r="S680" s="196" t="s">
        <v>105</v>
      </c>
      <c r="T680" s="196">
        <v>22</v>
      </c>
      <c r="U680" s="204" t="s">
        <v>65</v>
      </c>
      <c r="V680" s="298">
        <v>9</v>
      </c>
      <c r="W680" s="278" t="s">
        <v>1208</v>
      </c>
      <c r="X680" s="278" t="s">
        <v>191</v>
      </c>
      <c r="Y680" s="278" t="s">
        <v>695</v>
      </c>
    </row>
    <row r="681" spans="2:25" ht="39.950000000000003" customHeight="1">
      <c r="B681" s="209"/>
      <c r="C681" s="209"/>
      <c r="D681" s="278" t="s">
        <v>687</v>
      </c>
      <c r="E681" s="290">
        <v>3.6</v>
      </c>
      <c r="F681" s="290"/>
      <c r="G681" s="290">
        <v>5.4</v>
      </c>
      <c r="H681" s="290"/>
      <c r="I681" s="290">
        <v>10</v>
      </c>
      <c r="J681" s="290">
        <v>0</v>
      </c>
      <c r="K681" s="194">
        <v>2026</v>
      </c>
      <c r="L681" s="196" t="s">
        <v>86</v>
      </c>
      <c r="M681" s="196">
        <v>10</v>
      </c>
      <c r="N681" s="196" t="s">
        <v>105</v>
      </c>
      <c r="O681" s="196">
        <v>14</v>
      </c>
      <c r="P681" s="196" t="s">
        <v>65</v>
      </c>
      <c r="Q681" s="196" t="s">
        <v>66</v>
      </c>
      <c r="R681" s="196">
        <v>10</v>
      </c>
      <c r="S681" s="196" t="s">
        <v>105</v>
      </c>
      <c r="T681" s="196">
        <v>22</v>
      </c>
      <c r="U681" s="204" t="s">
        <v>65</v>
      </c>
      <c r="V681" s="298">
        <v>9</v>
      </c>
      <c r="W681" s="278" t="s">
        <v>1208</v>
      </c>
      <c r="X681" s="278" t="s">
        <v>191</v>
      </c>
      <c r="Y681" s="278" t="s">
        <v>459</v>
      </c>
    </row>
    <row r="682" spans="2:25" ht="39.950000000000003" customHeight="1">
      <c r="B682" s="209"/>
      <c r="C682" s="209"/>
      <c r="D682" s="278" t="s">
        <v>1193</v>
      </c>
      <c r="E682" s="290">
        <v>0.45</v>
      </c>
      <c r="F682" s="290">
        <v>1.8</v>
      </c>
      <c r="G682" s="290"/>
      <c r="H682" s="290"/>
      <c r="I682" s="290">
        <v>2</v>
      </c>
      <c r="J682" s="290">
        <v>0</v>
      </c>
      <c r="K682" s="194">
        <v>2026</v>
      </c>
      <c r="L682" s="196" t="s">
        <v>86</v>
      </c>
      <c r="M682" s="196">
        <v>10</v>
      </c>
      <c r="N682" s="196" t="s">
        <v>105</v>
      </c>
      <c r="O682" s="196">
        <v>14</v>
      </c>
      <c r="P682" s="196" t="s">
        <v>65</v>
      </c>
      <c r="Q682" s="196" t="s">
        <v>66</v>
      </c>
      <c r="R682" s="196">
        <v>10</v>
      </c>
      <c r="S682" s="196" t="s">
        <v>105</v>
      </c>
      <c r="T682" s="196">
        <v>22</v>
      </c>
      <c r="U682" s="204" t="s">
        <v>65</v>
      </c>
      <c r="V682" s="298">
        <v>9</v>
      </c>
      <c r="W682" s="278" t="s">
        <v>1208</v>
      </c>
      <c r="X682" s="278" t="s">
        <v>191</v>
      </c>
      <c r="Y682" s="278" t="s">
        <v>864</v>
      </c>
    </row>
    <row r="683" spans="2:25" ht="39.950000000000003" customHeight="1">
      <c r="B683" s="209"/>
      <c r="C683" s="209"/>
      <c r="D683" s="278" t="s">
        <v>1193</v>
      </c>
      <c r="E683" s="290">
        <v>0.45</v>
      </c>
      <c r="F683" s="290">
        <v>1.8</v>
      </c>
      <c r="G683" s="290"/>
      <c r="H683" s="290"/>
      <c r="I683" s="290">
        <v>1</v>
      </c>
      <c r="J683" s="290">
        <v>0</v>
      </c>
      <c r="K683" s="194">
        <v>2026</v>
      </c>
      <c r="L683" s="196" t="s">
        <v>86</v>
      </c>
      <c r="M683" s="196">
        <v>10</v>
      </c>
      <c r="N683" s="196" t="s">
        <v>105</v>
      </c>
      <c r="O683" s="196">
        <v>14</v>
      </c>
      <c r="P683" s="196" t="s">
        <v>65</v>
      </c>
      <c r="Q683" s="196" t="s">
        <v>66</v>
      </c>
      <c r="R683" s="196">
        <v>10</v>
      </c>
      <c r="S683" s="196" t="s">
        <v>105</v>
      </c>
      <c r="T683" s="196">
        <v>22</v>
      </c>
      <c r="U683" s="204" t="s">
        <v>65</v>
      </c>
      <c r="V683" s="298">
        <v>9</v>
      </c>
      <c r="W683" s="278" t="s">
        <v>1203</v>
      </c>
      <c r="X683" s="278" t="s">
        <v>191</v>
      </c>
      <c r="Y683" s="278" t="s">
        <v>1214</v>
      </c>
    </row>
    <row r="684" spans="2:25" ht="39.950000000000003" customHeight="1">
      <c r="B684" s="209"/>
      <c r="C684" s="209"/>
      <c r="D684" s="278" t="s">
        <v>1193</v>
      </c>
      <c r="E684" s="290">
        <v>0.45</v>
      </c>
      <c r="F684" s="290">
        <v>1.8</v>
      </c>
      <c r="G684" s="290"/>
      <c r="H684" s="290"/>
      <c r="I684" s="290">
        <v>1</v>
      </c>
      <c r="J684" s="290">
        <v>0</v>
      </c>
      <c r="K684" s="194">
        <v>2026</v>
      </c>
      <c r="L684" s="196" t="s">
        <v>86</v>
      </c>
      <c r="M684" s="196">
        <v>10</v>
      </c>
      <c r="N684" s="196" t="s">
        <v>105</v>
      </c>
      <c r="O684" s="196">
        <v>14</v>
      </c>
      <c r="P684" s="196" t="s">
        <v>65</v>
      </c>
      <c r="Q684" s="196" t="s">
        <v>66</v>
      </c>
      <c r="R684" s="196">
        <v>10</v>
      </c>
      <c r="S684" s="196" t="s">
        <v>105</v>
      </c>
      <c r="T684" s="196">
        <v>22</v>
      </c>
      <c r="U684" s="204" t="s">
        <v>65</v>
      </c>
      <c r="V684" s="298">
        <v>9</v>
      </c>
      <c r="W684" s="278" t="s">
        <v>1207</v>
      </c>
      <c r="X684" s="278" t="s">
        <v>191</v>
      </c>
      <c r="Y684" s="278" t="s">
        <v>1218</v>
      </c>
    </row>
    <row r="685" spans="2:25" ht="39.950000000000003" customHeight="1">
      <c r="B685" s="209"/>
      <c r="C685" s="209"/>
      <c r="D685" s="278" t="s">
        <v>1193</v>
      </c>
      <c r="E685" s="290">
        <v>0.45</v>
      </c>
      <c r="F685" s="290">
        <v>1.8</v>
      </c>
      <c r="G685" s="290"/>
      <c r="H685" s="290"/>
      <c r="I685" s="290">
        <v>3</v>
      </c>
      <c r="J685" s="290">
        <v>0</v>
      </c>
      <c r="K685" s="194">
        <v>2026</v>
      </c>
      <c r="L685" s="196" t="s">
        <v>86</v>
      </c>
      <c r="M685" s="196">
        <v>10</v>
      </c>
      <c r="N685" s="196" t="s">
        <v>105</v>
      </c>
      <c r="O685" s="196">
        <v>14</v>
      </c>
      <c r="P685" s="196" t="s">
        <v>65</v>
      </c>
      <c r="Q685" s="196" t="s">
        <v>66</v>
      </c>
      <c r="R685" s="196">
        <v>10</v>
      </c>
      <c r="S685" s="196" t="s">
        <v>105</v>
      </c>
      <c r="T685" s="196">
        <v>22</v>
      </c>
      <c r="U685" s="204" t="s">
        <v>65</v>
      </c>
      <c r="V685" s="298">
        <v>9</v>
      </c>
      <c r="W685" s="278" t="s">
        <v>1141</v>
      </c>
      <c r="X685" s="278" t="s">
        <v>191</v>
      </c>
      <c r="Y685" s="278" t="s">
        <v>1211</v>
      </c>
    </row>
    <row r="686" spans="2:25" ht="39.950000000000003" customHeight="1">
      <c r="B686" s="209"/>
      <c r="C686" s="209"/>
      <c r="D686" s="278" t="s">
        <v>1193</v>
      </c>
      <c r="E686" s="290">
        <v>0.45</v>
      </c>
      <c r="F686" s="290">
        <v>1.8</v>
      </c>
      <c r="G686" s="290"/>
      <c r="H686" s="290"/>
      <c r="I686" s="290">
        <v>3</v>
      </c>
      <c r="J686" s="290">
        <v>0</v>
      </c>
      <c r="K686" s="194">
        <v>2026</v>
      </c>
      <c r="L686" s="196" t="s">
        <v>86</v>
      </c>
      <c r="M686" s="196">
        <v>10</v>
      </c>
      <c r="N686" s="196" t="s">
        <v>105</v>
      </c>
      <c r="O686" s="196">
        <v>14</v>
      </c>
      <c r="P686" s="196" t="s">
        <v>65</v>
      </c>
      <c r="Q686" s="196" t="s">
        <v>66</v>
      </c>
      <c r="R686" s="196">
        <v>10</v>
      </c>
      <c r="S686" s="196" t="s">
        <v>105</v>
      </c>
      <c r="T686" s="196">
        <v>22</v>
      </c>
      <c r="U686" s="204" t="s">
        <v>65</v>
      </c>
      <c r="V686" s="298">
        <v>9</v>
      </c>
      <c r="W686" s="278" t="s">
        <v>1141</v>
      </c>
      <c r="X686" s="278" t="s">
        <v>191</v>
      </c>
      <c r="Y686" s="278" t="s">
        <v>842</v>
      </c>
    </row>
    <row r="687" spans="2:25" ht="39.950000000000003" customHeight="1">
      <c r="B687" s="209"/>
      <c r="C687" s="209"/>
      <c r="D687" s="278" t="s">
        <v>1193</v>
      </c>
      <c r="E687" s="290">
        <v>0.45</v>
      </c>
      <c r="F687" s="290">
        <v>1.8</v>
      </c>
      <c r="G687" s="290"/>
      <c r="H687" s="290"/>
      <c r="I687" s="290">
        <v>1</v>
      </c>
      <c r="J687" s="290">
        <v>0</v>
      </c>
      <c r="K687" s="194">
        <v>2026</v>
      </c>
      <c r="L687" s="196" t="s">
        <v>86</v>
      </c>
      <c r="M687" s="196">
        <v>10</v>
      </c>
      <c r="N687" s="196" t="s">
        <v>105</v>
      </c>
      <c r="O687" s="196">
        <v>14</v>
      </c>
      <c r="P687" s="196" t="s">
        <v>65</v>
      </c>
      <c r="Q687" s="196" t="s">
        <v>66</v>
      </c>
      <c r="R687" s="196">
        <v>10</v>
      </c>
      <c r="S687" s="196" t="s">
        <v>105</v>
      </c>
      <c r="T687" s="196">
        <v>22</v>
      </c>
      <c r="U687" s="204" t="s">
        <v>65</v>
      </c>
      <c r="V687" s="298">
        <v>9</v>
      </c>
      <c r="W687" s="278" t="s">
        <v>1141</v>
      </c>
      <c r="X687" s="278" t="s">
        <v>191</v>
      </c>
      <c r="Y687" s="278" t="s">
        <v>1131</v>
      </c>
    </row>
    <row r="688" spans="2:25" ht="39.950000000000003" customHeight="1">
      <c r="B688" s="209"/>
      <c r="C688" s="209"/>
      <c r="D688" s="278" t="s">
        <v>1193</v>
      </c>
      <c r="E688" s="290">
        <v>0.45</v>
      </c>
      <c r="F688" s="290">
        <v>1.8</v>
      </c>
      <c r="G688" s="290"/>
      <c r="H688" s="290"/>
      <c r="I688" s="290">
        <v>1</v>
      </c>
      <c r="J688" s="290">
        <v>0</v>
      </c>
      <c r="K688" s="194">
        <v>2026</v>
      </c>
      <c r="L688" s="196" t="s">
        <v>86</v>
      </c>
      <c r="M688" s="196">
        <v>10</v>
      </c>
      <c r="N688" s="196" t="s">
        <v>105</v>
      </c>
      <c r="O688" s="196">
        <v>14</v>
      </c>
      <c r="P688" s="196" t="s">
        <v>65</v>
      </c>
      <c r="Q688" s="196" t="s">
        <v>66</v>
      </c>
      <c r="R688" s="196">
        <v>10</v>
      </c>
      <c r="S688" s="196" t="s">
        <v>105</v>
      </c>
      <c r="T688" s="196">
        <v>22</v>
      </c>
      <c r="U688" s="204" t="s">
        <v>65</v>
      </c>
      <c r="V688" s="298">
        <v>9</v>
      </c>
      <c r="W688" s="278" t="s">
        <v>1206</v>
      </c>
      <c r="X688" s="278" t="s">
        <v>191</v>
      </c>
      <c r="Y688" s="278" t="s">
        <v>997</v>
      </c>
    </row>
    <row r="689" spans="2:25" ht="39.950000000000003" customHeight="1">
      <c r="B689" s="209"/>
      <c r="C689" s="209"/>
      <c r="D689" s="278" t="s">
        <v>1193</v>
      </c>
      <c r="E689" s="290">
        <v>0.45</v>
      </c>
      <c r="F689" s="290">
        <v>1.8</v>
      </c>
      <c r="G689" s="290"/>
      <c r="H689" s="290"/>
      <c r="I689" s="290">
        <v>1</v>
      </c>
      <c r="J689" s="290">
        <v>0</v>
      </c>
      <c r="K689" s="194">
        <v>2026</v>
      </c>
      <c r="L689" s="196" t="s">
        <v>86</v>
      </c>
      <c r="M689" s="196">
        <v>10</v>
      </c>
      <c r="N689" s="196" t="s">
        <v>105</v>
      </c>
      <c r="O689" s="196">
        <v>14</v>
      </c>
      <c r="P689" s="196" t="s">
        <v>65</v>
      </c>
      <c r="Q689" s="196" t="s">
        <v>66</v>
      </c>
      <c r="R689" s="196">
        <v>10</v>
      </c>
      <c r="S689" s="196" t="s">
        <v>105</v>
      </c>
      <c r="T689" s="196">
        <v>22</v>
      </c>
      <c r="U689" s="204" t="s">
        <v>65</v>
      </c>
      <c r="V689" s="298">
        <v>9</v>
      </c>
      <c r="W689" s="278" t="s">
        <v>1206</v>
      </c>
      <c r="X689" s="278" t="s">
        <v>191</v>
      </c>
      <c r="Y689" s="278" t="s">
        <v>127</v>
      </c>
    </row>
    <row r="690" spans="2:25" ht="39.950000000000003" customHeight="1">
      <c r="B690" s="209"/>
      <c r="C690" s="209"/>
      <c r="D690" s="278" t="s">
        <v>1193</v>
      </c>
      <c r="E690" s="290">
        <v>0.45</v>
      </c>
      <c r="F690" s="290">
        <v>1.8</v>
      </c>
      <c r="G690" s="290"/>
      <c r="H690" s="290"/>
      <c r="I690" s="290">
        <v>1</v>
      </c>
      <c r="J690" s="290">
        <v>0</v>
      </c>
      <c r="K690" s="194">
        <v>2026</v>
      </c>
      <c r="L690" s="196" t="s">
        <v>86</v>
      </c>
      <c r="M690" s="196">
        <v>10</v>
      </c>
      <c r="N690" s="196" t="s">
        <v>105</v>
      </c>
      <c r="O690" s="196">
        <v>14</v>
      </c>
      <c r="P690" s="196" t="s">
        <v>65</v>
      </c>
      <c r="Q690" s="196" t="s">
        <v>66</v>
      </c>
      <c r="R690" s="196">
        <v>10</v>
      </c>
      <c r="S690" s="196" t="s">
        <v>105</v>
      </c>
      <c r="T690" s="196">
        <v>22</v>
      </c>
      <c r="U690" s="204" t="s">
        <v>65</v>
      </c>
      <c r="V690" s="298">
        <v>9</v>
      </c>
      <c r="W690" s="278" t="s">
        <v>1206</v>
      </c>
      <c r="X690" s="278" t="s">
        <v>191</v>
      </c>
      <c r="Y690" s="278" t="s">
        <v>1217</v>
      </c>
    </row>
    <row r="691" spans="2:25" ht="39.950000000000003" customHeight="1">
      <c r="B691" s="209"/>
      <c r="C691" s="209"/>
      <c r="D691" s="278" t="s">
        <v>1193</v>
      </c>
      <c r="E691" s="290">
        <v>0.45</v>
      </c>
      <c r="F691" s="290">
        <v>1.8</v>
      </c>
      <c r="G691" s="290"/>
      <c r="H691" s="290"/>
      <c r="I691" s="290">
        <v>1</v>
      </c>
      <c r="J691" s="290">
        <v>0</v>
      </c>
      <c r="K691" s="194">
        <v>2026</v>
      </c>
      <c r="L691" s="196" t="s">
        <v>86</v>
      </c>
      <c r="M691" s="196">
        <v>10</v>
      </c>
      <c r="N691" s="196" t="s">
        <v>105</v>
      </c>
      <c r="O691" s="196">
        <v>14</v>
      </c>
      <c r="P691" s="196" t="s">
        <v>65</v>
      </c>
      <c r="Q691" s="196" t="s">
        <v>66</v>
      </c>
      <c r="R691" s="196">
        <v>10</v>
      </c>
      <c r="S691" s="196" t="s">
        <v>105</v>
      </c>
      <c r="T691" s="196">
        <v>22</v>
      </c>
      <c r="U691" s="204" t="s">
        <v>65</v>
      </c>
      <c r="V691" s="298">
        <v>9</v>
      </c>
      <c r="W691" s="278" t="s">
        <v>1205</v>
      </c>
      <c r="X691" s="278" t="s">
        <v>191</v>
      </c>
      <c r="Y691" s="278" t="s">
        <v>1215</v>
      </c>
    </row>
    <row r="692" spans="2:25" ht="39.950000000000003" customHeight="1">
      <c r="B692" s="209"/>
      <c r="C692" s="209"/>
      <c r="D692" s="278" t="s">
        <v>1193</v>
      </c>
      <c r="E692" s="290">
        <v>0.45</v>
      </c>
      <c r="F692" s="290">
        <v>1.8</v>
      </c>
      <c r="G692" s="290"/>
      <c r="H692" s="290"/>
      <c r="I692" s="290">
        <v>1</v>
      </c>
      <c r="J692" s="290">
        <v>0</v>
      </c>
      <c r="K692" s="194">
        <v>2026</v>
      </c>
      <c r="L692" s="196" t="s">
        <v>86</v>
      </c>
      <c r="M692" s="196">
        <v>10</v>
      </c>
      <c r="N692" s="196" t="s">
        <v>105</v>
      </c>
      <c r="O692" s="196">
        <v>14</v>
      </c>
      <c r="P692" s="196" t="s">
        <v>65</v>
      </c>
      <c r="Q692" s="196" t="s">
        <v>66</v>
      </c>
      <c r="R692" s="196">
        <v>10</v>
      </c>
      <c r="S692" s="196" t="s">
        <v>105</v>
      </c>
      <c r="T692" s="196">
        <v>22</v>
      </c>
      <c r="U692" s="204" t="s">
        <v>65</v>
      </c>
      <c r="V692" s="298">
        <v>9</v>
      </c>
      <c r="W692" s="278" t="s">
        <v>1204</v>
      </c>
      <c r="X692" s="278" t="s">
        <v>191</v>
      </c>
      <c r="Y692" s="278" t="s">
        <v>1131</v>
      </c>
    </row>
    <row r="693" spans="2:25" ht="39.950000000000003" customHeight="1">
      <c r="B693" s="267"/>
      <c r="C693" s="267"/>
      <c r="D693" s="278" t="s">
        <v>1193</v>
      </c>
      <c r="E693" s="290">
        <v>0.45</v>
      </c>
      <c r="F693" s="290">
        <v>1.8</v>
      </c>
      <c r="G693" s="290"/>
      <c r="H693" s="290"/>
      <c r="I693" s="290">
        <v>2</v>
      </c>
      <c r="J693" s="290">
        <v>0</v>
      </c>
      <c r="K693" s="194">
        <v>2026</v>
      </c>
      <c r="L693" s="196" t="s">
        <v>86</v>
      </c>
      <c r="M693" s="196">
        <v>10</v>
      </c>
      <c r="N693" s="196" t="s">
        <v>105</v>
      </c>
      <c r="O693" s="196">
        <v>14</v>
      </c>
      <c r="P693" s="196" t="s">
        <v>65</v>
      </c>
      <c r="Q693" s="196" t="s">
        <v>66</v>
      </c>
      <c r="R693" s="196">
        <v>10</v>
      </c>
      <c r="S693" s="196" t="s">
        <v>105</v>
      </c>
      <c r="T693" s="196">
        <v>22</v>
      </c>
      <c r="U693" s="204" t="s">
        <v>65</v>
      </c>
      <c r="V693" s="298">
        <v>9</v>
      </c>
      <c r="W693" s="278" t="s">
        <v>1204</v>
      </c>
      <c r="X693" s="278" t="s">
        <v>191</v>
      </c>
      <c r="Y693" s="278" t="s">
        <v>1211</v>
      </c>
    </row>
    <row r="694" spans="2:25" ht="39.950000000000003" customHeight="1">
      <c r="B694" s="209">
        <v>8</v>
      </c>
      <c r="C694" s="209" t="s">
        <v>394</v>
      </c>
      <c r="D694" s="278" t="s">
        <v>1193</v>
      </c>
      <c r="E694" s="290">
        <v>0.45</v>
      </c>
      <c r="F694" s="290">
        <v>1.8</v>
      </c>
      <c r="G694" s="290"/>
      <c r="H694" s="290"/>
      <c r="I694" s="290">
        <v>2</v>
      </c>
      <c r="J694" s="290">
        <v>0</v>
      </c>
      <c r="K694" s="194">
        <v>2026</v>
      </c>
      <c r="L694" s="196" t="s">
        <v>86</v>
      </c>
      <c r="M694" s="196">
        <v>10</v>
      </c>
      <c r="N694" s="196" t="s">
        <v>105</v>
      </c>
      <c r="O694" s="196">
        <v>14</v>
      </c>
      <c r="P694" s="196" t="s">
        <v>65</v>
      </c>
      <c r="Q694" s="196" t="s">
        <v>66</v>
      </c>
      <c r="R694" s="196">
        <v>10</v>
      </c>
      <c r="S694" s="196" t="s">
        <v>105</v>
      </c>
      <c r="T694" s="196">
        <v>22</v>
      </c>
      <c r="U694" s="204" t="s">
        <v>65</v>
      </c>
      <c r="V694" s="298">
        <v>9</v>
      </c>
      <c r="W694" s="278" t="s">
        <v>1204</v>
      </c>
      <c r="X694" s="278" t="s">
        <v>191</v>
      </c>
      <c r="Y694" s="278" t="s">
        <v>842</v>
      </c>
    </row>
    <row r="695" spans="2:25" ht="39.950000000000003" customHeight="1">
      <c r="B695" s="209"/>
      <c r="C695" s="209"/>
      <c r="D695" s="278" t="s">
        <v>1193</v>
      </c>
      <c r="E695" s="290">
        <v>0.45</v>
      </c>
      <c r="F695" s="290">
        <v>1.8</v>
      </c>
      <c r="G695" s="290"/>
      <c r="H695" s="290"/>
      <c r="I695" s="290">
        <v>1</v>
      </c>
      <c r="J695" s="290">
        <v>0</v>
      </c>
      <c r="K695" s="194">
        <v>2026</v>
      </c>
      <c r="L695" s="196" t="s">
        <v>86</v>
      </c>
      <c r="M695" s="196">
        <v>10</v>
      </c>
      <c r="N695" s="196" t="s">
        <v>105</v>
      </c>
      <c r="O695" s="196">
        <v>14</v>
      </c>
      <c r="P695" s="196" t="s">
        <v>65</v>
      </c>
      <c r="Q695" s="196" t="s">
        <v>66</v>
      </c>
      <c r="R695" s="196">
        <v>10</v>
      </c>
      <c r="S695" s="196" t="s">
        <v>105</v>
      </c>
      <c r="T695" s="196">
        <v>22</v>
      </c>
      <c r="U695" s="204" t="s">
        <v>65</v>
      </c>
      <c r="V695" s="298">
        <v>9</v>
      </c>
      <c r="W695" s="278" t="s">
        <v>428</v>
      </c>
      <c r="X695" s="278" t="s">
        <v>191</v>
      </c>
      <c r="Y695" s="278" t="s">
        <v>1213</v>
      </c>
    </row>
    <row r="696" spans="2:25" ht="39.950000000000003" customHeight="1">
      <c r="B696" s="209"/>
      <c r="C696" s="209"/>
      <c r="D696" s="278" t="s">
        <v>1193</v>
      </c>
      <c r="E696" s="290">
        <v>0.45</v>
      </c>
      <c r="F696" s="290">
        <v>1.8</v>
      </c>
      <c r="G696" s="290"/>
      <c r="H696" s="290"/>
      <c r="I696" s="290">
        <v>1</v>
      </c>
      <c r="J696" s="290">
        <v>0</v>
      </c>
      <c r="K696" s="194">
        <v>2026</v>
      </c>
      <c r="L696" s="196" t="s">
        <v>86</v>
      </c>
      <c r="M696" s="196">
        <v>10</v>
      </c>
      <c r="N696" s="196" t="s">
        <v>105</v>
      </c>
      <c r="O696" s="196">
        <v>14</v>
      </c>
      <c r="P696" s="196" t="s">
        <v>65</v>
      </c>
      <c r="Q696" s="196" t="s">
        <v>66</v>
      </c>
      <c r="R696" s="196">
        <v>10</v>
      </c>
      <c r="S696" s="196" t="s">
        <v>105</v>
      </c>
      <c r="T696" s="196">
        <v>22</v>
      </c>
      <c r="U696" s="204" t="s">
        <v>65</v>
      </c>
      <c r="V696" s="298">
        <v>9</v>
      </c>
      <c r="W696" s="278" t="s">
        <v>428</v>
      </c>
      <c r="X696" s="278" t="s">
        <v>191</v>
      </c>
      <c r="Y696" s="278" t="s">
        <v>98</v>
      </c>
    </row>
    <row r="697" spans="2:25" ht="39.950000000000003" customHeight="1">
      <c r="B697" s="209"/>
      <c r="C697" s="209"/>
      <c r="D697" s="278" t="s">
        <v>1193</v>
      </c>
      <c r="E697" s="290">
        <v>0.45</v>
      </c>
      <c r="F697" s="290">
        <v>1.8</v>
      </c>
      <c r="G697" s="290"/>
      <c r="H697" s="290"/>
      <c r="I697" s="290">
        <v>1</v>
      </c>
      <c r="J697" s="290">
        <v>0</v>
      </c>
      <c r="K697" s="194">
        <v>2026</v>
      </c>
      <c r="L697" s="196" t="s">
        <v>86</v>
      </c>
      <c r="M697" s="196">
        <v>10</v>
      </c>
      <c r="N697" s="196" t="s">
        <v>105</v>
      </c>
      <c r="O697" s="196">
        <v>14</v>
      </c>
      <c r="P697" s="196" t="s">
        <v>65</v>
      </c>
      <c r="Q697" s="196" t="s">
        <v>66</v>
      </c>
      <c r="R697" s="196">
        <v>10</v>
      </c>
      <c r="S697" s="196" t="s">
        <v>105</v>
      </c>
      <c r="T697" s="196">
        <v>22</v>
      </c>
      <c r="U697" s="204" t="s">
        <v>65</v>
      </c>
      <c r="V697" s="298">
        <v>9</v>
      </c>
      <c r="W697" s="278" t="s">
        <v>1203</v>
      </c>
      <c r="X697" s="278" t="s">
        <v>191</v>
      </c>
      <c r="Y697" s="278" t="s">
        <v>1214</v>
      </c>
    </row>
    <row r="698" spans="2:25" ht="39.950000000000003" customHeight="1">
      <c r="B698" s="209"/>
      <c r="C698" s="209"/>
      <c r="D698" s="278" t="s">
        <v>1193</v>
      </c>
      <c r="E698" s="290">
        <v>0.45</v>
      </c>
      <c r="F698" s="290">
        <v>1.8</v>
      </c>
      <c r="G698" s="290"/>
      <c r="H698" s="290"/>
      <c r="I698" s="290">
        <v>1</v>
      </c>
      <c r="J698" s="290">
        <v>0</v>
      </c>
      <c r="K698" s="194">
        <v>2026</v>
      </c>
      <c r="L698" s="196" t="s">
        <v>86</v>
      </c>
      <c r="M698" s="196">
        <v>10</v>
      </c>
      <c r="N698" s="196" t="s">
        <v>105</v>
      </c>
      <c r="O698" s="196">
        <v>14</v>
      </c>
      <c r="P698" s="196" t="s">
        <v>65</v>
      </c>
      <c r="Q698" s="196" t="s">
        <v>66</v>
      </c>
      <c r="R698" s="196">
        <v>10</v>
      </c>
      <c r="S698" s="196" t="s">
        <v>105</v>
      </c>
      <c r="T698" s="196">
        <v>22</v>
      </c>
      <c r="U698" s="204" t="s">
        <v>65</v>
      </c>
      <c r="V698" s="298">
        <v>9</v>
      </c>
      <c r="W698" s="278" t="s">
        <v>1202</v>
      </c>
      <c r="X698" s="278" t="s">
        <v>191</v>
      </c>
      <c r="Y698" s="278" t="s">
        <v>1213</v>
      </c>
    </row>
    <row r="699" spans="2:25" ht="39.950000000000003" customHeight="1">
      <c r="B699" s="209"/>
      <c r="C699" s="209"/>
      <c r="D699" s="278" t="s">
        <v>1193</v>
      </c>
      <c r="E699" s="290">
        <v>0.45</v>
      </c>
      <c r="F699" s="290">
        <v>1.8</v>
      </c>
      <c r="G699" s="290"/>
      <c r="H699" s="290"/>
      <c r="I699" s="290">
        <v>1</v>
      </c>
      <c r="J699" s="290">
        <v>0</v>
      </c>
      <c r="K699" s="194">
        <v>2026</v>
      </c>
      <c r="L699" s="196" t="s">
        <v>86</v>
      </c>
      <c r="M699" s="196">
        <v>10</v>
      </c>
      <c r="N699" s="196" t="s">
        <v>105</v>
      </c>
      <c r="O699" s="196">
        <v>14</v>
      </c>
      <c r="P699" s="196" t="s">
        <v>65</v>
      </c>
      <c r="Q699" s="196" t="s">
        <v>66</v>
      </c>
      <c r="R699" s="196">
        <v>10</v>
      </c>
      <c r="S699" s="196" t="s">
        <v>105</v>
      </c>
      <c r="T699" s="196">
        <v>22</v>
      </c>
      <c r="U699" s="204" t="s">
        <v>65</v>
      </c>
      <c r="V699" s="298">
        <v>9</v>
      </c>
      <c r="W699" s="278" t="s">
        <v>1202</v>
      </c>
      <c r="X699" s="278" t="s">
        <v>191</v>
      </c>
      <c r="Y699" s="278" t="s">
        <v>98</v>
      </c>
    </row>
    <row r="700" spans="2:25" ht="39.950000000000003" customHeight="1">
      <c r="B700" s="209"/>
      <c r="C700" s="209"/>
      <c r="D700" s="278" t="s">
        <v>1193</v>
      </c>
      <c r="E700" s="290">
        <v>0.45</v>
      </c>
      <c r="F700" s="290">
        <v>1.8</v>
      </c>
      <c r="G700" s="290"/>
      <c r="H700" s="290"/>
      <c r="I700" s="290">
        <v>1</v>
      </c>
      <c r="J700" s="290">
        <v>0</v>
      </c>
      <c r="K700" s="194">
        <v>2026</v>
      </c>
      <c r="L700" s="196" t="s">
        <v>86</v>
      </c>
      <c r="M700" s="196">
        <v>10</v>
      </c>
      <c r="N700" s="196" t="s">
        <v>105</v>
      </c>
      <c r="O700" s="196">
        <v>14</v>
      </c>
      <c r="P700" s="196" t="s">
        <v>65</v>
      </c>
      <c r="Q700" s="196" t="s">
        <v>66</v>
      </c>
      <c r="R700" s="196">
        <v>10</v>
      </c>
      <c r="S700" s="196" t="s">
        <v>105</v>
      </c>
      <c r="T700" s="196">
        <v>22</v>
      </c>
      <c r="U700" s="204" t="s">
        <v>65</v>
      </c>
      <c r="V700" s="298">
        <v>9</v>
      </c>
      <c r="W700" s="278" t="s">
        <v>556</v>
      </c>
      <c r="X700" s="278" t="s">
        <v>191</v>
      </c>
      <c r="Y700" s="278" t="s">
        <v>1213</v>
      </c>
    </row>
    <row r="701" spans="2:25" ht="39.950000000000003" customHeight="1">
      <c r="B701" s="209"/>
      <c r="C701" s="209"/>
      <c r="D701" s="278" t="s">
        <v>1193</v>
      </c>
      <c r="E701" s="290">
        <v>0.45</v>
      </c>
      <c r="F701" s="290">
        <v>1.8</v>
      </c>
      <c r="G701" s="290"/>
      <c r="H701" s="290"/>
      <c r="I701" s="290">
        <v>1</v>
      </c>
      <c r="J701" s="290">
        <v>0</v>
      </c>
      <c r="K701" s="194">
        <v>2026</v>
      </c>
      <c r="L701" s="196" t="s">
        <v>86</v>
      </c>
      <c r="M701" s="196">
        <v>10</v>
      </c>
      <c r="N701" s="196" t="s">
        <v>105</v>
      </c>
      <c r="O701" s="196">
        <v>14</v>
      </c>
      <c r="P701" s="196" t="s">
        <v>65</v>
      </c>
      <c r="Q701" s="196" t="s">
        <v>66</v>
      </c>
      <c r="R701" s="196">
        <v>10</v>
      </c>
      <c r="S701" s="196" t="s">
        <v>105</v>
      </c>
      <c r="T701" s="196">
        <v>22</v>
      </c>
      <c r="U701" s="204" t="s">
        <v>65</v>
      </c>
      <c r="V701" s="298">
        <v>9</v>
      </c>
      <c r="W701" s="278" t="s">
        <v>556</v>
      </c>
      <c r="X701" s="278" t="s">
        <v>191</v>
      </c>
      <c r="Y701" s="278" t="s">
        <v>98</v>
      </c>
    </row>
    <row r="702" spans="2:25" ht="39.950000000000003" customHeight="1">
      <c r="B702" s="209"/>
      <c r="C702" s="209"/>
      <c r="D702" s="278" t="s">
        <v>1193</v>
      </c>
      <c r="E702" s="290">
        <v>0.45</v>
      </c>
      <c r="F702" s="290">
        <v>1.8</v>
      </c>
      <c r="G702" s="290"/>
      <c r="H702" s="290"/>
      <c r="I702" s="290">
        <v>1</v>
      </c>
      <c r="J702" s="290">
        <v>0</v>
      </c>
      <c r="K702" s="194">
        <v>2026</v>
      </c>
      <c r="L702" s="196" t="s">
        <v>86</v>
      </c>
      <c r="M702" s="196">
        <v>10</v>
      </c>
      <c r="N702" s="196" t="s">
        <v>105</v>
      </c>
      <c r="O702" s="196">
        <v>14</v>
      </c>
      <c r="P702" s="196" t="s">
        <v>65</v>
      </c>
      <c r="Q702" s="196" t="s">
        <v>66</v>
      </c>
      <c r="R702" s="196">
        <v>10</v>
      </c>
      <c r="S702" s="196" t="s">
        <v>105</v>
      </c>
      <c r="T702" s="196">
        <v>22</v>
      </c>
      <c r="U702" s="204" t="s">
        <v>65</v>
      </c>
      <c r="V702" s="298">
        <v>9</v>
      </c>
      <c r="W702" s="278" t="s">
        <v>70</v>
      </c>
      <c r="X702" s="278" t="s">
        <v>191</v>
      </c>
      <c r="Y702" s="278" t="s">
        <v>1212</v>
      </c>
    </row>
    <row r="703" spans="2:25" ht="39.950000000000003" customHeight="1">
      <c r="B703" s="209"/>
      <c r="C703" s="209"/>
      <c r="D703" s="278" t="s">
        <v>1193</v>
      </c>
      <c r="E703" s="290">
        <v>0.45</v>
      </c>
      <c r="F703" s="290">
        <v>1.8</v>
      </c>
      <c r="G703" s="290"/>
      <c r="H703" s="290"/>
      <c r="I703" s="290">
        <v>1</v>
      </c>
      <c r="J703" s="290">
        <v>0</v>
      </c>
      <c r="K703" s="194">
        <v>2026</v>
      </c>
      <c r="L703" s="196" t="s">
        <v>86</v>
      </c>
      <c r="M703" s="196">
        <v>10</v>
      </c>
      <c r="N703" s="196" t="s">
        <v>105</v>
      </c>
      <c r="O703" s="196">
        <v>14</v>
      </c>
      <c r="P703" s="196" t="s">
        <v>65</v>
      </c>
      <c r="Q703" s="196" t="s">
        <v>66</v>
      </c>
      <c r="R703" s="196">
        <v>10</v>
      </c>
      <c r="S703" s="196" t="s">
        <v>105</v>
      </c>
      <c r="T703" s="196">
        <v>22</v>
      </c>
      <c r="U703" s="204" t="s">
        <v>65</v>
      </c>
      <c r="V703" s="298">
        <v>9</v>
      </c>
      <c r="W703" s="278" t="s">
        <v>70</v>
      </c>
      <c r="X703" s="278" t="s">
        <v>191</v>
      </c>
      <c r="Y703" s="278" t="s">
        <v>864</v>
      </c>
    </row>
    <row r="704" spans="2:25" ht="39.950000000000003" customHeight="1">
      <c r="B704" s="209"/>
      <c r="C704" s="209"/>
      <c r="D704" s="278" t="s">
        <v>1193</v>
      </c>
      <c r="E704" s="290">
        <v>0.45</v>
      </c>
      <c r="F704" s="290">
        <v>1.8</v>
      </c>
      <c r="G704" s="290"/>
      <c r="H704" s="290"/>
      <c r="I704" s="290">
        <v>1</v>
      </c>
      <c r="J704" s="290">
        <v>0</v>
      </c>
      <c r="K704" s="194">
        <v>2026</v>
      </c>
      <c r="L704" s="196" t="s">
        <v>86</v>
      </c>
      <c r="M704" s="196">
        <v>10</v>
      </c>
      <c r="N704" s="196" t="s">
        <v>105</v>
      </c>
      <c r="O704" s="196">
        <v>14</v>
      </c>
      <c r="P704" s="196" t="s">
        <v>65</v>
      </c>
      <c r="Q704" s="196" t="s">
        <v>66</v>
      </c>
      <c r="R704" s="196">
        <v>10</v>
      </c>
      <c r="S704" s="196" t="s">
        <v>105</v>
      </c>
      <c r="T704" s="196">
        <v>22</v>
      </c>
      <c r="U704" s="204" t="s">
        <v>65</v>
      </c>
      <c r="V704" s="298">
        <v>9</v>
      </c>
      <c r="W704" s="278" t="s">
        <v>70</v>
      </c>
      <c r="X704" s="278" t="s">
        <v>191</v>
      </c>
      <c r="Y704" s="278" t="s">
        <v>1211</v>
      </c>
    </row>
    <row r="705" spans="2:25" ht="39.950000000000003" customHeight="1">
      <c r="B705" s="209"/>
      <c r="C705" s="209"/>
      <c r="D705" s="278" t="s">
        <v>1193</v>
      </c>
      <c r="E705" s="290">
        <v>0.45</v>
      </c>
      <c r="F705" s="290">
        <v>1.8</v>
      </c>
      <c r="G705" s="290"/>
      <c r="H705" s="290"/>
      <c r="I705" s="290">
        <v>2</v>
      </c>
      <c r="J705" s="290">
        <v>0</v>
      </c>
      <c r="K705" s="194">
        <v>2026</v>
      </c>
      <c r="L705" s="196" t="s">
        <v>86</v>
      </c>
      <c r="M705" s="196">
        <v>10</v>
      </c>
      <c r="N705" s="196" t="s">
        <v>105</v>
      </c>
      <c r="O705" s="196">
        <v>14</v>
      </c>
      <c r="P705" s="196" t="s">
        <v>65</v>
      </c>
      <c r="Q705" s="196" t="s">
        <v>66</v>
      </c>
      <c r="R705" s="196">
        <v>10</v>
      </c>
      <c r="S705" s="196" t="s">
        <v>105</v>
      </c>
      <c r="T705" s="196">
        <v>22</v>
      </c>
      <c r="U705" s="204" t="s">
        <v>65</v>
      </c>
      <c r="V705" s="298">
        <v>9</v>
      </c>
      <c r="W705" s="278" t="s">
        <v>1201</v>
      </c>
      <c r="X705" s="278" t="s">
        <v>191</v>
      </c>
      <c r="Y705" s="278" t="s">
        <v>1211</v>
      </c>
    </row>
    <row r="706" spans="2:25" ht="39.950000000000003" customHeight="1">
      <c r="B706" s="209"/>
      <c r="C706" s="209"/>
      <c r="D706" s="278" t="s">
        <v>1193</v>
      </c>
      <c r="E706" s="290">
        <v>0.45</v>
      </c>
      <c r="F706" s="290">
        <v>1.8</v>
      </c>
      <c r="G706" s="290"/>
      <c r="H706" s="290"/>
      <c r="I706" s="290">
        <v>2</v>
      </c>
      <c r="J706" s="290">
        <v>0</v>
      </c>
      <c r="K706" s="194">
        <v>2026</v>
      </c>
      <c r="L706" s="196" t="s">
        <v>86</v>
      </c>
      <c r="M706" s="196">
        <v>10</v>
      </c>
      <c r="N706" s="196" t="s">
        <v>105</v>
      </c>
      <c r="O706" s="196">
        <v>14</v>
      </c>
      <c r="P706" s="196" t="s">
        <v>65</v>
      </c>
      <c r="Q706" s="196" t="s">
        <v>66</v>
      </c>
      <c r="R706" s="196">
        <v>10</v>
      </c>
      <c r="S706" s="196" t="s">
        <v>105</v>
      </c>
      <c r="T706" s="196">
        <v>22</v>
      </c>
      <c r="U706" s="204" t="s">
        <v>65</v>
      </c>
      <c r="V706" s="298">
        <v>9</v>
      </c>
      <c r="W706" s="278" t="s">
        <v>1201</v>
      </c>
      <c r="X706" s="278" t="s">
        <v>191</v>
      </c>
      <c r="Y706" s="278" t="s">
        <v>842</v>
      </c>
    </row>
    <row r="707" spans="2:25" ht="39.950000000000003" customHeight="1">
      <c r="B707" s="209"/>
      <c r="C707" s="209"/>
      <c r="D707" s="278" t="s">
        <v>1193</v>
      </c>
      <c r="E707" s="290">
        <v>0.45</v>
      </c>
      <c r="F707" s="290">
        <v>1.8</v>
      </c>
      <c r="G707" s="290"/>
      <c r="H707" s="290"/>
      <c r="I707" s="290">
        <v>1</v>
      </c>
      <c r="J707" s="290">
        <v>0</v>
      </c>
      <c r="K707" s="194">
        <v>2026</v>
      </c>
      <c r="L707" s="196" t="s">
        <v>86</v>
      </c>
      <c r="M707" s="196">
        <v>10</v>
      </c>
      <c r="N707" s="196" t="s">
        <v>105</v>
      </c>
      <c r="O707" s="196">
        <v>14</v>
      </c>
      <c r="P707" s="196" t="s">
        <v>65</v>
      </c>
      <c r="Q707" s="196" t="s">
        <v>66</v>
      </c>
      <c r="R707" s="196">
        <v>10</v>
      </c>
      <c r="S707" s="196" t="s">
        <v>105</v>
      </c>
      <c r="T707" s="196">
        <v>22</v>
      </c>
      <c r="U707" s="204" t="s">
        <v>65</v>
      </c>
      <c r="V707" s="298">
        <v>9</v>
      </c>
      <c r="W707" s="278" t="s">
        <v>534</v>
      </c>
      <c r="X707" s="278" t="s">
        <v>191</v>
      </c>
      <c r="Y707" s="278" t="s">
        <v>1210</v>
      </c>
    </row>
    <row r="708" spans="2:25" ht="39.950000000000003" customHeight="1">
      <c r="B708" s="209"/>
      <c r="C708" s="209"/>
      <c r="D708" s="278" t="s">
        <v>805</v>
      </c>
      <c r="E708" s="290">
        <v>2.4</v>
      </c>
      <c r="F708" s="290">
        <v>1</v>
      </c>
      <c r="G708" s="290">
        <v>0.5</v>
      </c>
      <c r="H708" s="290">
        <v>1.2</v>
      </c>
      <c r="I708" s="290">
        <v>1</v>
      </c>
      <c r="J708" s="290">
        <v>1.2</v>
      </c>
      <c r="K708" s="194">
        <v>2026</v>
      </c>
      <c r="L708" s="196" t="s">
        <v>86</v>
      </c>
      <c r="M708" s="196">
        <v>10</v>
      </c>
      <c r="N708" s="196" t="s">
        <v>105</v>
      </c>
      <c r="O708" s="196">
        <v>14</v>
      </c>
      <c r="P708" s="196" t="s">
        <v>65</v>
      </c>
      <c r="Q708" s="196" t="s">
        <v>66</v>
      </c>
      <c r="R708" s="196">
        <v>10</v>
      </c>
      <c r="S708" s="196" t="s">
        <v>105</v>
      </c>
      <c r="T708" s="196">
        <v>22</v>
      </c>
      <c r="U708" s="204" t="s">
        <v>65</v>
      </c>
      <c r="V708" s="298">
        <v>9</v>
      </c>
      <c r="W708" s="278" t="s">
        <v>827</v>
      </c>
      <c r="X708" s="278" t="s">
        <v>191</v>
      </c>
      <c r="Y708" s="278"/>
    </row>
    <row r="709" spans="2:25" ht="39.950000000000003" customHeight="1">
      <c r="B709" s="209"/>
      <c r="C709" s="209"/>
      <c r="D709" s="278" t="s">
        <v>151</v>
      </c>
      <c r="E709" s="290">
        <v>2</v>
      </c>
      <c r="F709" s="290">
        <v>2.5</v>
      </c>
      <c r="G709" s="290">
        <v>2</v>
      </c>
      <c r="H709" s="290">
        <v>4</v>
      </c>
      <c r="I709" s="290">
        <v>1</v>
      </c>
      <c r="J709" s="290">
        <v>4</v>
      </c>
      <c r="K709" s="194">
        <v>2026</v>
      </c>
      <c r="L709" s="196" t="s">
        <v>86</v>
      </c>
      <c r="M709" s="196">
        <v>10</v>
      </c>
      <c r="N709" s="196" t="s">
        <v>105</v>
      </c>
      <c r="O709" s="196">
        <v>14</v>
      </c>
      <c r="P709" s="196" t="s">
        <v>65</v>
      </c>
      <c r="Q709" s="196" t="s">
        <v>66</v>
      </c>
      <c r="R709" s="196">
        <v>10</v>
      </c>
      <c r="S709" s="196" t="s">
        <v>105</v>
      </c>
      <c r="T709" s="196">
        <v>22</v>
      </c>
      <c r="U709" s="204" t="s">
        <v>65</v>
      </c>
      <c r="V709" s="298">
        <v>9</v>
      </c>
      <c r="W709" s="278" t="s">
        <v>827</v>
      </c>
      <c r="X709" s="278" t="s">
        <v>191</v>
      </c>
      <c r="Y709" s="278"/>
    </row>
    <row r="710" spans="2:25" ht="39.950000000000003" customHeight="1">
      <c r="B710" s="209"/>
      <c r="C710" s="209"/>
      <c r="D710" s="278" t="s">
        <v>73</v>
      </c>
      <c r="E710" s="290">
        <v>20</v>
      </c>
      <c r="F710" s="290">
        <v>2</v>
      </c>
      <c r="G710" s="290">
        <v>0.5</v>
      </c>
      <c r="H710" s="290">
        <v>20</v>
      </c>
      <c r="I710" s="290">
        <v>2</v>
      </c>
      <c r="J710" s="290">
        <v>40</v>
      </c>
      <c r="K710" s="194">
        <v>2026</v>
      </c>
      <c r="L710" s="196" t="s">
        <v>86</v>
      </c>
      <c r="M710" s="196">
        <v>10</v>
      </c>
      <c r="N710" s="196" t="s">
        <v>105</v>
      </c>
      <c r="O710" s="196">
        <v>14</v>
      </c>
      <c r="P710" s="196" t="s">
        <v>65</v>
      </c>
      <c r="Q710" s="196" t="s">
        <v>66</v>
      </c>
      <c r="R710" s="196">
        <v>10</v>
      </c>
      <c r="S710" s="196" t="s">
        <v>105</v>
      </c>
      <c r="T710" s="196">
        <v>22</v>
      </c>
      <c r="U710" s="204" t="s">
        <v>65</v>
      </c>
      <c r="V710" s="298">
        <v>9</v>
      </c>
      <c r="W710" s="278" t="s">
        <v>827</v>
      </c>
      <c r="X710" s="278" t="s">
        <v>191</v>
      </c>
      <c r="Y710" s="278"/>
    </row>
    <row r="711" spans="2:25" ht="39.950000000000003" customHeight="1">
      <c r="B711" s="209"/>
      <c r="C711" s="209"/>
      <c r="D711" s="278" t="s">
        <v>438</v>
      </c>
      <c r="E711" s="290">
        <v>3</v>
      </c>
      <c r="F711" s="290"/>
      <c r="G711" s="290">
        <v>3</v>
      </c>
      <c r="H711" s="290">
        <v>9</v>
      </c>
      <c r="I711" s="290">
        <v>4</v>
      </c>
      <c r="J711" s="290">
        <v>36</v>
      </c>
      <c r="K711" s="194">
        <v>2026</v>
      </c>
      <c r="L711" s="196" t="s">
        <v>86</v>
      </c>
      <c r="M711" s="196">
        <v>10</v>
      </c>
      <c r="N711" s="196" t="s">
        <v>105</v>
      </c>
      <c r="O711" s="196">
        <v>14</v>
      </c>
      <c r="P711" s="196" t="s">
        <v>65</v>
      </c>
      <c r="Q711" s="196" t="s">
        <v>66</v>
      </c>
      <c r="R711" s="196">
        <v>10</v>
      </c>
      <c r="S711" s="196" t="s">
        <v>105</v>
      </c>
      <c r="T711" s="196">
        <v>22</v>
      </c>
      <c r="U711" s="204" t="s">
        <v>65</v>
      </c>
      <c r="V711" s="298">
        <v>9</v>
      </c>
      <c r="W711" s="278" t="s">
        <v>827</v>
      </c>
      <c r="X711" s="278" t="s">
        <v>191</v>
      </c>
      <c r="Y711" s="278"/>
    </row>
    <row r="712" spans="2:25" ht="39.950000000000003" customHeight="1">
      <c r="B712" s="209"/>
      <c r="C712" s="209"/>
      <c r="D712" s="278" t="s">
        <v>516</v>
      </c>
      <c r="E712" s="290">
        <v>1.8</v>
      </c>
      <c r="F712" s="290">
        <v>0.7</v>
      </c>
      <c r="G712" s="290">
        <v>0.45</v>
      </c>
      <c r="H712" s="290">
        <v>0.81</v>
      </c>
      <c r="I712" s="290">
        <v>12</v>
      </c>
      <c r="J712" s="290">
        <v>9.7200000000000006</v>
      </c>
      <c r="K712" s="194">
        <v>2026</v>
      </c>
      <c r="L712" s="196" t="s">
        <v>86</v>
      </c>
      <c r="M712" s="196">
        <v>10</v>
      </c>
      <c r="N712" s="196" t="s">
        <v>105</v>
      </c>
      <c r="O712" s="196">
        <v>14</v>
      </c>
      <c r="P712" s="196" t="s">
        <v>65</v>
      </c>
      <c r="Q712" s="196" t="s">
        <v>66</v>
      </c>
      <c r="R712" s="196">
        <v>10</v>
      </c>
      <c r="S712" s="196" t="s">
        <v>105</v>
      </c>
      <c r="T712" s="196">
        <v>22</v>
      </c>
      <c r="U712" s="204" t="s">
        <v>65</v>
      </c>
      <c r="V712" s="298">
        <v>9</v>
      </c>
      <c r="W712" s="278" t="s">
        <v>827</v>
      </c>
      <c r="X712" s="278" t="s">
        <v>191</v>
      </c>
      <c r="Y712" s="278"/>
    </row>
    <row r="713" spans="2:25" ht="39.950000000000003" customHeight="1">
      <c r="B713" s="36"/>
      <c r="C713" s="36"/>
      <c r="D713" s="279" t="s">
        <v>732</v>
      </c>
      <c r="E713" s="291">
        <v>0.4</v>
      </c>
      <c r="F713" s="291"/>
      <c r="G713" s="291">
        <v>0.5</v>
      </c>
      <c r="H713" s="291">
        <v>0.2</v>
      </c>
      <c r="I713" s="291">
        <v>16</v>
      </c>
      <c r="J713" s="291">
        <v>3.2</v>
      </c>
      <c r="K713" s="48">
        <v>2026</v>
      </c>
      <c r="L713" s="56" t="s">
        <v>86</v>
      </c>
      <c r="M713" s="56">
        <v>10</v>
      </c>
      <c r="N713" s="56" t="s">
        <v>105</v>
      </c>
      <c r="O713" s="56">
        <v>14</v>
      </c>
      <c r="P713" s="56" t="s">
        <v>65</v>
      </c>
      <c r="Q713" s="56" t="s">
        <v>66</v>
      </c>
      <c r="R713" s="56">
        <v>10</v>
      </c>
      <c r="S713" s="56" t="s">
        <v>105</v>
      </c>
      <c r="T713" s="56">
        <v>22</v>
      </c>
      <c r="U713" s="64" t="s">
        <v>65</v>
      </c>
      <c r="V713" s="299">
        <v>9</v>
      </c>
      <c r="W713" s="279" t="s">
        <v>827</v>
      </c>
      <c r="X713" s="278" t="s">
        <v>191</v>
      </c>
      <c r="Y713" s="279"/>
    </row>
    <row r="714" spans="2:25" ht="39.950000000000003" customHeight="1">
      <c r="B714" s="37">
        <v>9</v>
      </c>
      <c r="C714" s="37" t="s">
        <v>395</v>
      </c>
      <c r="D714" s="281" t="s">
        <v>976</v>
      </c>
      <c r="E714" s="288"/>
      <c r="F714" s="288"/>
      <c r="G714" s="288"/>
      <c r="H714" s="288"/>
      <c r="I714" s="288"/>
      <c r="J714" s="288"/>
      <c r="K714" s="288"/>
      <c r="L714" s="288"/>
      <c r="M714" s="288"/>
      <c r="N714" s="288"/>
      <c r="O714" s="288"/>
      <c r="P714" s="288"/>
      <c r="Q714" s="288"/>
      <c r="R714" s="288"/>
      <c r="S714" s="288"/>
      <c r="T714" s="288"/>
      <c r="U714" s="288"/>
      <c r="V714" s="288"/>
      <c r="W714" s="288"/>
      <c r="X714" s="288"/>
      <c r="Y714" s="302"/>
    </row>
    <row r="715" spans="2:25" ht="39.950000000000003" customHeight="1">
      <c r="B715" s="134"/>
      <c r="C715" s="134"/>
      <c r="D715" s="170" t="s">
        <v>1240</v>
      </c>
      <c r="E715" s="286">
        <v>2</v>
      </c>
      <c r="F715" s="286">
        <v>1.2</v>
      </c>
      <c r="G715" s="286"/>
      <c r="H715" s="286">
        <v>2.4</v>
      </c>
      <c r="I715" s="286">
        <v>4</v>
      </c>
      <c r="J715" s="286">
        <v>9.6</v>
      </c>
      <c r="K715" s="195">
        <v>2026</v>
      </c>
      <c r="L715" s="197" t="s">
        <v>86</v>
      </c>
      <c r="M715" s="197">
        <v>10</v>
      </c>
      <c r="N715" s="197" t="s">
        <v>105</v>
      </c>
      <c r="O715" s="197">
        <v>9</v>
      </c>
      <c r="P715" s="197" t="s">
        <v>65</v>
      </c>
      <c r="Q715" s="197" t="s">
        <v>66</v>
      </c>
      <c r="R715" s="197">
        <v>10</v>
      </c>
      <c r="S715" s="197" t="s">
        <v>105</v>
      </c>
      <c r="T715" s="197">
        <v>24</v>
      </c>
      <c r="U715" s="205" t="s">
        <v>65</v>
      </c>
      <c r="V715" s="296">
        <v>16</v>
      </c>
      <c r="W715" s="170" t="s">
        <v>819</v>
      </c>
      <c r="X715" s="170" t="s">
        <v>191</v>
      </c>
      <c r="Y715" s="170"/>
    </row>
    <row r="716" spans="2:25" ht="39.950000000000003" customHeight="1">
      <c r="B716" s="266"/>
      <c r="C716" s="266"/>
      <c r="D716" s="170" t="s">
        <v>475</v>
      </c>
      <c r="E716" s="286">
        <v>0.3</v>
      </c>
      <c r="F716" s="286">
        <v>0.45</v>
      </c>
      <c r="G716" s="286"/>
      <c r="H716" s="286">
        <v>0.13500000000000001</v>
      </c>
      <c r="I716" s="286">
        <v>70</v>
      </c>
      <c r="J716" s="286">
        <v>9.4500000000000011</v>
      </c>
      <c r="K716" s="195">
        <v>2026</v>
      </c>
      <c r="L716" s="197" t="s">
        <v>86</v>
      </c>
      <c r="M716" s="197">
        <v>10</v>
      </c>
      <c r="N716" s="197" t="s">
        <v>105</v>
      </c>
      <c r="O716" s="197">
        <v>9</v>
      </c>
      <c r="P716" s="197" t="s">
        <v>65</v>
      </c>
      <c r="Q716" s="197" t="s">
        <v>66</v>
      </c>
      <c r="R716" s="197">
        <v>10</v>
      </c>
      <c r="S716" s="197" t="s">
        <v>105</v>
      </c>
      <c r="T716" s="197">
        <v>24</v>
      </c>
      <c r="U716" s="205" t="s">
        <v>65</v>
      </c>
      <c r="V716" s="296">
        <v>16</v>
      </c>
      <c r="W716" s="170" t="s">
        <v>819</v>
      </c>
      <c r="X716" s="170" t="s">
        <v>191</v>
      </c>
      <c r="Y716" s="170"/>
    </row>
    <row r="717" spans="2:25" ht="39.950000000000003" customHeight="1">
      <c r="B717" s="265">
        <v>9</v>
      </c>
      <c r="C717" s="265" t="s">
        <v>395</v>
      </c>
      <c r="D717" s="170" t="s">
        <v>423</v>
      </c>
      <c r="E717" s="286">
        <v>1.8</v>
      </c>
      <c r="F717" s="286"/>
      <c r="G717" s="286"/>
      <c r="H717" s="286">
        <v>0</v>
      </c>
      <c r="I717" s="286">
        <v>70</v>
      </c>
      <c r="J717" s="286">
        <v>0</v>
      </c>
      <c r="K717" s="195">
        <v>2026</v>
      </c>
      <c r="L717" s="197" t="s">
        <v>86</v>
      </c>
      <c r="M717" s="197">
        <v>10</v>
      </c>
      <c r="N717" s="197" t="s">
        <v>105</v>
      </c>
      <c r="O717" s="197">
        <v>9</v>
      </c>
      <c r="P717" s="197" t="s">
        <v>65</v>
      </c>
      <c r="Q717" s="197" t="s">
        <v>66</v>
      </c>
      <c r="R717" s="197">
        <v>10</v>
      </c>
      <c r="S717" s="197" t="s">
        <v>105</v>
      </c>
      <c r="T717" s="197">
        <v>24</v>
      </c>
      <c r="U717" s="205" t="s">
        <v>65</v>
      </c>
      <c r="V717" s="296">
        <v>16</v>
      </c>
      <c r="W717" s="170" t="s">
        <v>819</v>
      </c>
      <c r="X717" s="170" t="s">
        <v>191</v>
      </c>
      <c r="Y717" s="170"/>
    </row>
    <row r="718" spans="2:25" ht="39.950000000000003" customHeight="1">
      <c r="B718" s="134"/>
      <c r="C718" s="134"/>
      <c r="D718" s="170" t="s">
        <v>238</v>
      </c>
      <c r="E718" s="286">
        <v>1.8</v>
      </c>
      <c r="F718" s="286">
        <v>0.7</v>
      </c>
      <c r="G718" s="286">
        <v>0.45</v>
      </c>
      <c r="H718" s="286">
        <v>1.26</v>
      </c>
      <c r="I718" s="286">
        <v>5</v>
      </c>
      <c r="J718" s="286">
        <v>6.3</v>
      </c>
      <c r="K718" s="195">
        <v>2026</v>
      </c>
      <c r="L718" s="197" t="s">
        <v>86</v>
      </c>
      <c r="M718" s="197">
        <v>10</v>
      </c>
      <c r="N718" s="197" t="s">
        <v>105</v>
      </c>
      <c r="O718" s="197">
        <v>9</v>
      </c>
      <c r="P718" s="197" t="s">
        <v>65</v>
      </c>
      <c r="Q718" s="197" t="s">
        <v>66</v>
      </c>
      <c r="R718" s="197">
        <v>10</v>
      </c>
      <c r="S718" s="197" t="s">
        <v>105</v>
      </c>
      <c r="T718" s="197">
        <v>24</v>
      </c>
      <c r="U718" s="205" t="s">
        <v>65</v>
      </c>
      <c r="V718" s="296">
        <v>16</v>
      </c>
      <c r="W718" s="170" t="s">
        <v>819</v>
      </c>
      <c r="X718" s="170" t="s">
        <v>191</v>
      </c>
      <c r="Y718" s="170"/>
    </row>
    <row r="719" spans="2:25" ht="39.950000000000003" customHeight="1">
      <c r="B719" s="134"/>
      <c r="C719" s="134"/>
      <c r="D719" s="170" t="s">
        <v>523</v>
      </c>
      <c r="E719" s="286">
        <v>0.45</v>
      </c>
      <c r="F719" s="286">
        <v>0.74</v>
      </c>
      <c r="G719" s="286">
        <v>0.45</v>
      </c>
      <c r="H719" s="286">
        <v>0.33300000000000002</v>
      </c>
      <c r="I719" s="286">
        <v>15</v>
      </c>
      <c r="J719" s="286">
        <v>4.9950000000000001</v>
      </c>
      <c r="K719" s="195">
        <v>2026</v>
      </c>
      <c r="L719" s="197" t="s">
        <v>86</v>
      </c>
      <c r="M719" s="197">
        <v>10</v>
      </c>
      <c r="N719" s="197" t="s">
        <v>105</v>
      </c>
      <c r="O719" s="197">
        <v>9</v>
      </c>
      <c r="P719" s="197" t="s">
        <v>65</v>
      </c>
      <c r="Q719" s="197" t="s">
        <v>66</v>
      </c>
      <c r="R719" s="197">
        <v>10</v>
      </c>
      <c r="S719" s="197" t="s">
        <v>105</v>
      </c>
      <c r="T719" s="197">
        <v>24</v>
      </c>
      <c r="U719" s="205" t="s">
        <v>65</v>
      </c>
      <c r="V719" s="296">
        <v>16</v>
      </c>
      <c r="W719" s="170" t="s">
        <v>819</v>
      </c>
      <c r="X719" s="170" t="s">
        <v>191</v>
      </c>
      <c r="Y719" s="170"/>
    </row>
    <row r="720" spans="2:25" ht="39.950000000000003" customHeight="1">
      <c r="B720" s="134"/>
      <c r="C720" s="134"/>
      <c r="D720" s="170" t="s">
        <v>238</v>
      </c>
      <c r="E720" s="286">
        <v>1.8</v>
      </c>
      <c r="F720" s="286">
        <v>0.7</v>
      </c>
      <c r="G720" s="286">
        <v>0.45</v>
      </c>
      <c r="H720" s="286">
        <v>1.26</v>
      </c>
      <c r="I720" s="286">
        <v>4</v>
      </c>
      <c r="J720" s="286">
        <v>5.04</v>
      </c>
      <c r="K720" s="195">
        <v>2026</v>
      </c>
      <c r="L720" s="197" t="s">
        <v>86</v>
      </c>
      <c r="M720" s="197">
        <v>10</v>
      </c>
      <c r="N720" s="197" t="s">
        <v>105</v>
      </c>
      <c r="O720" s="197">
        <v>9</v>
      </c>
      <c r="P720" s="197" t="s">
        <v>65</v>
      </c>
      <c r="Q720" s="197" t="s">
        <v>66</v>
      </c>
      <c r="R720" s="197">
        <v>10</v>
      </c>
      <c r="S720" s="197" t="s">
        <v>105</v>
      </c>
      <c r="T720" s="197">
        <v>24</v>
      </c>
      <c r="U720" s="205" t="s">
        <v>65</v>
      </c>
      <c r="V720" s="296">
        <v>16</v>
      </c>
      <c r="W720" s="170" t="s">
        <v>819</v>
      </c>
      <c r="X720" s="170" t="s">
        <v>191</v>
      </c>
      <c r="Y720" s="170"/>
    </row>
    <row r="721" spans="2:25" ht="39.950000000000003" customHeight="1">
      <c r="B721" s="134"/>
      <c r="C721" s="134"/>
      <c r="D721" s="170" t="s">
        <v>523</v>
      </c>
      <c r="E721" s="286">
        <v>0.45</v>
      </c>
      <c r="F721" s="286">
        <v>0.74</v>
      </c>
      <c r="G721" s="286">
        <v>0.45</v>
      </c>
      <c r="H721" s="286">
        <v>0.33300000000000002</v>
      </c>
      <c r="I721" s="286">
        <v>12</v>
      </c>
      <c r="J721" s="286">
        <v>3.9960000000000004</v>
      </c>
      <c r="K721" s="195">
        <v>2026</v>
      </c>
      <c r="L721" s="197" t="s">
        <v>86</v>
      </c>
      <c r="M721" s="197">
        <v>10</v>
      </c>
      <c r="N721" s="197" t="s">
        <v>105</v>
      </c>
      <c r="O721" s="197">
        <v>9</v>
      </c>
      <c r="P721" s="197" t="s">
        <v>65</v>
      </c>
      <c r="Q721" s="197" t="s">
        <v>66</v>
      </c>
      <c r="R721" s="197">
        <v>10</v>
      </c>
      <c r="S721" s="197" t="s">
        <v>105</v>
      </c>
      <c r="T721" s="197">
        <v>24</v>
      </c>
      <c r="U721" s="205" t="s">
        <v>65</v>
      </c>
      <c r="V721" s="296">
        <v>16</v>
      </c>
      <c r="W721" s="170" t="s">
        <v>819</v>
      </c>
      <c r="X721" s="170" t="s">
        <v>191</v>
      </c>
      <c r="Y721" s="170"/>
    </row>
    <row r="722" spans="2:25" ht="39.950000000000003" customHeight="1">
      <c r="B722" s="134"/>
      <c r="C722" s="134"/>
      <c r="D722" s="170" t="s">
        <v>238</v>
      </c>
      <c r="E722" s="286">
        <v>1.8</v>
      </c>
      <c r="F722" s="286">
        <v>0.7</v>
      </c>
      <c r="G722" s="286">
        <v>0.45</v>
      </c>
      <c r="H722" s="286">
        <v>1.26</v>
      </c>
      <c r="I722" s="286">
        <v>4</v>
      </c>
      <c r="J722" s="286">
        <v>5.04</v>
      </c>
      <c r="K722" s="195">
        <v>2026</v>
      </c>
      <c r="L722" s="197" t="s">
        <v>86</v>
      </c>
      <c r="M722" s="197">
        <v>10</v>
      </c>
      <c r="N722" s="197" t="s">
        <v>105</v>
      </c>
      <c r="O722" s="197">
        <v>9</v>
      </c>
      <c r="P722" s="197" t="s">
        <v>65</v>
      </c>
      <c r="Q722" s="197" t="s">
        <v>66</v>
      </c>
      <c r="R722" s="197">
        <v>10</v>
      </c>
      <c r="S722" s="197" t="s">
        <v>105</v>
      </c>
      <c r="T722" s="197">
        <v>24</v>
      </c>
      <c r="U722" s="205" t="s">
        <v>65</v>
      </c>
      <c r="V722" s="296">
        <v>16</v>
      </c>
      <c r="W722" s="170" t="s">
        <v>819</v>
      </c>
      <c r="X722" s="170" t="s">
        <v>191</v>
      </c>
      <c r="Y722" s="170"/>
    </row>
    <row r="723" spans="2:25" ht="39.950000000000003" customHeight="1">
      <c r="B723" s="134"/>
      <c r="C723" s="134"/>
      <c r="D723" s="170" t="s">
        <v>523</v>
      </c>
      <c r="E723" s="286">
        <v>0.45</v>
      </c>
      <c r="F723" s="286">
        <v>0.74</v>
      </c>
      <c r="G723" s="286">
        <v>0.45</v>
      </c>
      <c r="H723" s="286">
        <v>0.33300000000000002</v>
      </c>
      <c r="I723" s="286">
        <v>12</v>
      </c>
      <c r="J723" s="286">
        <v>3.9960000000000004</v>
      </c>
      <c r="K723" s="195">
        <v>2026</v>
      </c>
      <c r="L723" s="197" t="s">
        <v>86</v>
      </c>
      <c r="M723" s="197">
        <v>10</v>
      </c>
      <c r="N723" s="197" t="s">
        <v>105</v>
      </c>
      <c r="O723" s="197">
        <v>9</v>
      </c>
      <c r="P723" s="197" t="s">
        <v>65</v>
      </c>
      <c r="Q723" s="197" t="s">
        <v>66</v>
      </c>
      <c r="R723" s="197">
        <v>10</v>
      </c>
      <c r="S723" s="197" t="s">
        <v>105</v>
      </c>
      <c r="T723" s="197">
        <v>24</v>
      </c>
      <c r="U723" s="205" t="s">
        <v>65</v>
      </c>
      <c r="V723" s="296">
        <v>16</v>
      </c>
      <c r="W723" s="170" t="s">
        <v>819</v>
      </c>
      <c r="X723" s="170" t="s">
        <v>191</v>
      </c>
      <c r="Y723" s="170"/>
    </row>
    <row r="724" spans="2:25" ht="39.950000000000003" customHeight="1">
      <c r="B724" s="134"/>
      <c r="C724" s="134"/>
      <c r="D724" s="170" t="s">
        <v>238</v>
      </c>
      <c r="E724" s="286">
        <v>1.8</v>
      </c>
      <c r="F724" s="286">
        <v>0.7</v>
      </c>
      <c r="G724" s="286">
        <v>0.45</v>
      </c>
      <c r="H724" s="286">
        <v>1.26</v>
      </c>
      <c r="I724" s="286">
        <v>4</v>
      </c>
      <c r="J724" s="286">
        <v>5.04</v>
      </c>
      <c r="K724" s="195">
        <v>2026</v>
      </c>
      <c r="L724" s="197" t="s">
        <v>86</v>
      </c>
      <c r="M724" s="197">
        <v>10</v>
      </c>
      <c r="N724" s="197" t="s">
        <v>105</v>
      </c>
      <c r="O724" s="197">
        <v>9</v>
      </c>
      <c r="P724" s="197" t="s">
        <v>65</v>
      </c>
      <c r="Q724" s="197" t="s">
        <v>66</v>
      </c>
      <c r="R724" s="197">
        <v>10</v>
      </c>
      <c r="S724" s="197" t="s">
        <v>105</v>
      </c>
      <c r="T724" s="197">
        <v>24</v>
      </c>
      <c r="U724" s="205" t="s">
        <v>65</v>
      </c>
      <c r="V724" s="296">
        <v>16</v>
      </c>
      <c r="W724" s="170" t="s">
        <v>819</v>
      </c>
      <c r="X724" s="170" t="s">
        <v>191</v>
      </c>
      <c r="Y724" s="170"/>
    </row>
    <row r="725" spans="2:25" ht="39.950000000000003" customHeight="1">
      <c r="B725" s="134"/>
      <c r="C725" s="134"/>
      <c r="D725" s="170" t="s">
        <v>523</v>
      </c>
      <c r="E725" s="286">
        <v>0.45</v>
      </c>
      <c r="F725" s="286">
        <v>0.74</v>
      </c>
      <c r="G725" s="286">
        <v>0.45</v>
      </c>
      <c r="H725" s="286">
        <v>0.33300000000000002</v>
      </c>
      <c r="I725" s="286">
        <v>12</v>
      </c>
      <c r="J725" s="286">
        <v>3.9960000000000004</v>
      </c>
      <c r="K725" s="195">
        <v>2026</v>
      </c>
      <c r="L725" s="197" t="s">
        <v>86</v>
      </c>
      <c r="M725" s="197">
        <v>10</v>
      </c>
      <c r="N725" s="197" t="s">
        <v>105</v>
      </c>
      <c r="O725" s="197">
        <v>9</v>
      </c>
      <c r="P725" s="197" t="s">
        <v>65</v>
      </c>
      <c r="Q725" s="197" t="s">
        <v>66</v>
      </c>
      <c r="R725" s="197">
        <v>10</v>
      </c>
      <c r="S725" s="197" t="s">
        <v>105</v>
      </c>
      <c r="T725" s="197">
        <v>24</v>
      </c>
      <c r="U725" s="205" t="s">
        <v>65</v>
      </c>
      <c r="V725" s="296">
        <v>16</v>
      </c>
      <c r="W725" s="170" t="s">
        <v>819</v>
      </c>
      <c r="X725" s="170" t="s">
        <v>191</v>
      </c>
      <c r="Y725" s="170"/>
    </row>
    <row r="726" spans="2:25" ht="39.950000000000003" customHeight="1">
      <c r="B726" s="134"/>
      <c r="C726" s="134"/>
      <c r="D726" s="170" t="s">
        <v>238</v>
      </c>
      <c r="E726" s="286">
        <v>1.8</v>
      </c>
      <c r="F726" s="286">
        <v>0.7</v>
      </c>
      <c r="G726" s="286">
        <v>0.45</v>
      </c>
      <c r="H726" s="286">
        <v>1.26</v>
      </c>
      <c r="I726" s="286">
        <v>4</v>
      </c>
      <c r="J726" s="286">
        <v>5.04</v>
      </c>
      <c r="K726" s="195">
        <v>2026</v>
      </c>
      <c r="L726" s="197" t="s">
        <v>86</v>
      </c>
      <c r="M726" s="197">
        <v>10</v>
      </c>
      <c r="N726" s="197" t="s">
        <v>105</v>
      </c>
      <c r="O726" s="197">
        <v>9</v>
      </c>
      <c r="P726" s="197" t="s">
        <v>65</v>
      </c>
      <c r="Q726" s="197" t="s">
        <v>66</v>
      </c>
      <c r="R726" s="197">
        <v>10</v>
      </c>
      <c r="S726" s="197" t="s">
        <v>105</v>
      </c>
      <c r="T726" s="197">
        <v>24</v>
      </c>
      <c r="U726" s="205" t="s">
        <v>65</v>
      </c>
      <c r="V726" s="296">
        <v>16</v>
      </c>
      <c r="W726" s="170" t="s">
        <v>819</v>
      </c>
      <c r="X726" s="170" t="s">
        <v>191</v>
      </c>
      <c r="Y726" s="170"/>
    </row>
    <row r="727" spans="2:25" ht="39.950000000000003" customHeight="1">
      <c r="B727" s="134"/>
      <c r="C727" s="134"/>
      <c r="D727" s="170" t="s">
        <v>523</v>
      </c>
      <c r="E727" s="286">
        <v>0.45</v>
      </c>
      <c r="F727" s="286">
        <v>0.74</v>
      </c>
      <c r="G727" s="286">
        <v>0.45</v>
      </c>
      <c r="H727" s="286">
        <v>0.33300000000000002</v>
      </c>
      <c r="I727" s="286">
        <v>12</v>
      </c>
      <c r="J727" s="286">
        <v>3.9960000000000004</v>
      </c>
      <c r="K727" s="195">
        <v>2026</v>
      </c>
      <c r="L727" s="197" t="s">
        <v>86</v>
      </c>
      <c r="M727" s="197">
        <v>10</v>
      </c>
      <c r="N727" s="197" t="s">
        <v>105</v>
      </c>
      <c r="O727" s="197">
        <v>9</v>
      </c>
      <c r="P727" s="197" t="s">
        <v>65</v>
      </c>
      <c r="Q727" s="197" t="s">
        <v>66</v>
      </c>
      <c r="R727" s="197">
        <v>10</v>
      </c>
      <c r="S727" s="197" t="s">
        <v>105</v>
      </c>
      <c r="T727" s="197">
        <v>24</v>
      </c>
      <c r="U727" s="205" t="s">
        <v>65</v>
      </c>
      <c r="V727" s="296">
        <v>16</v>
      </c>
      <c r="W727" s="170" t="s">
        <v>819</v>
      </c>
      <c r="X727" s="170" t="s">
        <v>191</v>
      </c>
      <c r="Y727" s="170"/>
    </row>
    <row r="728" spans="2:25" ht="39.950000000000003" customHeight="1">
      <c r="B728" s="134"/>
      <c r="C728" s="134"/>
      <c r="D728" s="170" t="s">
        <v>699</v>
      </c>
      <c r="E728" s="286">
        <v>0.5</v>
      </c>
      <c r="F728" s="286">
        <v>1.85</v>
      </c>
      <c r="G728" s="286"/>
      <c r="H728" s="286">
        <v>0.92500000000000004</v>
      </c>
      <c r="I728" s="286">
        <v>2</v>
      </c>
      <c r="J728" s="286">
        <v>1.85</v>
      </c>
      <c r="K728" s="195">
        <v>2026</v>
      </c>
      <c r="L728" s="197" t="s">
        <v>86</v>
      </c>
      <c r="M728" s="197">
        <v>10</v>
      </c>
      <c r="N728" s="197" t="s">
        <v>105</v>
      </c>
      <c r="O728" s="197">
        <v>9</v>
      </c>
      <c r="P728" s="197" t="s">
        <v>65</v>
      </c>
      <c r="Q728" s="197" t="s">
        <v>66</v>
      </c>
      <c r="R728" s="197">
        <v>10</v>
      </c>
      <c r="S728" s="197" t="s">
        <v>105</v>
      </c>
      <c r="T728" s="197">
        <v>24</v>
      </c>
      <c r="U728" s="205" t="s">
        <v>65</v>
      </c>
      <c r="V728" s="296">
        <v>16</v>
      </c>
      <c r="W728" s="170" t="s">
        <v>819</v>
      </c>
      <c r="X728" s="170" t="s">
        <v>191</v>
      </c>
      <c r="Y728" s="170"/>
    </row>
    <row r="729" spans="2:25" ht="39.950000000000003" customHeight="1">
      <c r="B729" s="134"/>
      <c r="C729" s="134"/>
      <c r="D729" s="170" t="s">
        <v>148</v>
      </c>
      <c r="E729" s="286">
        <v>1.8</v>
      </c>
      <c r="F729" s="286">
        <v>0.9</v>
      </c>
      <c r="G729" s="286"/>
      <c r="H729" s="286">
        <v>1.62</v>
      </c>
      <c r="I729" s="286">
        <v>3</v>
      </c>
      <c r="J729" s="286">
        <v>4.8600000000000003</v>
      </c>
      <c r="K729" s="195">
        <v>2026</v>
      </c>
      <c r="L729" s="197" t="s">
        <v>86</v>
      </c>
      <c r="M729" s="197">
        <v>10</v>
      </c>
      <c r="N729" s="197" t="s">
        <v>105</v>
      </c>
      <c r="O729" s="197">
        <v>9</v>
      </c>
      <c r="P729" s="197" t="s">
        <v>65</v>
      </c>
      <c r="Q729" s="197" t="s">
        <v>66</v>
      </c>
      <c r="R729" s="197">
        <v>10</v>
      </c>
      <c r="S729" s="197" t="s">
        <v>105</v>
      </c>
      <c r="T729" s="197">
        <v>24</v>
      </c>
      <c r="U729" s="205" t="s">
        <v>65</v>
      </c>
      <c r="V729" s="296">
        <v>16</v>
      </c>
      <c r="W729" s="170" t="s">
        <v>819</v>
      </c>
      <c r="X729" s="170" t="s">
        <v>191</v>
      </c>
      <c r="Y729" s="170"/>
    </row>
    <row r="730" spans="2:25" ht="39.950000000000003" customHeight="1">
      <c r="B730" s="134"/>
      <c r="C730" s="134"/>
      <c r="D730" s="170" t="s">
        <v>523</v>
      </c>
      <c r="E730" s="286">
        <v>0.45</v>
      </c>
      <c r="F730" s="286">
        <v>0.74</v>
      </c>
      <c r="G730" s="286">
        <v>0.45</v>
      </c>
      <c r="H730" s="286">
        <v>0.33300000000000002</v>
      </c>
      <c r="I730" s="286">
        <v>4</v>
      </c>
      <c r="J730" s="286">
        <v>1.3320000000000001</v>
      </c>
      <c r="K730" s="195">
        <v>2026</v>
      </c>
      <c r="L730" s="197" t="s">
        <v>86</v>
      </c>
      <c r="M730" s="197">
        <v>10</v>
      </c>
      <c r="N730" s="197" t="s">
        <v>105</v>
      </c>
      <c r="O730" s="197">
        <v>9</v>
      </c>
      <c r="P730" s="197" t="s">
        <v>65</v>
      </c>
      <c r="Q730" s="197" t="s">
        <v>66</v>
      </c>
      <c r="R730" s="197">
        <v>10</v>
      </c>
      <c r="S730" s="197" t="s">
        <v>105</v>
      </c>
      <c r="T730" s="197">
        <v>24</v>
      </c>
      <c r="U730" s="205" t="s">
        <v>65</v>
      </c>
      <c r="V730" s="296">
        <v>16</v>
      </c>
      <c r="W730" s="170" t="s">
        <v>819</v>
      </c>
      <c r="X730" s="170" t="s">
        <v>191</v>
      </c>
      <c r="Y730" s="170"/>
    </row>
    <row r="731" spans="2:25" ht="39.950000000000003" customHeight="1">
      <c r="B731" s="134"/>
      <c r="C731" s="134"/>
      <c r="D731" s="170" t="s">
        <v>1241</v>
      </c>
      <c r="E731" s="286">
        <v>0.7</v>
      </c>
      <c r="F731" s="286">
        <v>0.7</v>
      </c>
      <c r="G731" s="286">
        <v>0.5</v>
      </c>
      <c r="H731" s="286">
        <v>0.48999999999999994</v>
      </c>
      <c r="I731" s="286">
        <v>1</v>
      </c>
      <c r="J731" s="286">
        <v>0.48999999999999994</v>
      </c>
      <c r="K731" s="195">
        <v>2026</v>
      </c>
      <c r="L731" s="197" t="s">
        <v>86</v>
      </c>
      <c r="M731" s="197">
        <v>10</v>
      </c>
      <c r="N731" s="197" t="s">
        <v>105</v>
      </c>
      <c r="O731" s="197">
        <v>9</v>
      </c>
      <c r="P731" s="197" t="s">
        <v>65</v>
      </c>
      <c r="Q731" s="197" t="s">
        <v>66</v>
      </c>
      <c r="R731" s="197">
        <v>10</v>
      </c>
      <c r="S731" s="197" t="s">
        <v>105</v>
      </c>
      <c r="T731" s="197">
        <v>24</v>
      </c>
      <c r="U731" s="205" t="s">
        <v>65</v>
      </c>
      <c r="V731" s="296">
        <v>16</v>
      </c>
      <c r="W731" s="170" t="s">
        <v>819</v>
      </c>
      <c r="X731" s="170" t="s">
        <v>191</v>
      </c>
      <c r="Y731" s="170"/>
    </row>
    <row r="732" spans="2:25" ht="39.950000000000003" customHeight="1">
      <c r="B732" s="134"/>
      <c r="C732" s="134"/>
      <c r="D732" s="170" t="s">
        <v>342</v>
      </c>
      <c r="E732" s="286">
        <v>0.9</v>
      </c>
      <c r="F732" s="286">
        <v>0.75</v>
      </c>
      <c r="G732" s="286">
        <v>0.9</v>
      </c>
      <c r="H732" s="286">
        <v>0.67500000000000004</v>
      </c>
      <c r="I732" s="286">
        <v>1</v>
      </c>
      <c r="J732" s="286">
        <v>0.67500000000000004</v>
      </c>
      <c r="K732" s="195">
        <v>2026</v>
      </c>
      <c r="L732" s="197" t="s">
        <v>86</v>
      </c>
      <c r="M732" s="197">
        <v>10</v>
      </c>
      <c r="N732" s="197" t="s">
        <v>105</v>
      </c>
      <c r="O732" s="197">
        <v>9</v>
      </c>
      <c r="P732" s="197" t="s">
        <v>65</v>
      </c>
      <c r="Q732" s="197" t="s">
        <v>66</v>
      </c>
      <c r="R732" s="197">
        <v>10</v>
      </c>
      <c r="S732" s="197" t="s">
        <v>105</v>
      </c>
      <c r="T732" s="197">
        <v>24</v>
      </c>
      <c r="U732" s="205" t="s">
        <v>65</v>
      </c>
      <c r="V732" s="296">
        <v>16</v>
      </c>
      <c r="W732" s="170" t="s">
        <v>819</v>
      </c>
      <c r="X732" s="170" t="s">
        <v>191</v>
      </c>
      <c r="Y732" s="170"/>
    </row>
    <row r="733" spans="2:25" ht="39.950000000000003" customHeight="1">
      <c r="B733" s="134"/>
      <c r="C733" s="134"/>
      <c r="D733" s="170" t="s">
        <v>238</v>
      </c>
      <c r="E733" s="286">
        <v>1.8</v>
      </c>
      <c r="F733" s="286">
        <v>0.7</v>
      </c>
      <c r="G733" s="286">
        <v>0.45</v>
      </c>
      <c r="H733" s="286">
        <v>1.26</v>
      </c>
      <c r="I733" s="286">
        <v>4</v>
      </c>
      <c r="J733" s="286">
        <v>5.04</v>
      </c>
      <c r="K733" s="195">
        <v>2026</v>
      </c>
      <c r="L733" s="197" t="s">
        <v>86</v>
      </c>
      <c r="M733" s="197">
        <v>10</v>
      </c>
      <c r="N733" s="197" t="s">
        <v>105</v>
      </c>
      <c r="O733" s="197">
        <v>9</v>
      </c>
      <c r="P733" s="197" t="s">
        <v>65</v>
      </c>
      <c r="Q733" s="197" t="s">
        <v>66</v>
      </c>
      <c r="R733" s="197">
        <v>10</v>
      </c>
      <c r="S733" s="197" t="s">
        <v>105</v>
      </c>
      <c r="T733" s="197">
        <v>24</v>
      </c>
      <c r="U733" s="205" t="s">
        <v>65</v>
      </c>
      <c r="V733" s="296">
        <v>16</v>
      </c>
      <c r="W733" s="170" t="s">
        <v>819</v>
      </c>
      <c r="X733" s="170" t="s">
        <v>191</v>
      </c>
      <c r="Y733" s="170"/>
    </row>
    <row r="734" spans="2:25" ht="39.950000000000003" customHeight="1">
      <c r="B734" s="134"/>
      <c r="C734" s="134"/>
      <c r="D734" s="170" t="s">
        <v>523</v>
      </c>
      <c r="E734" s="286">
        <v>0.45</v>
      </c>
      <c r="F734" s="286">
        <v>0.74</v>
      </c>
      <c r="G734" s="286">
        <v>0.45</v>
      </c>
      <c r="H734" s="286">
        <v>0.33300000000000002</v>
      </c>
      <c r="I734" s="286">
        <v>12</v>
      </c>
      <c r="J734" s="286">
        <v>3.9960000000000004</v>
      </c>
      <c r="K734" s="195">
        <v>2026</v>
      </c>
      <c r="L734" s="197" t="s">
        <v>86</v>
      </c>
      <c r="M734" s="197">
        <v>10</v>
      </c>
      <c r="N734" s="197" t="s">
        <v>105</v>
      </c>
      <c r="O734" s="197">
        <v>9</v>
      </c>
      <c r="P734" s="197" t="s">
        <v>65</v>
      </c>
      <c r="Q734" s="197" t="s">
        <v>66</v>
      </c>
      <c r="R734" s="197">
        <v>10</v>
      </c>
      <c r="S734" s="197" t="s">
        <v>105</v>
      </c>
      <c r="T734" s="197">
        <v>24</v>
      </c>
      <c r="U734" s="205" t="s">
        <v>65</v>
      </c>
      <c r="V734" s="296">
        <v>16</v>
      </c>
      <c r="W734" s="170" t="s">
        <v>819</v>
      </c>
      <c r="X734" s="170" t="s">
        <v>191</v>
      </c>
      <c r="Y734" s="170"/>
    </row>
    <row r="735" spans="2:25" ht="39.950000000000003" customHeight="1">
      <c r="B735" s="134"/>
      <c r="C735" s="134"/>
      <c r="D735" s="170" t="s">
        <v>237</v>
      </c>
      <c r="E735" s="286">
        <v>1.8</v>
      </c>
      <c r="F735" s="286">
        <v>0.9</v>
      </c>
      <c r="G735" s="286"/>
      <c r="H735" s="286">
        <v>1.62</v>
      </c>
      <c r="I735" s="286">
        <v>1</v>
      </c>
      <c r="J735" s="286">
        <v>1.62</v>
      </c>
      <c r="K735" s="195">
        <v>2026</v>
      </c>
      <c r="L735" s="197" t="s">
        <v>86</v>
      </c>
      <c r="M735" s="197">
        <v>10</v>
      </c>
      <c r="N735" s="197" t="s">
        <v>105</v>
      </c>
      <c r="O735" s="197">
        <v>9</v>
      </c>
      <c r="P735" s="197" t="s">
        <v>65</v>
      </c>
      <c r="Q735" s="197" t="s">
        <v>66</v>
      </c>
      <c r="R735" s="197">
        <v>10</v>
      </c>
      <c r="S735" s="197" t="s">
        <v>105</v>
      </c>
      <c r="T735" s="197">
        <v>24</v>
      </c>
      <c r="U735" s="205" t="s">
        <v>65</v>
      </c>
      <c r="V735" s="296">
        <v>16</v>
      </c>
      <c r="W735" s="170" t="s">
        <v>819</v>
      </c>
      <c r="X735" s="170" t="s">
        <v>191</v>
      </c>
      <c r="Y735" s="170"/>
    </row>
    <row r="736" spans="2:25" ht="39.950000000000003" customHeight="1">
      <c r="B736" s="134"/>
      <c r="C736" s="134"/>
      <c r="D736" s="170" t="s">
        <v>807</v>
      </c>
      <c r="E736" s="286">
        <v>0.9</v>
      </c>
      <c r="F736" s="286">
        <v>1.8</v>
      </c>
      <c r="G736" s="286">
        <v>0.45</v>
      </c>
      <c r="H736" s="286">
        <v>1.62</v>
      </c>
      <c r="I736" s="286">
        <v>1</v>
      </c>
      <c r="J736" s="286">
        <v>1.62</v>
      </c>
      <c r="K736" s="195">
        <v>2026</v>
      </c>
      <c r="L736" s="197" t="s">
        <v>86</v>
      </c>
      <c r="M736" s="197">
        <v>10</v>
      </c>
      <c r="N736" s="197" t="s">
        <v>105</v>
      </c>
      <c r="O736" s="197">
        <v>9</v>
      </c>
      <c r="P736" s="197" t="s">
        <v>65</v>
      </c>
      <c r="Q736" s="197" t="s">
        <v>66</v>
      </c>
      <c r="R736" s="197">
        <v>10</v>
      </c>
      <c r="S736" s="197" t="s">
        <v>105</v>
      </c>
      <c r="T736" s="197">
        <v>24</v>
      </c>
      <c r="U736" s="205" t="s">
        <v>65</v>
      </c>
      <c r="V736" s="296">
        <v>16</v>
      </c>
      <c r="W736" s="170" t="s">
        <v>819</v>
      </c>
      <c r="X736" s="170" t="s">
        <v>191</v>
      </c>
      <c r="Y736" s="170"/>
    </row>
    <row r="737" spans="2:25" ht="39.950000000000003" customHeight="1">
      <c r="B737" s="134"/>
      <c r="C737" s="134"/>
      <c r="D737" s="170" t="s">
        <v>238</v>
      </c>
      <c r="E737" s="286">
        <v>1.8</v>
      </c>
      <c r="F737" s="286">
        <v>0.7</v>
      </c>
      <c r="G737" s="286">
        <v>0.45</v>
      </c>
      <c r="H737" s="286">
        <v>1.26</v>
      </c>
      <c r="I737" s="286">
        <v>4</v>
      </c>
      <c r="J737" s="286">
        <v>5.04</v>
      </c>
      <c r="K737" s="195">
        <v>2026</v>
      </c>
      <c r="L737" s="197" t="s">
        <v>86</v>
      </c>
      <c r="M737" s="197">
        <v>10</v>
      </c>
      <c r="N737" s="197" t="s">
        <v>105</v>
      </c>
      <c r="O737" s="197">
        <v>9</v>
      </c>
      <c r="P737" s="197" t="s">
        <v>65</v>
      </c>
      <c r="Q737" s="197" t="s">
        <v>66</v>
      </c>
      <c r="R737" s="197">
        <v>10</v>
      </c>
      <c r="S737" s="197" t="s">
        <v>105</v>
      </c>
      <c r="T737" s="197">
        <v>24</v>
      </c>
      <c r="U737" s="205" t="s">
        <v>65</v>
      </c>
      <c r="V737" s="296">
        <v>16</v>
      </c>
      <c r="W737" s="170" t="s">
        <v>819</v>
      </c>
      <c r="X737" s="170" t="s">
        <v>191</v>
      </c>
      <c r="Y737" s="170"/>
    </row>
    <row r="738" spans="2:25" ht="39.950000000000003" customHeight="1">
      <c r="B738" s="134"/>
      <c r="C738" s="134"/>
      <c r="D738" s="170" t="s">
        <v>523</v>
      </c>
      <c r="E738" s="286">
        <v>0.45</v>
      </c>
      <c r="F738" s="286">
        <v>0.74</v>
      </c>
      <c r="G738" s="286">
        <v>0.45</v>
      </c>
      <c r="H738" s="286">
        <v>0.33300000000000002</v>
      </c>
      <c r="I738" s="286">
        <v>12</v>
      </c>
      <c r="J738" s="286">
        <v>3.9960000000000004</v>
      </c>
      <c r="K738" s="195">
        <v>2026</v>
      </c>
      <c r="L738" s="197" t="s">
        <v>86</v>
      </c>
      <c r="M738" s="197">
        <v>10</v>
      </c>
      <c r="N738" s="197" t="s">
        <v>105</v>
      </c>
      <c r="O738" s="197">
        <v>9</v>
      </c>
      <c r="P738" s="197" t="s">
        <v>65</v>
      </c>
      <c r="Q738" s="197" t="s">
        <v>66</v>
      </c>
      <c r="R738" s="197">
        <v>10</v>
      </c>
      <c r="S738" s="197" t="s">
        <v>105</v>
      </c>
      <c r="T738" s="197">
        <v>24</v>
      </c>
      <c r="U738" s="205" t="s">
        <v>65</v>
      </c>
      <c r="V738" s="296">
        <v>16</v>
      </c>
      <c r="W738" s="170" t="s">
        <v>819</v>
      </c>
      <c r="X738" s="170" t="s">
        <v>191</v>
      </c>
      <c r="Y738" s="170"/>
    </row>
    <row r="739" spans="2:25" ht="39.950000000000003" customHeight="1">
      <c r="B739" s="266"/>
      <c r="C739" s="266"/>
      <c r="D739" s="170" t="s">
        <v>238</v>
      </c>
      <c r="E739" s="286">
        <v>1.8</v>
      </c>
      <c r="F739" s="286">
        <v>0.7</v>
      </c>
      <c r="G739" s="286">
        <v>0.45</v>
      </c>
      <c r="H739" s="286">
        <v>1.26</v>
      </c>
      <c r="I739" s="286">
        <v>4</v>
      </c>
      <c r="J739" s="286">
        <v>5.04</v>
      </c>
      <c r="K739" s="195">
        <v>2026</v>
      </c>
      <c r="L739" s="197" t="s">
        <v>86</v>
      </c>
      <c r="M739" s="197">
        <v>10</v>
      </c>
      <c r="N739" s="197" t="s">
        <v>105</v>
      </c>
      <c r="O739" s="197">
        <v>9</v>
      </c>
      <c r="P739" s="197" t="s">
        <v>65</v>
      </c>
      <c r="Q739" s="197" t="s">
        <v>66</v>
      </c>
      <c r="R739" s="197">
        <v>10</v>
      </c>
      <c r="S739" s="197" t="s">
        <v>105</v>
      </c>
      <c r="T739" s="197">
        <v>24</v>
      </c>
      <c r="U739" s="205" t="s">
        <v>65</v>
      </c>
      <c r="V739" s="296">
        <v>16</v>
      </c>
      <c r="W739" s="170" t="s">
        <v>819</v>
      </c>
      <c r="X739" s="170" t="s">
        <v>191</v>
      </c>
      <c r="Y739" s="170"/>
    </row>
    <row r="740" spans="2:25" ht="39.950000000000003" customHeight="1">
      <c r="B740" s="265">
        <v>9</v>
      </c>
      <c r="C740" s="265" t="s">
        <v>395</v>
      </c>
      <c r="D740" s="170" t="s">
        <v>523</v>
      </c>
      <c r="E740" s="286">
        <v>0.45</v>
      </c>
      <c r="F740" s="286">
        <v>0.74</v>
      </c>
      <c r="G740" s="286">
        <v>0.45</v>
      </c>
      <c r="H740" s="286">
        <v>0.33300000000000002</v>
      </c>
      <c r="I740" s="286">
        <v>12</v>
      </c>
      <c r="J740" s="286">
        <v>3.9960000000000004</v>
      </c>
      <c r="K740" s="195">
        <v>2026</v>
      </c>
      <c r="L740" s="197" t="s">
        <v>86</v>
      </c>
      <c r="M740" s="197">
        <v>10</v>
      </c>
      <c r="N740" s="197" t="s">
        <v>105</v>
      </c>
      <c r="O740" s="197">
        <v>9</v>
      </c>
      <c r="P740" s="197" t="s">
        <v>65</v>
      </c>
      <c r="Q740" s="197" t="s">
        <v>66</v>
      </c>
      <c r="R740" s="197">
        <v>10</v>
      </c>
      <c r="S740" s="197" t="s">
        <v>105</v>
      </c>
      <c r="T740" s="197">
        <v>24</v>
      </c>
      <c r="U740" s="205" t="s">
        <v>65</v>
      </c>
      <c r="V740" s="296">
        <v>16</v>
      </c>
      <c r="W740" s="170" t="s">
        <v>819</v>
      </c>
      <c r="X740" s="170" t="s">
        <v>191</v>
      </c>
      <c r="Y740" s="170"/>
    </row>
    <row r="741" spans="2:25" ht="39.950000000000003" customHeight="1">
      <c r="B741" s="134"/>
      <c r="C741" s="134"/>
      <c r="D741" s="170" t="s">
        <v>237</v>
      </c>
      <c r="E741" s="286">
        <v>1.8</v>
      </c>
      <c r="F741" s="286">
        <v>0.9</v>
      </c>
      <c r="G741" s="286"/>
      <c r="H741" s="286">
        <v>1.62</v>
      </c>
      <c r="I741" s="286">
        <v>2</v>
      </c>
      <c r="J741" s="286">
        <v>3.24</v>
      </c>
      <c r="K741" s="195">
        <v>2026</v>
      </c>
      <c r="L741" s="197" t="s">
        <v>86</v>
      </c>
      <c r="M741" s="197">
        <v>10</v>
      </c>
      <c r="N741" s="197" t="s">
        <v>105</v>
      </c>
      <c r="O741" s="197">
        <v>9</v>
      </c>
      <c r="P741" s="197" t="s">
        <v>65</v>
      </c>
      <c r="Q741" s="197" t="s">
        <v>66</v>
      </c>
      <c r="R741" s="197">
        <v>10</v>
      </c>
      <c r="S741" s="197" t="s">
        <v>105</v>
      </c>
      <c r="T741" s="197">
        <v>24</v>
      </c>
      <c r="U741" s="205" t="s">
        <v>65</v>
      </c>
      <c r="V741" s="296">
        <v>16</v>
      </c>
      <c r="W741" s="170" t="s">
        <v>819</v>
      </c>
      <c r="X741" s="170" t="s">
        <v>191</v>
      </c>
      <c r="Y741" s="170"/>
    </row>
    <row r="742" spans="2:25" ht="39.950000000000003" customHeight="1">
      <c r="B742" s="134"/>
      <c r="C742" s="134"/>
      <c r="D742" s="170" t="s">
        <v>238</v>
      </c>
      <c r="E742" s="286">
        <v>1.8</v>
      </c>
      <c r="F742" s="286">
        <v>0.7</v>
      </c>
      <c r="G742" s="286">
        <v>0.45</v>
      </c>
      <c r="H742" s="286">
        <v>1.26</v>
      </c>
      <c r="I742" s="286">
        <v>4</v>
      </c>
      <c r="J742" s="286">
        <v>5.04</v>
      </c>
      <c r="K742" s="195">
        <v>2026</v>
      </c>
      <c r="L742" s="197" t="s">
        <v>86</v>
      </c>
      <c r="M742" s="197">
        <v>10</v>
      </c>
      <c r="N742" s="197" t="s">
        <v>105</v>
      </c>
      <c r="O742" s="197">
        <v>9</v>
      </c>
      <c r="P742" s="197" t="s">
        <v>65</v>
      </c>
      <c r="Q742" s="197" t="s">
        <v>66</v>
      </c>
      <c r="R742" s="197">
        <v>10</v>
      </c>
      <c r="S742" s="197" t="s">
        <v>105</v>
      </c>
      <c r="T742" s="197">
        <v>24</v>
      </c>
      <c r="U742" s="205" t="s">
        <v>65</v>
      </c>
      <c r="V742" s="296">
        <v>16</v>
      </c>
      <c r="W742" s="170" t="s">
        <v>819</v>
      </c>
      <c r="X742" s="170" t="s">
        <v>191</v>
      </c>
      <c r="Y742" s="170"/>
    </row>
    <row r="743" spans="2:25" ht="39.950000000000003" customHeight="1">
      <c r="B743" s="134"/>
      <c r="C743" s="134"/>
      <c r="D743" s="170" t="s">
        <v>523</v>
      </c>
      <c r="E743" s="286">
        <v>0.45</v>
      </c>
      <c r="F743" s="286">
        <v>0.74</v>
      </c>
      <c r="G743" s="286">
        <v>0.45</v>
      </c>
      <c r="H743" s="286">
        <v>0.33300000000000002</v>
      </c>
      <c r="I743" s="286">
        <v>12</v>
      </c>
      <c r="J743" s="286">
        <v>3.9960000000000004</v>
      </c>
      <c r="K743" s="195">
        <v>2026</v>
      </c>
      <c r="L743" s="197" t="s">
        <v>86</v>
      </c>
      <c r="M743" s="197">
        <v>10</v>
      </c>
      <c r="N743" s="197" t="s">
        <v>105</v>
      </c>
      <c r="O743" s="197">
        <v>9</v>
      </c>
      <c r="P743" s="197" t="s">
        <v>65</v>
      </c>
      <c r="Q743" s="197" t="s">
        <v>66</v>
      </c>
      <c r="R743" s="197">
        <v>10</v>
      </c>
      <c r="S743" s="197" t="s">
        <v>105</v>
      </c>
      <c r="T743" s="197">
        <v>24</v>
      </c>
      <c r="U743" s="205" t="s">
        <v>65</v>
      </c>
      <c r="V743" s="296">
        <v>16</v>
      </c>
      <c r="W743" s="170" t="s">
        <v>819</v>
      </c>
      <c r="X743" s="170" t="s">
        <v>191</v>
      </c>
      <c r="Y743" s="170"/>
    </row>
    <row r="744" spans="2:25" ht="39.950000000000003" customHeight="1">
      <c r="B744" s="134"/>
      <c r="C744" s="134"/>
      <c r="D744" s="170" t="s">
        <v>237</v>
      </c>
      <c r="E744" s="286">
        <v>1.8</v>
      </c>
      <c r="F744" s="286">
        <v>0.9</v>
      </c>
      <c r="G744" s="286"/>
      <c r="H744" s="286">
        <v>1.62</v>
      </c>
      <c r="I744" s="286">
        <v>1</v>
      </c>
      <c r="J744" s="286">
        <v>1.62</v>
      </c>
      <c r="K744" s="195">
        <v>2026</v>
      </c>
      <c r="L744" s="197" t="s">
        <v>86</v>
      </c>
      <c r="M744" s="197">
        <v>10</v>
      </c>
      <c r="N744" s="197" t="s">
        <v>105</v>
      </c>
      <c r="O744" s="197">
        <v>9</v>
      </c>
      <c r="P744" s="197" t="s">
        <v>65</v>
      </c>
      <c r="Q744" s="197" t="s">
        <v>66</v>
      </c>
      <c r="R744" s="197">
        <v>10</v>
      </c>
      <c r="S744" s="197" t="s">
        <v>105</v>
      </c>
      <c r="T744" s="197">
        <v>24</v>
      </c>
      <c r="U744" s="205" t="s">
        <v>65</v>
      </c>
      <c r="V744" s="296">
        <v>16</v>
      </c>
      <c r="W744" s="170" t="s">
        <v>819</v>
      </c>
      <c r="X744" s="170" t="s">
        <v>191</v>
      </c>
      <c r="Y744" s="170"/>
    </row>
    <row r="745" spans="2:25" ht="39.950000000000003" customHeight="1">
      <c r="B745" s="134"/>
      <c r="C745" s="134"/>
      <c r="D745" s="170" t="s">
        <v>548</v>
      </c>
      <c r="E745" s="286">
        <v>5.4</v>
      </c>
      <c r="F745" s="286">
        <v>3.08</v>
      </c>
      <c r="G745" s="286">
        <v>3.6</v>
      </c>
      <c r="H745" s="286">
        <v>16.632000000000001</v>
      </c>
      <c r="I745" s="286">
        <v>2</v>
      </c>
      <c r="J745" s="286">
        <v>33.264000000000003</v>
      </c>
      <c r="K745" s="195">
        <v>2026</v>
      </c>
      <c r="L745" s="197" t="s">
        <v>86</v>
      </c>
      <c r="M745" s="197">
        <v>10</v>
      </c>
      <c r="N745" s="197" t="s">
        <v>105</v>
      </c>
      <c r="O745" s="197">
        <v>9</v>
      </c>
      <c r="P745" s="197" t="s">
        <v>65</v>
      </c>
      <c r="Q745" s="197" t="s">
        <v>66</v>
      </c>
      <c r="R745" s="197">
        <v>10</v>
      </c>
      <c r="S745" s="197" t="s">
        <v>105</v>
      </c>
      <c r="T745" s="197">
        <v>24</v>
      </c>
      <c r="U745" s="205" t="s">
        <v>65</v>
      </c>
      <c r="V745" s="296">
        <v>16</v>
      </c>
      <c r="W745" s="170" t="s">
        <v>819</v>
      </c>
      <c r="X745" s="170" t="s">
        <v>191</v>
      </c>
      <c r="Y745" s="170"/>
    </row>
    <row r="746" spans="2:25" ht="39.950000000000003" customHeight="1">
      <c r="B746" s="134"/>
      <c r="C746" s="134"/>
      <c r="D746" s="170" t="s">
        <v>238</v>
      </c>
      <c r="E746" s="286">
        <v>1.8</v>
      </c>
      <c r="F746" s="286">
        <v>0.7</v>
      </c>
      <c r="G746" s="286">
        <v>0.45</v>
      </c>
      <c r="H746" s="286">
        <v>1.26</v>
      </c>
      <c r="I746" s="286">
        <v>8</v>
      </c>
      <c r="J746" s="286">
        <v>10.08</v>
      </c>
      <c r="K746" s="195">
        <v>2026</v>
      </c>
      <c r="L746" s="197" t="s">
        <v>86</v>
      </c>
      <c r="M746" s="197">
        <v>10</v>
      </c>
      <c r="N746" s="197" t="s">
        <v>105</v>
      </c>
      <c r="O746" s="197">
        <v>9</v>
      </c>
      <c r="P746" s="197" t="s">
        <v>65</v>
      </c>
      <c r="Q746" s="197" t="s">
        <v>66</v>
      </c>
      <c r="R746" s="197">
        <v>10</v>
      </c>
      <c r="S746" s="197" t="s">
        <v>105</v>
      </c>
      <c r="T746" s="197">
        <v>24</v>
      </c>
      <c r="U746" s="205" t="s">
        <v>65</v>
      </c>
      <c r="V746" s="296">
        <v>16</v>
      </c>
      <c r="W746" s="170" t="s">
        <v>819</v>
      </c>
      <c r="X746" s="170" t="s">
        <v>191</v>
      </c>
      <c r="Y746" s="170"/>
    </row>
    <row r="747" spans="2:25" ht="39.950000000000003" customHeight="1">
      <c r="B747" s="134"/>
      <c r="C747" s="134"/>
      <c r="D747" s="170" t="s">
        <v>523</v>
      </c>
      <c r="E747" s="286">
        <v>0.45</v>
      </c>
      <c r="F747" s="286">
        <v>0.74</v>
      </c>
      <c r="G747" s="286">
        <v>0.45</v>
      </c>
      <c r="H747" s="286">
        <v>0.33300000000000002</v>
      </c>
      <c r="I747" s="286">
        <v>16</v>
      </c>
      <c r="J747" s="286">
        <v>5.3280000000000003</v>
      </c>
      <c r="K747" s="195">
        <v>2026</v>
      </c>
      <c r="L747" s="197" t="s">
        <v>86</v>
      </c>
      <c r="M747" s="197">
        <v>10</v>
      </c>
      <c r="N747" s="197" t="s">
        <v>105</v>
      </c>
      <c r="O747" s="197">
        <v>9</v>
      </c>
      <c r="P747" s="197" t="s">
        <v>65</v>
      </c>
      <c r="Q747" s="197" t="s">
        <v>66</v>
      </c>
      <c r="R747" s="197">
        <v>10</v>
      </c>
      <c r="S747" s="197" t="s">
        <v>105</v>
      </c>
      <c r="T747" s="197">
        <v>24</v>
      </c>
      <c r="U747" s="205" t="s">
        <v>65</v>
      </c>
      <c r="V747" s="296">
        <v>16</v>
      </c>
      <c r="W747" s="170" t="s">
        <v>819</v>
      </c>
      <c r="X747" s="170" t="s">
        <v>191</v>
      </c>
      <c r="Y747" s="170"/>
    </row>
    <row r="748" spans="2:25" ht="39.950000000000003" customHeight="1">
      <c r="B748" s="134"/>
      <c r="C748" s="134"/>
      <c r="D748" s="170" t="s">
        <v>1237</v>
      </c>
      <c r="E748" s="286">
        <v>2.1</v>
      </c>
      <c r="F748" s="286">
        <v>1.2</v>
      </c>
      <c r="G748" s="286"/>
      <c r="H748" s="286">
        <v>2.52</v>
      </c>
      <c r="I748" s="286">
        <v>6</v>
      </c>
      <c r="J748" s="286">
        <v>15.12</v>
      </c>
      <c r="K748" s="195">
        <v>2026</v>
      </c>
      <c r="L748" s="197" t="s">
        <v>86</v>
      </c>
      <c r="M748" s="197">
        <v>10</v>
      </c>
      <c r="N748" s="197" t="s">
        <v>105</v>
      </c>
      <c r="O748" s="197">
        <v>9</v>
      </c>
      <c r="P748" s="197" t="s">
        <v>65</v>
      </c>
      <c r="Q748" s="197" t="s">
        <v>66</v>
      </c>
      <c r="R748" s="197">
        <v>10</v>
      </c>
      <c r="S748" s="197" t="s">
        <v>105</v>
      </c>
      <c r="T748" s="197">
        <v>24</v>
      </c>
      <c r="U748" s="205" t="s">
        <v>65</v>
      </c>
      <c r="V748" s="296">
        <v>16</v>
      </c>
      <c r="W748" s="170" t="s">
        <v>819</v>
      </c>
      <c r="X748" s="170" t="s">
        <v>191</v>
      </c>
      <c r="Y748" s="170"/>
    </row>
    <row r="749" spans="2:25" ht="39.950000000000003" customHeight="1">
      <c r="B749" s="134"/>
      <c r="C749" s="134"/>
      <c r="D749" s="170" t="s">
        <v>238</v>
      </c>
      <c r="E749" s="286">
        <v>1.8</v>
      </c>
      <c r="F749" s="286">
        <v>0.7</v>
      </c>
      <c r="G749" s="286">
        <v>0.45</v>
      </c>
      <c r="H749" s="286">
        <v>1.26</v>
      </c>
      <c r="I749" s="286">
        <v>4</v>
      </c>
      <c r="J749" s="286">
        <v>5.04</v>
      </c>
      <c r="K749" s="195">
        <v>2026</v>
      </c>
      <c r="L749" s="197" t="s">
        <v>86</v>
      </c>
      <c r="M749" s="197">
        <v>10</v>
      </c>
      <c r="N749" s="197" t="s">
        <v>105</v>
      </c>
      <c r="O749" s="197">
        <v>9</v>
      </c>
      <c r="P749" s="197" t="s">
        <v>65</v>
      </c>
      <c r="Q749" s="197" t="s">
        <v>66</v>
      </c>
      <c r="R749" s="197">
        <v>10</v>
      </c>
      <c r="S749" s="197" t="s">
        <v>105</v>
      </c>
      <c r="T749" s="197">
        <v>24</v>
      </c>
      <c r="U749" s="205" t="s">
        <v>65</v>
      </c>
      <c r="V749" s="296">
        <v>16</v>
      </c>
      <c r="W749" s="170" t="s">
        <v>819</v>
      </c>
      <c r="X749" s="170" t="s">
        <v>191</v>
      </c>
      <c r="Y749" s="170"/>
    </row>
    <row r="750" spans="2:25" ht="39.950000000000003" customHeight="1">
      <c r="B750" s="134"/>
      <c r="C750" s="134"/>
      <c r="D750" s="170" t="s">
        <v>523</v>
      </c>
      <c r="E750" s="286">
        <v>0.45</v>
      </c>
      <c r="F750" s="286">
        <v>0.74</v>
      </c>
      <c r="G750" s="286">
        <v>0.45</v>
      </c>
      <c r="H750" s="286">
        <v>0.33300000000000002</v>
      </c>
      <c r="I750" s="286">
        <v>8</v>
      </c>
      <c r="J750" s="286">
        <v>2.6640000000000001</v>
      </c>
      <c r="K750" s="195">
        <v>2026</v>
      </c>
      <c r="L750" s="197" t="s">
        <v>86</v>
      </c>
      <c r="M750" s="197">
        <v>10</v>
      </c>
      <c r="N750" s="197" t="s">
        <v>105</v>
      </c>
      <c r="O750" s="197">
        <v>9</v>
      </c>
      <c r="P750" s="197" t="s">
        <v>65</v>
      </c>
      <c r="Q750" s="197" t="s">
        <v>66</v>
      </c>
      <c r="R750" s="197">
        <v>10</v>
      </c>
      <c r="S750" s="197" t="s">
        <v>105</v>
      </c>
      <c r="T750" s="197">
        <v>24</v>
      </c>
      <c r="U750" s="205" t="s">
        <v>65</v>
      </c>
      <c r="V750" s="296">
        <v>16</v>
      </c>
      <c r="W750" s="170" t="s">
        <v>819</v>
      </c>
      <c r="X750" s="170" t="s">
        <v>191</v>
      </c>
      <c r="Y750" s="170"/>
    </row>
    <row r="751" spans="2:25" ht="39.950000000000003" customHeight="1">
      <c r="B751" s="134"/>
      <c r="C751" s="134"/>
      <c r="D751" s="170" t="s">
        <v>238</v>
      </c>
      <c r="E751" s="286">
        <v>1.8</v>
      </c>
      <c r="F751" s="286">
        <v>0.7</v>
      </c>
      <c r="G751" s="286">
        <v>0.45</v>
      </c>
      <c r="H751" s="286">
        <v>1.26</v>
      </c>
      <c r="I751" s="286">
        <v>4</v>
      </c>
      <c r="J751" s="286">
        <v>5.04</v>
      </c>
      <c r="K751" s="195">
        <v>2026</v>
      </c>
      <c r="L751" s="197" t="s">
        <v>86</v>
      </c>
      <c r="M751" s="197">
        <v>10</v>
      </c>
      <c r="N751" s="197" t="s">
        <v>105</v>
      </c>
      <c r="O751" s="197">
        <v>9</v>
      </c>
      <c r="P751" s="197" t="s">
        <v>65</v>
      </c>
      <c r="Q751" s="197" t="s">
        <v>66</v>
      </c>
      <c r="R751" s="197">
        <v>10</v>
      </c>
      <c r="S751" s="197" t="s">
        <v>105</v>
      </c>
      <c r="T751" s="197">
        <v>24</v>
      </c>
      <c r="U751" s="205" t="s">
        <v>65</v>
      </c>
      <c r="V751" s="296">
        <v>16</v>
      </c>
      <c r="W751" s="170" t="s">
        <v>819</v>
      </c>
      <c r="X751" s="170" t="s">
        <v>191</v>
      </c>
      <c r="Y751" s="170"/>
    </row>
    <row r="752" spans="2:25" ht="39.950000000000003" customHeight="1">
      <c r="B752" s="134"/>
      <c r="C752" s="134"/>
      <c r="D752" s="170" t="s">
        <v>523</v>
      </c>
      <c r="E752" s="286">
        <v>0.45</v>
      </c>
      <c r="F752" s="286">
        <v>0.74</v>
      </c>
      <c r="G752" s="286">
        <v>0.45</v>
      </c>
      <c r="H752" s="286">
        <v>0.33300000000000002</v>
      </c>
      <c r="I752" s="286">
        <v>8</v>
      </c>
      <c r="J752" s="286">
        <v>2.6640000000000001</v>
      </c>
      <c r="K752" s="195">
        <v>2026</v>
      </c>
      <c r="L752" s="197" t="s">
        <v>86</v>
      </c>
      <c r="M752" s="197">
        <v>10</v>
      </c>
      <c r="N752" s="197" t="s">
        <v>105</v>
      </c>
      <c r="O752" s="197">
        <v>9</v>
      </c>
      <c r="P752" s="197" t="s">
        <v>65</v>
      </c>
      <c r="Q752" s="197" t="s">
        <v>66</v>
      </c>
      <c r="R752" s="197">
        <v>10</v>
      </c>
      <c r="S752" s="197" t="s">
        <v>105</v>
      </c>
      <c r="T752" s="197">
        <v>24</v>
      </c>
      <c r="U752" s="205" t="s">
        <v>65</v>
      </c>
      <c r="V752" s="296">
        <v>16</v>
      </c>
      <c r="W752" s="170" t="s">
        <v>819</v>
      </c>
      <c r="X752" s="170" t="s">
        <v>191</v>
      </c>
      <c r="Y752" s="170"/>
    </row>
    <row r="753" spans="2:25" ht="39.950000000000003" customHeight="1">
      <c r="B753" s="134"/>
      <c r="C753" s="134"/>
      <c r="D753" s="170" t="s">
        <v>238</v>
      </c>
      <c r="E753" s="286">
        <v>1.8</v>
      </c>
      <c r="F753" s="286">
        <v>0.7</v>
      </c>
      <c r="G753" s="286">
        <v>0.45</v>
      </c>
      <c r="H753" s="286">
        <v>1.26</v>
      </c>
      <c r="I753" s="286">
        <v>4</v>
      </c>
      <c r="J753" s="286">
        <v>5.04</v>
      </c>
      <c r="K753" s="195">
        <v>2026</v>
      </c>
      <c r="L753" s="197" t="s">
        <v>86</v>
      </c>
      <c r="M753" s="197">
        <v>10</v>
      </c>
      <c r="N753" s="197" t="s">
        <v>105</v>
      </c>
      <c r="O753" s="197">
        <v>9</v>
      </c>
      <c r="P753" s="197" t="s">
        <v>65</v>
      </c>
      <c r="Q753" s="197" t="s">
        <v>66</v>
      </c>
      <c r="R753" s="197">
        <v>10</v>
      </c>
      <c r="S753" s="197" t="s">
        <v>105</v>
      </c>
      <c r="T753" s="197">
        <v>24</v>
      </c>
      <c r="U753" s="205" t="s">
        <v>65</v>
      </c>
      <c r="V753" s="296">
        <v>16</v>
      </c>
      <c r="W753" s="170" t="s">
        <v>819</v>
      </c>
      <c r="X753" s="170" t="s">
        <v>191</v>
      </c>
      <c r="Y753" s="170"/>
    </row>
    <row r="754" spans="2:25" ht="39.950000000000003" customHeight="1">
      <c r="B754" s="134"/>
      <c r="C754" s="134"/>
      <c r="D754" s="170" t="s">
        <v>523</v>
      </c>
      <c r="E754" s="286">
        <v>0.45</v>
      </c>
      <c r="F754" s="286">
        <v>0.74</v>
      </c>
      <c r="G754" s="286">
        <v>0.45</v>
      </c>
      <c r="H754" s="286">
        <v>0.33300000000000002</v>
      </c>
      <c r="I754" s="286">
        <v>8</v>
      </c>
      <c r="J754" s="286">
        <v>2.6640000000000001</v>
      </c>
      <c r="K754" s="195">
        <v>2026</v>
      </c>
      <c r="L754" s="197" t="s">
        <v>86</v>
      </c>
      <c r="M754" s="197">
        <v>10</v>
      </c>
      <c r="N754" s="197" t="s">
        <v>105</v>
      </c>
      <c r="O754" s="197">
        <v>9</v>
      </c>
      <c r="P754" s="197" t="s">
        <v>65</v>
      </c>
      <c r="Q754" s="197" t="s">
        <v>66</v>
      </c>
      <c r="R754" s="197">
        <v>10</v>
      </c>
      <c r="S754" s="197" t="s">
        <v>105</v>
      </c>
      <c r="T754" s="197">
        <v>24</v>
      </c>
      <c r="U754" s="205" t="s">
        <v>65</v>
      </c>
      <c r="V754" s="296">
        <v>16</v>
      </c>
      <c r="W754" s="170" t="s">
        <v>819</v>
      </c>
      <c r="X754" s="170" t="s">
        <v>191</v>
      </c>
      <c r="Y754" s="170"/>
    </row>
    <row r="755" spans="2:25" ht="39.950000000000003" customHeight="1">
      <c r="B755" s="134"/>
      <c r="C755" s="134"/>
      <c r="D755" s="170" t="s">
        <v>238</v>
      </c>
      <c r="E755" s="286">
        <v>1.8</v>
      </c>
      <c r="F755" s="286">
        <v>0.7</v>
      </c>
      <c r="G755" s="286">
        <v>0.45</v>
      </c>
      <c r="H755" s="286">
        <v>1.26</v>
      </c>
      <c r="I755" s="286">
        <v>12</v>
      </c>
      <c r="J755" s="286">
        <v>15.12</v>
      </c>
      <c r="K755" s="195">
        <v>2026</v>
      </c>
      <c r="L755" s="197" t="s">
        <v>86</v>
      </c>
      <c r="M755" s="197">
        <v>10</v>
      </c>
      <c r="N755" s="197" t="s">
        <v>105</v>
      </c>
      <c r="O755" s="197">
        <v>9</v>
      </c>
      <c r="P755" s="197" t="s">
        <v>65</v>
      </c>
      <c r="Q755" s="197" t="s">
        <v>66</v>
      </c>
      <c r="R755" s="197">
        <v>10</v>
      </c>
      <c r="S755" s="197" t="s">
        <v>105</v>
      </c>
      <c r="T755" s="197">
        <v>24</v>
      </c>
      <c r="U755" s="205" t="s">
        <v>65</v>
      </c>
      <c r="V755" s="296">
        <v>16</v>
      </c>
      <c r="W755" s="170" t="s">
        <v>819</v>
      </c>
      <c r="X755" s="170" t="s">
        <v>191</v>
      </c>
      <c r="Y755" s="170"/>
    </row>
    <row r="756" spans="2:25" ht="39.950000000000003" customHeight="1">
      <c r="B756" s="134"/>
      <c r="C756" s="134"/>
      <c r="D756" s="170" t="s">
        <v>523</v>
      </c>
      <c r="E756" s="286">
        <v>0.45</v>
      </c>
      <c r="F756" s="286">
        <v>0.74</v>
      </c>
      <c r="G756" s="286">
        <v>0.45</v>
      </c>
      <c r="H756" s="286">
        <v>0.33300000000000002</v>
      </c>
      <c r="I756" s="286">
        <v>24</v>
      </c>
      <c r="J756" s="286">
        <v>7.9920000000000009</v>
      </c>
      <c r="K756" s="195">
        <v>2026</v>
      </c>
      <c r="L756" s="197" t="s">
        <v>86</v>
      </c>
      <c r="M756" s="197">
        <v>10</v>
      </c>
      <c r="N756" s="197" t="s">
        <v>105</v>
      </c>
      <c r="O756" s="197">
        <v>9</v>
      </c>
      <c r="P756" s="197" t="s">
        <v>65</v>
      </c>
      <c r="Q756" s="197" t="s">
        <v>66</v>
      </c>
      <c r="R756" s="197">
        <v>10</v>
      </c>
      <c r="S756" s="197" t="s">
        <v>105</v>
      </c>
      <c r="T756" s="197">
        <v>24</v>
      </c>
      <c r="U756" s="205" t="s">
        <v>65</v>
      </c>
      <c r="V756" s="296">
        <v>16</v>
      </c>
      <c r="W756" s="170" t="s">
        <v>819</v>
      </c>
      <c r="X756" s="170" t="s">
        <v>191</v>
      </c>
      <c r="Y756" s="170"/>
    </row>
    <row r="757" spans="2:25" ht="39.950000000000003" customHeight="1">
      <c r="B757" s="134"/>
      <c r="C757" s="134"/>
      <c r="D757" s="170" t="s">
        <v>238</v>
      </c>
      <c r="E757" s="286">
        <v>1.8</v>
      </c>
      <c r="F757" s="286">
        <v>0.7</v>
      </c>
      <c r="G757" s="286">
        <v>0.45</v>
      </c>
      <c r="H757" s="286">
        <v>1.26</v>
      </c>
      <c r="I757" s="286">
        <v>4</v>
      </c>
      <c r="J757" s="286">
        <v>5.04</v>
      </c>
      <c r="K757" s="195">
        <v>2026</v>
      </c>
      <c r="L757" s="197" t="s">
        <v>86</v>
      </c>
      <c r="M757" s="197">
        <v>10</v>
      </c>
      <c r="N757" s="197" t="s">
        <v>105</v>
      </c>
      <c r="O757" s="197">
        <v>9</v>
      </c>
      <c r="P757" s="197" t="s">
        <v>65</v>
      </c>
      <c r="Q757" s="197" t="s">
        <v>66</v>
      </c>
      <c r="R757" s="197">
        <v>10</v>
      </c>
      <c r="S757" s="197" t="s">
        <v>105</v>
      </c>
      <c r="T757" s="197">
        <v>24</v>
      </c>
      <c r="U757" s="205" t="s">
        <v>65</v>
      </c>
      <c r="V757" s="296">
        <v>16</v>
      </c>
      <c r="W757" s="170" t="s">
        <v>819</v>
      </c>
      <c r="X757" s="170" t="s">
        <v>191</v>
      </c>
      <c r="Y757" s="170"/>
    </row>
    <row r="758" spans="2:25" ht="39.950000000000003" customHeight="1">
      <c r="B758" s="134"/>
      <c r="C758" s="134"/>
      <c r="D758" s="170" t="s">
        <v>523</v>
      </c>
      <c r="E758" s="286">
        <v>0.45</v>
      </c>
      <c r="F758" s="286">
        <v>0.74</v>
      </c>
      <c r="G758" s="286">
        <v>0.45</v>
      </c>
      <c r="H758" s="286">
        <v>0.33300000000000002</v>
      </c>
      <c r="I758" s="286">
        <v>8</v>
      </c>
      <c r="J758" s="286">
        <v>2.6640000000000001</v>
      </c>
      <c r="K758" s="195">
        <v>2026</v>
      </c>
      <c r="L758" s="197" t="s">
        <v>86</v>
      </c>
      <c r="M758" s="197">
        <v>10</v>
      </c>
      <c r="N758" s="197" t="s">
        <v>105</v>
      </c>
      <c r="O758" s="197">
        <v>9</v>
      </c>
      <c r="P758" s="197" t="s">
        <v>65</v>
      </c>
      <c r="Q758" s="197" t="s">
        <v>66</v>
      </c>
      <c r="R758" s="197">
        <v>10</v>
      </c>
      <c r="S758" s="197" t="s">
        <v>105</v>
      </c>
      <c r="T758" s="197">
        <v>24</v>
      </c>
      <c r="U758" s="205" t="s">
        <v>65</v>
      </c>
      <c r="V758" s="296">
        <v>16</v>
      </c>
      <c r="W758" s="170" t="s">
        <v>819</v>
      </c>
      <c r="X758" s="170" t="s">
        <v>191</v>
      </c>
      <c r="Y758" s="170"/>
    </row>
    <row r="759" spans="2:25" ht="39.950000000000003" customHeight="1">
      <c r="B759" s="134"/>
      <c r="C759" s="134"/>
      <c r="D759" s="170" t="s">
        <v>1242</v>
      </c>
      <c r="E759" s="286">
        <v>5.4</v>
      </c>
      <c r="F759" s="286">
        <v>3.08</v>
      </c>
      <c r="G759" s="286">
        <v>3.6</v>
      </c>
      <c r="H759" s="286">
        <v>16.632000000000001</v>
      </c>
      <c r="I759" s="286">
        <v>2</v>
      </c>
      <c r="J759" s="286">
        <v>33.264000000000003</v>
      </c>
      <c r="K759" s="195">
        <v>2026</v>
      </c>
      <c r="L759" s="197" t="s">
        <v>86</v>
      </c>
      <c r="M759" s="197">
        <v>10</v>
      </c>
      <c r="N759" s="197" t="s">
        <v>105</v>
      </c>
      <c r="O759" s="197">
        <v>9</v>
      </c>
      <c r="P759" s="197" t="s">
        <v>65</v>
      </c>
      <c r="Q759" s="197" t="s">
        <v>66</v>
      </c>
      <c r="R759" s="197">
        <v>10</v>
      </c>
      <c r="S759" s="197" t="s">
        <v>105</v>
      </c>
      <c r="T759" s="197">
        <v>24</v>
      </c>
      <c r="U759" s="205" t="s">
        <v>65</v>
      </c>
      <c r="V759" s="296">
        <v>16</v>
      </c>
      <c r="W759" s="170" t="s">
        <v>819</v>
      </c>
      <c r="X759" s="170" t="s">
        <v>191</v>
      </c>
      <c r="Y759" s="170"/>
    </row>
    <row r="760" spans="2:25" ht="39.950000000000003" customHeight="1">
      <c r="B760" s="134"/>
      <c r="C760" s="134"/>
      <c r="D760" s="170" t="s">
        <v>539</v>
      </c>
      <c r="E760" s="286">
        <v>1.8</v>
      </c>
      <c r="F760" s="286">
        <v>0.4</v>
      </c>
      <c r="G760" s="286">
        <v>0.41</v>
      </c>
      <c r="H760" s="286">
        <v>0.72000000000000008</v>
      </c>
      <c r="I760" s="286">
        <v>12</v>
      </c>
      <c r="J760" s="286">
        <v>8.64</v>
      </c>
      <c r="K760" s="195">
        <v>2026</v>
      </c>
      <c r="L760" s="197" t="s">
        <v>86</v>
      </c>
      <c r="M760" s="197">
        <v>10</v>
      </c>
      <c r="N760" s="197" t="s">
        <v>105</v>
      </c>
      <c r="O760" s="197">
        <v>9</v>
      </c>
      <c r="P760" s="197" t="s">
        <v>65</v>
      </c>
      <c r="Q760" s="197" t="s">
        <v>66</v>
      </c>
      <c r="R760" s="197">
        <v>10</v>
      </c>
      <c r="S760" s="197" t="s">
        <v>105</v>
      </c>
      <c r="T760" s="197">
        <v>24</v>
      </c>
      <c r="U760" s="205" t="s">
        <v>65</v>
      </c>
      <c r="V760" s="296">
        <v>16</v>
      </c>
      <c r="W760" s="170" t="s">
        <v>819</v>
      </c>
      <c r="X760" s="170" t="s">
        <v>191</v>
      </c>
      <c r="Y760" s="170"/>
    </row>
    <row r="761" spans="2:25" ht="39.950000000000003" customHeight="1">
      <c r="B761" s="134"/>
      <c r="C761" s="134"/>
      <c r="D761" s="170" t="s">
        <v>1241</v>
      </c>
      <c r="E761" s="286">
        <v>0.7</v>
      </c>
      <c r="F761" s="286">
        <v>0.7</v>
      </c>
      <c r="G761" s="286">
        <v>0.5</v>
      </c>
      <c r="H761" s="286">
        <v>0.48999999999999994</v>
      </c>
      <c r="I761" s="286">
        <v>2</v>
      </c>
      <c r="J761" s="286">
        <v>0.97999999999999987</v>
      </c>
      <c r="K761" s="195">
        <v>2026</v>
      </c>
      <c r="L761" s="197" t="s">
        <v>86</v>
      </c>
      <c r="M761" s="197">
        <v>10</v>
      </c>
      <c r="N761" s="197" t="s">
        <v>105</v>
      </c>
      <c r="O761" s="197">
        <v>9</v>
      </c>
      <c r="P761" s="197" t="s">
        <v>65</v>
      </c>
      <c r="Q761" s="197" t="s">
        <v>66</v>
      </c>
      <c r="R761" s="197">
        <v>10</v>
      </c>
      <c r="S761" s="197" t="s">
        <v>105</v>
      </c>
      <c r="T761" s="197">
        <v>24</v>
      </c>
      <c r="U761" s="205" t="s">
        <v>65</v>
      </c>
      <c r="V761" s="296">
        <v>16</v>
      </c>
      <c r="W761" s="170" t="s">
        <v>819</v>
      </c>
      <c r="X761" s="170" t="s">
        <v>191</v>
      </c>
      <c r="Y761" s="170"/>
    </row>
    <row r="762" spans="2:25" ht="39.950000000000003" customHeight="1">
      <c r="B762" s="266"/>
      <c r="C762" s="266"/>
      <c r="D762" s="170" t="s">
        <v>523</v>
      </c>
      <c r="E762" s="286">
        <v>0.45</v>
      </c>
      <c r="F762" s="286">
        <v>0.74</v>
      </c>
      <c r="G762" s="286">
        <v>0.45</v>
      </c>
      <c r="H762" s="286">
        <v>0.33300000000000002</v>
      </c>
      <c r="I762" s="286">
        <v>2</v>
      </c>
      <c r="J762" s="286">
        <v>0.66600000000000004</v>
      </c>
      <c r="K762" s="195">
        <v>2026</v>
      </c>
      <c r="L762" s="197" t="s">
        <v>86</v>
      </c>
      <c r="M762" s="197">
        <v>10</v>
      </c>
      <c r="N762" s="197" t="s">
        <v>105</v>
      </c>
      <c r="O762" s="197">
        <v>9</v>
      </c>
      <c r="P762" s="197" t="s">
        <v>65</v>
      </c>
      <c r="Q762" s="197" t="s">
        <v>66</v>
      </c>
      <c r="R762" s="197">
        <v>10</v>
      </c>
      <c r="S762" s="197" t="s">
        <v>105</v>
      </c>
      <c r="T762" s="197">
        <v>24</v>
      </c>
      <c r="U762" s="205" t="s">
        <v>65</v>
      </c>
      <c r="V762" s="296">
        <v>16</v>
      </c>
      <c r="W762" s="170" t="s">
        <v>819</v>
      </c>
      <c r="X762" s="170" t="s">
        <v>191</v>
      </c>
      <c r="Y762" s="170"/>
    </row>
    <row r="763" spans="2:25" ht="39.950000000000003" customHeight="1">
      <c r="B763" s="265">
        <v>9</v>
      </c>
      <c r="C763" s="265" t="s">
        <v>395</v>
      </c>
      <c r="D763" s="170" t="s">
        <v>378</v>
      </c>
      <c r="E763" s="286">
        <v>5.4</v>
      </c>
      <c r="F763" s="286">
        <v>3.08</v>
      </c>
      <c r="G763" s="286">
        <v>3.6</v>
      </c>
      <c r="H763" s="286">
        <v>16.632000000000001</v>
      </c>
      <c r="I763" s="286">
        <v>1</v>
      </c>
      <c r="J763" s="286">
        <v>16.632000000000001</v>
      </c>
      <c r="K763" s="195">
        <v>2026</v>
      </c>
      <c r="L763" s="197" t="s">
        <v>86</v>
      </c>
      <c r="M763" s="197">
        <v>10</v>
      </c>
      <c r="N763" s="197" t="s">
        <v>105</v>
      </c>
      <c r="O763" s="197">
        <v>9</v>
      </c>
      <c r="P763" s="197" t="s">
        <v>65</v>
      </c>
      <c r="Q763" s="197" t="s">
        <v>66</v>
      </c>
      <c r="R763" s="197">
        <v>10</v>
      </c>
      <c r="S763" s="197" t="s">
        <v>105</v>
      </c>
      <c r="T763" s="197">
        <v>24</v>
      </c>
      <c r="U763" s="205" t="s">
        <v>65</v>
      </c>
      <c r="V763" s="296">
        <v>16</v>
      </c>
      <c r="W763" s="170" t="s">
        <v>819</v>
      </c>
      <c r="X763" s="170" t="s">
        <v>191</v>
      </c>
      <c r="Y763" s="170"/>
    </row>
    <row r="764" spans="2:25" ht="39.950000000000003" customHeight="1">
      <c r="B764" s="134"/>
      <c r="C764" s="134"/>
      <c r="D764" s="170" t="s">
        <v>238</v>
      </c>
      <c r="E764" s="286">
        <v>1.8</v>
      </c>
      <c r="F764" s="286">
        <v>0.7</v>
      </c>
      <c r="G764" s="286">
        <v>0.45</v>
      </c>
      <c r="H764" s="286">
        <v>1.26</v>
      </c>
      <c r="I764" s="286">
        <v>4</v>
      </c>
      <c r="J764" s="286">
        <v>5.04</v>
      </c>
      <c r="K764" s="195">
        <v>2026</v>
      </c>
      <c r="L764" s="197" t="s">
        <v>86</v>
      </c>
      <c r="M764" s="197">
        <v>10</v>
      </c>
      <c r="N764" s="197" t="s">
        <v>105</v>
      </c>
      <c r="O764" s="197">
        <v>9</v>
      </c>
      <c r="P764" s="197" t="s">
        <v>65</v>
      </c>
      <c r="Q764" s="197" t="s">
        <v>66</v>
      </c>
      <c r="R764" s="197">
        <v>10</v>
      </c>
      <c r="S764" s="197" t="s">
        <v>105</v>
      </c>
      <c r="T764" s="197">
        <v>24</v>
      </c>
      <c r="U764" s="205" t="s">
        <v>65</v>
      </c>
      <c r="V764" s="296">
        <v>16</v>
      </c>
      <c r="W764" s="170" t="s">
        <v>819</v>
      </c>
      <c r="X764" s="170" t="s">
        <v>191</v>
      </c>
      <c r="Y764" s="170"/>
    </row>
    <row r="765" spans="2:25" ht="39.950000000000003" customHeight="1">
      <c r="B765" s="134"/>
      <c r="C765" s="134"/>
      <c r="D765" s="170" t="s">
        <v>523</v>
      </c>
      <c r="E765" s="286">
        <v>0.45</v>
      </c>
      <c r="F765" s="286">
        <v>0.74</v>
      </c>
      <c r="G765" s="286">
        <v>0.45</v>
      </c>
      <c r="H765" s="286">
        <v>0.33300000000000002</v>
      </c>
      <c r="I765" s="286">
        <v>8</v>
      </c>
      <c r="J765" s="286">
        <v>2.6640000000000001</v>
      </c>
      <c r="K765" s="195">
        <v>2026</v>
      </c>
      <c r="L765" s="197" t="s">
        <v>86</v>
      </c>
      <c r="M765" s="197">
        <v>10</v>
      </c>
      <c r="N765" s="197" t="s">
        <v>105</v>
      </c>
      <c r="O765" s="197">
        <v>9</v>
      </c>
      <c r="P765" s="197" t="s">
        <v>65</v>
      </c>
      <c r="Q765" s="197" t="s">
        <v>66</v>
      </c>
      <c r="R765" s="197">
        <v>10</v>
      </c>
      <c r="S765" s="197" t="s">
        <v>105</v>
      </c>
      <c r="T765" s="197">
        <v>24</v>
      </c>
      <c r="U765" s="205" t="s">
        <v>65</v>
      </c>
      <c r="V765" s="296">
        <v>16</v>
      </c>
      <c r="W765" s="170" t="s">
        <v>819</v>
      </c>
      <c r="X765" s="170" t="s">
        <v>191</v>
      </c>
      <c r="Y765" s="170"/>
    </row>
    <row r="766" spans="2:25" ht="39.950000000000003" customHeight="1">
      <c r="B766" s="134"/>
      <c r="C766" s="134"/>
      <c r="D766" s="170" t="s">
        <v>378</v>
      </c>
      <c r="E766" s="286">
        <v>5.4</v>
      </c>
      <c r="F766" s="286">
        <v>3.08</v>
      </c>
      <c r="G766" s="286">
        <v>3.6</v>
      </c>
      <c r="H766" s="286">
        <v>16.632000000000001</v>
      </c>
      <c r="I766" s="286">
        <v>5</v>
      </c>
      <c r="J766" s="286">
        <v>83.160000000000011</v>
      </c>
      <c r="K766" s="195">
        <v>2026</v>
      </c>
      <c r="L766" s="197" t="s">
        <v>86</v>
      </c>
      <c r="M766" s="197">
        <v>10</v>
      </c>
      <c r="N766" s="197" t="s">
        <v>105</v>
      </c>
      <c r="O766" s="197">
        <v>9</v>
      </c>
      <c r="P766" s="197" t="s">
        <v>65</v>
      </c>
      <c r="Q766" s="197" t="s">
        <v>66</v>
      </c>
      <c r="R766" s="197">
        <v>10</v>
      </c>
      <c r="S766" s="197" t="s">
        <v>105</v>
      </c>
      <c r="T766" s="197">
        <v>24</v>
      </c>
      <c r="U766" s="205" t="s">
        <v>65</v>
      </c>
      <c r="V766" s="296">
        <v>16</v>
      </c>
      <c r="W766" s="170" t="s">
        <v>819</v>
      </c>
      <c r="X766" s="170" t="s">
        <v>191</v>
      </c>
      <c r="Y766" s="170"/>
    </row>
    <row r="767" spans="2:25" ht="39.950000000000003" customHeight="1">
      <c r="B767" s="134"/>
      <c r="C767" s="134"/>
      <c r="D767" s="170" t="s">
        <v>238</v>
      </c>
      <c r="E767" s="286">
        <v>1.8</v>
      </c>
      <c r="F767" s="286">
        <v>0.7</v>
      </c>
      <c r="G767" s="286">
        <v>0.45</v>
      </c>
      <c r="H767" s="286">
        <v>1.26</v>
      </c>
      <c r="I767" s="286">
        <v>20</v>
      </c>
      <c r="J767" s="286">
        <v>25.2</v>
      </c>
      <c r="K767" s="195">
        <v>2026</v>
      </c>
      <c r="L767" s="197" t="s">
        <v>86</v>
      </c>
      <c r="M767" s="197">
        <v>10</v>
      </c>
      <c r="N767" s="197" t="s">
        <v>105</v>
      </c>
      <c r="O767" s="197">
        <v>9</v>
      </c>
      <c r="P767" s="197" t="s">
        <v>65</v>
      </c>
      <c r="Q767" s="197" t="s">
        <v>66</v>
      </c>
      <c r="R767" s="197">
        <v>10</v>
      </c>
      <c r="S767" s="197" t="s">
        <v>105</v>
      </c>
      <c r="T767" s="197">
        <v>24</v>
      </c>
      <c r="U767" s="205" t="s">
        <v>65</v>
      </c>
      <c r="V767" s="296">
        <v>16</v>
      </c>
      <c r="W767" s="170" t="s">
        <v>819</v>
      </c>
      <c r="X767" s="170" t="s">
        <v>191</v>
      </c>
      <c r="Y767" s="170"/>
    </row>
    <row r="768" spans="2:25" ht="39.950000000000003" customHeight="1">
      <c r="B768" s="134"/>
      <c r="C768" s="134"/>
      <c r="D768" s="170" t="s">
        <v>523</v>
      </c>
      <c r="E768" s="286">
        <v>0.45</v>
      </c>
      <c r="F768" s="286">
        <v>0.74</v>
      </c>
      <c r="G768" s="286">
        <v>0.45</v>
      </c>
      <c r="H768" s="286">
        <v>0.33300000000000002</v>
      </c>
      <c r="I768" s="286">
        <v>20</v>
      </c>
      <c r="J768" s="286">
        <v>6.66</v>
      </c>
      <c r="K768" s="195">
        <v>2026</v>
      </c>
      <c r="L768" s="197" t="s">
        <v>86</v>
      </c>
      <c r="M768" s="197">
        <v>10</v>
      </c>
      <c r="N768" s="197" t="s">
        <v>105</v>
      </c>
      <c r="O768" s="197">
        <v>9</v>
      </c>
      <c r="P768" s="197" t="s">
        <v>65</v>
      </c>
      <c r="Q768" s="197" t="s">
        <v>66</v>
      </c>
      <c r="R768" s="197">
        <v>10</v>
      </c>
      <c r="S768" s="197" t="s">
        <v>105</v>
      </c>
      <c r="T768" s="197">
        <v>24</v>
      </c>
      <c r="U768" s="205" t="s">
        <v>65</v>
      </c>
      <c r="V768" s="296">
        <v>16</v>
      </c>
      <c r="W768" s="170" t="s">
        <v>819</v>
      </c>
      <c r="X768" s="170" t="s">
        <v>191</v>
      </c>
      <c r="Y768" s="170"/>
    </row>
    <row r="769" spans="2:25" ht="39.950000000000003" customHeight="1">
      <c r="B769" s="134"/>
      <c r="C769" s="134"/>
      <c r="D769" s="170" t="s">
        <v>378</v>
      </c>
      <c r="E769" s="286">
        <v>5.4</v>
      </c>
      <c r="F769" s="286">
        <v>3.08</v>
      </c>
      <c r="G769" s="286">
        <v>3.6</v>
      </c>
      <c r="H769" s="286">
        <v>16.632000000000001</v>
      </c>
      <c r="I769" s="286">
        <v>2</v>
      </c>
      <c r="J769" s="286">
        <v>33.264000000000003</v>
      </c>
      <c r="K769" s="195">
        <v>2026</v>
      </c>
      <c r="L769" s="197" t="s">
        <v>86</v>
      </c>
      <c r="M769" s="197">
        <v>10</v>
      </c>
      <c r="N769" s="197" t="s">
        <v>105</v>
      </c>
      <c r="O769" s="197">
        <v>9</v>
      </c>
      <c r="P769" s="197" t="s">
        <v>65</v>
      </c>
      <c r="Q769" s="197" t="s">
        <v>66</v>
      </c>
      <c r="R769" s="197">
        <v>10</v>
      </c>
      <c r="S769" s="197" t="s">
        <v>105</v>
      </c>
      <c r="T769" s="197">
        <v>24</v>
      </c>
      <c r="U769" s="205" t="s">
        <v>65</v>
      </c>
      <c r="V769" s="296">
        <v>16</v>
      </c>
      <c r="W769" s="170" t="s">
        <v>819</v>
      </c>
      <c r="X769" s="170" t="s">
        <v>191</v>
      </c>
      <c r="Y769" s="170"/>
    </row>
    <row r="770" spans="2:25" ht="39.950000000000003" customHeight="1">
      <c r="B770" s="134"/>
      <c r="C770" s="134"/>
      <c r="D770" s="170" t="s">
        <v>238</v>
      </c>
      <c r="E770" s="286">
        <v>1.8</v>
      </c>
      <c r="F770" s="286">
        <v>0.7</v>
      </c>
      <c r="G770" s="286">
        <v>0.45</v>
      </c>
      <c r="H770" s="286">
        <v>1.26</v>
      </c>
      <c r="I770" s="286">
        <v>8</v>
      </c>
      <c r="J770" s="286">
        <v>10.08</v>
      </c>
      <c r="K770" s="195">
        <v>2026</v>
      </c>
      <c r="L770" s="197" t="s">
        <v>86</v>
      </c>
      <c r="M770" s="197">
        <v>10</v>
      </c>
      <c r="N770" s="197" t="s">
        <v>105</v>
      </c>
      <c r="O770" s="197">
        <v>9</v>
      </c>
      <c r="P770" s="197" t="s">
        <v>65</v>
      </c>
      <c r="Q770" s="197" t="s">
        <v>66</v>
      </c>
      <c r="R770" s="197">
        <v>10</v>
      </c>
      <c r="S770" s="197" t="s">
        <v>105</v>
      </c>
      <c r="T770" s="197">
        <v>24</v>
      </c>
      <c r="U770" s="205" t="s">
        <v>65</v>
      </c>
      <c r="V770" s="296">
        <v>16</v>
      </c>
      <c r="W770" s="170" t="s">
        <v>819</v>
      </c>
      <c r="X770" s="170" t="s">
        <v>191</v>
      </c>
      <c r="Y770" s="170"/>
    </row>
    <row r="771" spans="2:25" ht="39.950000000000003" customHeight="1">
      <c r="B771" s="134"/>
      <c r="C771" s="134"/>
      <c r="D771" s="170" t="s">
        <v>523</v>
      </c>
      <c r="E771" s="286">
        <v>0.45</v>
      </c>
      <c r="F771" s="286">
        <v>0.74</v>
      </c>
      <c r="G771" s="286">
        <v>0.45</v>
      </c>
      <c r="H771" s="286">
        <v>0.33300000000000002</v>
      </c>
      <c r="I771" s="286">
        <v>16</v>
      </c>
      <c r="J771" s="286">
        <v>5.3280000000000003</v>
      </c>
      <c r="K771" s="195">
        <v>2026</v>
      </c>
      <c r="L771" s="197" t="s">
        <v>86</v>
      </c>
      <c r="M771" s="197">
        <v>10</v>
      </c>
      <c r="N771" s="197" t="s">
        <v>105</v>
      </c>
      <c r="O771" s="197">
        <v>9</v>
      </c>
      <c r="P771" s="197" t="s">
        <v>65</v>
      </c>
      <c r="Q771" s="197" t="s">
        <v>66</v>
      </c>
      <c r="R771" s="197">
        <v>10</v>
      </c>
      <c r="S771" s="197" t="s">
        <v>105</v>
      </c>
      <c r="T771" s="197">
        <v>24</v>
      </c>
      <c r="U771" s="205" t="s">
        <v>65</v>
      </c>
      <c r="V771" s="296">
        <v>16</v>
      </c>
      <c r="W771" s="170" t="s">
        <v>819</v>
      </c>
      <c r="X771" s="170" t="s">
        <v>191</v>
      </c>
      <c r="Y771" s="170"/>
    </row>
    <row r="772" spans="2:25" ht="39.950000000000003" customHeight="1">
      <c r="B772" s="134"/>
      <c r="C772" s="134"/>
      <c r="D772" s="170" t="s">
        <v>378</v>
      </c>
      <c r="E772" s="286">
        <v>5.4</v>
      </c>
      <c r="F772" s="286">
        <v>3.08</v>
      </c>
      <c r="G772" s="286">
        <v>3.6</v>
      </c>
      <c r="H772" s="286">
        <v>16.632000000000001</v>
      </c>
      <c r="I772" s="286">
        <v>1</v>
      </c>
      <c r="J772" s="286">
        <v>16.632000000000001</v>
      </c>
      <c r="K772" s="195">
        <v>2026</v>
      </c>
      <c r="L772" s="197" t="s">
        <v>86</v>
      </c>
      <c r="M772" s="197">
        <v>10</v>
      </c>
      <c r="N772" s="197" t="s">
        <v>105</v>
      </c>
      <c r="O772" s="197">
        <v>9</v>
      </c>
      <c r="P772" s="197" t="s">
        <v>65</v>
      </c>
      <c r="Q772" s="197" t="s">
        <v>66</v>
      </c>
      <c r="R772" s="197">
        <v>10</v>
      </c>
      <c r="S772" s="197" t="s">
        <v>105</v>
      </c>
      <c r="T772" s="197">
        <v>24</v>
      </c>
      <c r="U772" s="205" t="s">
        <v>65</v>
      </c>
      <c r="V772" s="296">
        <v>16</v>
      </c>
      <c r="W772" s="170" t="s">
        <v>819</v>
      </c>
      <c r="X772" s="170" t="s">
        <v>191</v>
      </c>
      <c r="Y772" s="170"/>
    </row>
    <row r="773" spans="2:25" ht="39.950000000000003" customHeight="1">
      <c r="B773" s="134"/>
      <c r="C773" s="134"/>
      <c r="D773" s="170" t="s">
        <v>238</v>
      </c>
      <c r="E773" s="286">
        <v>1.8</v>
      </c>
      <c r="F773" s="286">
        <v>0.7</v>
      </c>
      <c r="G773" s="286">
        <v>0.45</v>
      </c>
      <c r="H773" s="286">
        <v>1.26</v>
      </c>
      <c r="I773" s="286">
        <v>4</v>
      </c>
      <c r="J773" s="286">
        <v>5.04</v>
      </c>
      <c r="K773" s="195">
        <v>2026</v>
      </c>
      <c r="L773" s="197" t="s">
        <v>86</v>
      </c>
      <c r="M773" s="197">
        <v>10</v>
      </c>
      <c r="N773" s="197" t="s">
        <v>105</v>
      </c>
      <c r="O773" s="197">
        <v>9</v>
      </c>
      <c r="P773" s="197" t="s">
        <v>65</v>
      </c>
      <c r="Q773" s="197" t="s">
        <v>66</v>
      </c>
      <c r="R773" s="197">
        <v>10</v>
      </c>
      <c r="S773" s="197" t="s">
        <v>105</v>
      </c>
      <c r="T773" s="197">
        <v>24</v>
      </c>
      <c r="U773" s="205" t="s">
        <v>65</v>
      </c>
      <c r="V773" s="296">
        <v>16</v>
      </c>
      <c r="W773" s="170" t="s">
        <v>819</v>
      </c>
      <c r="X773" s="170" t="s">
        <v>191</v>
      </c>
      <c r="Y773" s="170"/>
    </row>
    <row r="774" spans="2:25" ht="39.950000000000003" customHeight="1">
      <c r="B774" s="134"/>
      <c r="C774" s="134"/>
      <c r="D774" s="170" t="s">
        <v>523</v>
      </c>
      <c r="E774" s="286">
        <v>0.45</v>
      </c>
      <c r="F774" s="286">
        <v>0.74</v>
      </c>
      <c r="G774" s="286">
        <v>0.45</v>
      </c>
      <c r="H774" s="286">
        <v>0.33300000000000002</v>
      </c>
      <c r="I774" s="286">
        <v>8</v>
      </c>
      <c r="J774" s="286">
        <v>2.6640000000000001</v>
      </c>
      <c r="K774" s="195">
        <v>2026</v>
      </c>
      <c r="L774" s="197" t="s">
        <v>86</v>
      </c>
      <c r="M774" s="197">
        <v>10</v>
      </c>
      <c r="N774" s="197" t="s">
        <v>105</v>
      </c>
      <c r="O774" s="197">
        <v>9</v>
      </c>
      <c r="P774" s="197" t="s">
        <v>65</v>
      </c>
      <c r="Q774" s="197" t="s">
        <v>66</v>
      </c>
      <c r="R774" s="197">
        <v>10</v>
      </c>
      <c r="S774" s="197" t="s">
        <v>105</v>
      </c>
      <c r="T774" s="197">
        <v>24</v>
      </c>
      <c r="U774" s="205" t="s">
        <v>65</v>
      </c>
      <c r="V774" s="296">
        <v>16</v>
      </c>
      <c r="W774" s="170" t="s">
        <v>819</v>
      </c>
      <c r="X774" s="170" t="s">
        <v>191</v>
      </c>
      <c r="Y774" s="170"/>
    </row>
    <row r="775" spans="2:25" ht="39.950000000000003" customHeight="1">
      <c r="B775" s="134"/>
      <c r="C775" s="134"/>
      <c r="D775" s="170" t="s">
        <v>807</v>
      </c>
      <c r="E775" s="286">
        <v>0.9</v>
      </c>
      <c r="F775" s="286">
        <v>1.8</v>
      </c>
      <c r="G775" s="286">
        <v>0.45</v>
      </c>
      <c r="H775" s="286">
        <v>1.62</v>
      </c>
      <c r="I775" s="286">
        <v>1</v>
      </c>
      <c r="J775" s="286">
        <v>1.62</v>
      </c>
      <c r="K775" s="195">
        <v>2026</v>
      </c>
      <c r="L775" s="197" t="s">
        <v>86</v>
      </c>
      <c r="M775" s="197">
        <v>10</v>
      </c>
      <c r="N775" s="197" t="s">
        <v>105</v>
      </c>
      <c r="O775" s="197">
        <v>9</v>
      </c>
      <c r="P775" s="197" t="s">
        <v>65</v>
      </c>
      <c r="Q775" s="197" t="s">
        <v>66</v>
      </c>
      <c r="R775" s="197">
        <v>10</v>
      </c>
      <c r="S775" s="197" t="s">
        <v>105</v>
      </c>
      <c r="T775" s="197">
        <v>24</v>
      </c>
      <c r="U775" s="205" t="s">
        <v>65</v>
      </c>
      <c r="V775" s="296">
        <v>16</v>
      </c>
      <c r="W775" s="170" t="s">
        <v>819</v>
      </c>
      <c r="X775" s="170" t="s">
        <v>191</v>
      </c>
      <c r="Y775" s="170"/>
    </row>
    <row r="776" spans="2:25" ht="39.950000000000003" customHeight="1">
      <c r="B776" s="134"/>
      <c r="C776" s="134"/>
      <c r="D776" s="170" t="s">
        <v>237</v>
      </c>
      <c r="E776" s="286">
        <v>1.8</v>
      </c>
      <c r="F776" s="286">
        <v>0.9</v>
      </c>
      <c r="G776" s="286"/>
      <c r="H776" s="286">
        <v>1.62</v>
      </c>
      <c r="I776" s="286">
        <v>1</v>
      </c>
      <c r="J776" s="286">
        <v>1.62</v>
      </c>
      <c r="K776" s="195">
        <v>2026</v>
      </c>
      <c r="L776" s="197" t="s">
        <v>86</v>
      </c>
      <c r="M776" s="197">
        <v>10</v>
      </c>
      <c r="N776" s="197" t="s">
        <v>105</v>
      </c>
      <c r="O776" s="197">
        <v>9</v>
      </c>
      <c r="P776" s="197" t="s">
        <v>65</v>
      </c>
      <c r="Q776" s="197" t="s">
        <v>66</v>
      </c>
      <c r="R776" s="197">
        <v>10</v>
      </c>
      <c r="S776" s="197" t="s">
        <v>105</v>
      </c>
      <c r="T776" s="197">
        <v>24</v>
      </c>
      <c r="U776" s="205" t="s">
        <v>65</v>
      </c>
      <c r="V776" s="296">
        <v>16</v>
      </c>
      <c r="W776" s="170" t="s">
        <v>819</v>
      </c>
      <c r="X776" s="170" t="s">
        <v>191</v>
      </c>
      <c r="Y776" s="170"/>
    </row>
    <row r="777" spans="2:25" ht="39.950000000000003" customHeight="1">
      <c r="B777" s="134"/>
      <c r="C777" s="134"/>
      <c r="D777" s="170" t="s">
        <v>378</v>
      </c>
      <c r="E777" s="286">
        <v>5.4</v>
      </c>
      <c r="F777" s="286">
        <v>3.08</v>
      </c>
      <c r="G777" s="286">
        <v>3.6</v>
      </c>
      <c r="H777" s="286">
        <v>16.632000000000001</v>
      </c>
      <c r="I777" s="286">
        <v>1</v>
      </c>
      <c r="J777" s="286">
        <v>16.632000000000001</v>
      </c>
      <c r="K777" s="195">
        <v>2026</v>
      </c>
      <c r="L777" s="197" t="s">
        <v>86</v>
      </c>
      <c r="M777" s="197">
        <v>10</v>
      </c>
      <c r="N777" s="197" t="s">
        <v>105</v>
      </c>
      <c r="O777" s="197">
        <v>9</v>
      </c>
      <c r="P777" s="197" t="s">
        <v>65</v>
      </c>
      <c r="Q777" s="197" t="s">
        <v>66</v>
      </c>
      <c r="R777" s="197">
        <v>10</v>
      </c>
      <c r="S777" s="197" t="s">
        <v>105</v>
      </c>
      <c r="T777" s="197">
        <v>24</v>
      </c>
      <c r="U777" s="205" t="s">
        <v>65</v>
      </c>
      <c r="V777" s="296">
        <v>16</v>
      </c>
      <c r="W777" s="170" t="s">
        <v>1106</v>
      </c>
      <c r="X777" s="170" t="s">
        <v>191</v>
      </c>
      <c r="Y777" s="170"/>
    </row>
    <row r="778" spans="2:25" ht="39.950000000000003" customHeight="1">
      <c r="B778" s="134"/>
      <c r="C778" s="134"/>
      <c r="D778" s="170" t="s">
        <v>696</v>
      </c>
      <c r="E778" s="286">
        <v>2.7</v>
      </c>
      <c r="F778" s="286">
        <v>3.08</v>
      </c>
      <c r="G778" s="286">
        <v>3.6</v>
      </c>
      <c r="H778" s="286">
        <v>8.3160000000000007</v>
      </c>
      <c r="I778" s="286">
        <v>1</v>
      </c>
      <c r="J778" s="286">
        <v>8.3160000000000007</v>
      </c>
      <c r="K778" s="195">
        <v>2026</v>
      </c>
      <c r="L778" s="197" t="s">
        <v>86</v>
      </c>
      <c r="M778" s="197">
        <v>10</v>
      </c>
      <c r="N778" s="197" t="s">
        <v>105</v>
      </c>
      <c r="O778" s="197">
        <v>12</v>
      </c>
      <c r="P778" s="197" t="s">
        <v>65</v>
      </c>
      <c r="Q778" s="197" t="s">
        <v>66</v>
      </c>
      <c r="R778" s="197">
        <v>10</v>
      </c>
      <c r="S778" s="197" t="s">
        <v>105</v>
      </c>
      <c r="T778" s="197">
        <v>24</v>
      </c>
      <c r="U778" s="205" t="s">
        <v>65</v>
      </c>
      <c r="V778" s="296">
        <v>13</v>
      </c>
      <c r="W778" s="170" t="s">
        <v>366</v>
      </c>
      <c r="X778" s="170" t="s">
        <v>191</v>
      </c>
      <c r="Y778" s="170"/>
    </row>
    <row r="779" spans="2:25" ht="39.950000000000003" customHeight="1">
      <c r="B779" s="134"/>
      <c r="C779" s="134"/>
      <c r="D779" s="170" t="s">
        <v>238</v>
      </c>
      <c r="E779" s="286">
        <v>1.8</v>
      </c>
      <c r="F779" s="286">
        <v>0.7</v>
      </c>
      <c r="G779" s="286">
        <v>0.45</v>
      </c>
      <c r="H779" s="286">
        <v>1.26</v>
      </c>
      <c r="I779" s="286">
        <v>2</v>
      </c>
      <c r="J779" s="286">
        <v>2.52</v>
      </c>
      <c r="K779" s="195">
        <v>2026</v>
      </c>
      <c r="L779" s="197" t="s">
        <v>86</v>
      </c>
      <c r="M779" s="197">
        <v>10</v>
      </c>
      <c r="N779" s="197" t="s">
        <v>105</v>
      </c>
      <c r="O779" s="197">
        <v>12</v>
      </c>
      <c r="P779" s="197" t="s">
        <v>65</v>
      </c>
      <c r="Q779" s="197" t="s">
        <v>66</v>
      </c>
      <c r="R779" s="197">
        <v>10</v>
      </c>
      <c r="S779" s="197" t="s">
        <v>105</v>
      </c>
      <c r="T779" s="197">
        <v>24</v>
      </c>
      <c r="U779" s="205" t="s">
        <v>65</v>
      </c>
      <c r="V779" s="296">
        <v>13</v>
      </c>
      <c r="W779" s="170" t="s">
        <v>366</v>
      </c>
      <c r="X779" s="170" t="s">
        <v>191</v>
      </c>
      <c r="Y779" s="170"/>
    </row>
    <row r="780" spans="2:25" ht="39.950000000000003" customHeight="1">
      <c r="B780" s="134"/>
      <c r="C780" s="134"/>
      <c r="D780" s="170" t="s">
        <v>523</v>
      </c>
      <c r="E780" s="286">
        <v>0.45</v>
      </c>
      <c r="F780" s="286">
        <v>0.74</v>
      </c>
      <c r="G780" s="286">
        <v>0.45</v>
      </c>
      <c r="H780" s="286">
        <v>0.33300000000000002</v>
      </c>
      <c r="I780" s="286">
        <v>4</v>
      </c>
      <c r="J780" s="286">
        <v>1.3320000000000001</v>
      </c>
      <c r="K780" s="195">
        <v>2026</v>
      </c>
      <c r="L780" s="197" t="s">
        <v>86</v>
      </c>
      <c r="M780" s="197">
        <v>10</v>
      </c>
      <c r="N780" s="197" t="s">
        <v>105</v>
      </c>
      <c r="O780" s="197">
        <v>12</v>
      </c>
      <c r="P780" s="197" t="s">
        <v>65</v>
      </c>
      <c r="Q780" s="197" t="s">
        <v>66</v>
      </c>
      <c r="R780" s="197">
        <v>10</v>
      </c>
      <c r="S780" s="197" t="s">
        <v>105</v>
      </c>
      <c r="T780" s="197">
        <v>24</v>
      </c>
      <c r="U780" s="205" t="s">
        <v>65</v>
      </c>
      <c r="V780" s="296">
        <v>13</v>
      </c>
      <c r="W780" s="170" t="s">
        <v>366</v>
      </c>
      <c r="X780" s="170" t="s">
        <v>191</v>
      </c>
      <c r="Y780" s="170"/>
    </row>
    <row r="781" spans="2:25" ht="39.950000000000003" customHeight="1">
      <c r="B781" s="134"/>
      <c r="C781" s="134"/>
      <c r="D781" s="170" t="s">
        <v>930</v>
      </c>
      <c r="E781" s="286">
        <v>5.4</v>
      </c>
      <c r="F781" s="286">
        <v>3.08</v>
      </c>
      <c r="G781" s="286">
        <v>3.6</v>
      </c>
      <c r="H781" s="286">
        <v>16.632000000000001</v>
      </c>
      <c r="I781" s="286">
        <v>1</v>
      </c>
      <c r="J781" s="286">
        <v>16.632000000000001</v>
      </c>
      <c r="K781" s="195">
        <v>2026</v>
      </c>
      <c r="L781" s="197" t="s">
        <v>86</v>
      </c>
      <c r="M781" s="197">
        <v>10</v>
      </c>
      <c r="N781" s="197" t="s">
        <v>105</v>
      </c>
      <c r="O781" s="197">
        <v>12</v>
      </c>
      <c r="P781" s="197" t="s">
        <v>65</v>
      </c>
      <c r="Q781" s="197" t="s">
        <v>66</v>
      </c>
      <c r="R781" s="197">
        <v>10</v>
      </c>
      <c r="S781" s="197" t="s">
        <v>105</v>
      </c>
      <c r="T781" s="197">
        <v>24</v>
      </c>
      <c r="U781" s="205" t="s">
        <v>65</v>
      </c>
      <c r="V781" s="296">
        <v>13</v>
      </c>
      <c r="W781" s="170" t="s">
        <v>366</v>
      </c>
      <c r="X781" s="170" t="s">
        <v>191</v>
      </c>
      <c r="Y781" s="170"/>
    </row>
    <row r="782" spans="2:25" ht="39.950000000000003" customHeight="1">
      <c r="B782" s="134"/>
      <c r="C782" s="134"/>
      <c r="D782" s="170" t="s">
        <v>539</v>
      </c>
      <c r="E782" s="286">
        <v>1.8</v>
      </c>
      <c r="F782" s="286">
        <v>0.4</v>
      </c>
      <c r="G782" s="286">
        <v>0.41</v>
      </c>
      <c r="H782" s="286">
        <v>0.72000000000000008</v>
      </c>
      <c r="I782" s="286">
        <v>6</v>
      </c>
      <c r="J782" s="286">
        <v>4.32</v>
      </c>
      <c r="K782" s="195">
        <v>2026</v>
      </c>
      <c r="L782" s="197" t="s">
        <v>86</v>
      </c>
      <c r="M782" s="197">
        <v>10</v>
      </c>
      <c r="N782" s="197" t="s">
        <v>105</v>
      </c>
      <c r="O782" s="197">
        <v>12</v>
      </c>
      <c r="P782" s="197" t="s">
        <v>65</v>
      </c>
      <c r="Q782" s="197" t="s">
        <v>66</v>
      </c>
      <c r="R782" s="197">
        <v>10</v>
      </c>
      <c r="S782" s="197" t="s">
        <v>105</v>
      </c>
      <c r="T782" s="197">
        <v>24</v>
      </c>
      <c r="U782" s="205" t="s">
        <v>65</v>
      </c>
      <c r="V782" s="296">
        <v>13</v>
      </c>
      <c r="W782" s="170" t="s">
        <v>366</v>
      </c>
      <c r="X782" s="170" t="s">
        <v>191</v>
      </c>
      <c r="Y782" s="170"/>
    </row>
    <row r="783" spans="2:25" ht="39.950000000000003" customHeight="1">
      <c r="B783" s="134"/>
      <c r="C783" s="134"/>
      <c r="D783" s="170" t="s">
        <v>767</v>
      </c>
      <c r="E783" s="286">
        <v>3.6</v>
      </c>
      <c r="F783" s="286">
        <v>1.8</v>
      </c>
      <c r="G783" s="286"/>
      <c r="H783" s="286">
        <v>6.48</v>
      </c>
      <c r="I783" s="286">
        <v>1</v>
      </c>
      <c r="J783" s="286">
        <v>6.48</v>
      </c>
      <c r="K783" s="195">
        <v>2026</v>
      </c>
      <c r="L783" s="197" t="s">
        <v>86</v>
      </c>
      <c r="M783" s="197">
        <v>10</v>
      </c>
      <c r="N783" s="197" t="s">
        <v>105</v>
      </c>
      <c r="O783" s="197">
        <v>12</v>
      </c>
      <c r="P783" s="197" t="s">
        <v>65</v>
      </c>
      <c r="Q783" s="197" t="s">
        <v>66</v>
      </c>
      <c r="R783" s="197">
        <v>10</v>
      </c>
      <c r="S783" s="197" t="s">
        <v>105</v>
      </c>
      <c r="T783" s="197">
        <v>24</v>
      </c>
      <c r="U783" s="205" t="s">
        <v>65</v>
      </c>
      <c r="V783" s="296">
        <v>13</v>
      </c>
      <c r="W783" s="170" t="s">
        <v>1106</v>
      </c>
      <c r="X783" s="170" t="s">
        <v>191</v>
      </c>
      <c r="Y783" s="170"/>
    </row>
    <row r="784" spans="2:25" ht="39.950000000000003" customHeight="1">
      <c r="B784" s="134"/>
      <c r="C784" s="134"/>
      <c r="D784" s="170" t="s">
        <v>811</v>
      </c>
      <c r="E784" s="286">
        <v>0.9</v>
      </c>
      <c r="F784" s="286">
        <v>1.8</v>
      </c>
      <c r="G784" s="286"/>
      <c r="H784" s="286">
        <v>1.62</v>
      </c>
      <c r="I784" s="286">
        <v>1</v>
      </c>
      <c r="J784" s="286">
        <v>1.62</v>
      </c>
      <c r="K784" s="195">
        <v>2026</v>
      </c>
      <c r="L784" s="197" t="s">
        <v>86</v>
      </c>
      <c r="M784" s="197">
        <v>10</v>
      </c>
      <c r="N784" s="197" t="s">
        <v>105</v>
      </c>
      <c r="O784" s="197">
        <v>12</v>
      </c>
      <c r="P784" s="197" t="s">
        <v>65</v>
      </c>
      <c r="Q784" s="197" t="s">
        <v>66</v>
      </c>
      <c r="R784" s="197">
        <v>10</v>
      </c>
      <c r="S784" s="197" t="s">
        <v>105</v>
      </c>
      <c r="T784" s="197">
        <v>24</v>
      </c>
      <c r="U784" s="205" t="s">
        <v>65</v>
      </c>
      <c r="V784" s="296">
        <v>13</v>
      </c>
      <c r="W784" s="170" t="s">
        <v>1106</v>
      </c>
      <c r="X784" s="170" t="s">
        <v>191</v>
      </c>
      <c r="Y784" s="170" t="s">
        <v>32</v>
      </c>
    </row>
    <row r="785" spans="2:25" ht="39.950000000000003" customHeight="1">
      <c r="B785" s="266"/>
      <c r="C785" s="266"/>
      <c r="D785" s="170" t="s">
        <v>47</v>
      </c>
      <c r="E785" s="286">
        <v>1.8</v>
      </c>
      <c r="F785" s="286">
        <v>1.5</v>
      </c>
      <c r="G785" s="286"/>
      <c r="H785" s="286">
        <v>2.7</v>
      </c>
      <c r="I785" s="286">
        <v>1</v>
      </c>
      <c r="J785" s="286">
        <v>2.7</v>
      </c>
      <c r="K785" s="195">
        <v>2026</v>
      </c>
      <c r="L785" s="197" t="s">
        <v>86</v>
      </c>
      <c r="M785" s="197">
        <v>10</v>
      </c>
      <c r="N785" s="197" t="s">
        <v>105</v>
      </c>
      <c r="O785" s="197">
        <v>12</v>
      </c>
      <c r="P785" s="197" t="s">
        <v>65</v>
      </c>
      <c r="Q785" s="197" t="s">
        <v>66</v>
      </c>
      <c r="R785" s="197">
        <v>10</v>
      </c>
      <c r="S785" s="197" t="s">
        <v>105</v>
      </c>
      <c r="T785" s="197">
        <v>24</v>
      </c>
      <c r="U785" s="205" t="s">
        <v>65</v>
      </c>
      <c r="V785" s="296">
        <v>13</v>
      </c>
      <c r="W785" s="170" t="s">
        <v>1106</v>
      </c>
      <c r="X785" s="170" t="s">
        <v>191</v>
      </c>
      <c r="Y785" s="170"/>
    </row>
    <row r="786" spans="2:25" ht="39.950000000000003" customHeight="1">
      <c r="B786" s="265">
        <v>9</v>
      </c>
      <c r="C786" s="265" t="s">
        <v>395</v>
      </c>
      <c r="D786" s="170" t="s">
        <v>808</v>
      </c>
      <c r="E786" s="286">
        <v>1.8</v>
      </c>
      <c r="F786" s="286">
        <v>0.45</v>
      </c>
      <c r="G786" s="286"/>
      <c r="H786" s="286">
        <v>0.81</v>
      </c>
      <c r="I786" s="286">
        <v>18</v>
      </c>
      <c r="J786" s="286">
        <v>14.580000000000002</v>
      </c>
      <c r="K786" s="195">
        <v>2026</v>
      </c>
      <c r="L786" s="197" t="s">
        <v>86</v>
      </c>
      <c r="M786" s="197">
        <v>10</v>
      </c>
      <c r="N786" s="197" t="s">
        <v>105</v>
      </c>
      <c r="O786" s="197">
        <v>12</v>
      </c>
      <c r="P786" s="197" t="s">
        <v>65</v>
      </c>
      <c r="Q786" s="197" t="s">
        <v>66</v>
      </c>
      <c r="R786" s="197">
        <v>10</v>
      </c>
      <c r="S786" s="197" t="s">
        <v>105</v>
      </c>
      <c r="T786" s="197">
        <v>24</v>
      </c>
      <c r="U786" s="205" t="s">
        <v>65</v>
      </c>
      <c r="V786" s="296">
        <v>13</v>
      </c>
      <c r="W786" s="170" t="s">
        <v>1106</v>
      </c>
      <c r="X786" s="170" t="s">
        <v>191</v>
      </c>
      <c r="Y786" s="170" t="s">
        <v>808</v>
      </c>
    </row>
    <row r="787" spans="2:25" ht="39.950000000000003" customHeight="1">
      <c r="B787" s="134"/>
      <c r="C787" s="134"/>
      <c r="D787" s="276" t="s">
        <v>627</v>
      </c>
      <c r="E787" s="287">
        <v>1.2</v>
      </c>
      <c r="F787" s="287">
        <v>0.8</v>
      </c>
      <c r="G787" s="287">
        <v>0.5</v>
      </c>
      <c r="H787" s="287">
        <v>0.6</v>
      </c>
      <c r="I787" s="287">
        <v>1</v>
      </c>
      <c r="J787" s="287">
        <v>0.6</v>
      </c>
      <c r="K787" s="58">
        <v>2026</v>
      </c>
      <c r="L787" s="58" t="s">
        <v>86</v>
      </c>
      <c r="M787" s="58">
        <v>10</v>
      </c>
      <c r="N787" s="58" t="s">
        <v>105</v>
      </c>
      <c r="O787" s="58">
        <v>17</v>
      </c>
      <c r="P787" s="58" t="s">
        <v>65</v>
      </c>
      <c r="Q787" s="58" t="s">
        <v>66</v>
      </c>
      <c r="R787" s="58">
        <v>10</v>
      </c>
      <c r="S787" s="58" t="s">
        <v>105</v>
      </c>
      <c r="T787" s="58">
        <v>20</v>
      </c>
      <c r="U787" s="58" t="s">
        <v>65</v>
      </c>
      <c r="V787" s="297">
        <v>4</v>
      </c>
      <c r="W787" s="276" t="s">
        <v>1133</v>
      </c>
      <c r="X787" s="170" t="s">
        <v>191</v>
      </c>
      <c r="Y787" s="276"/>
    </row>
    <row r="788" spans="2:25" ht="39.950000000000003" customHeight="1">
      <c r="B788" s="134"/>
      <c r="C788" s="134"/>
      <c r="D788" s="281" t="s">
        <v>674</v>
      </c>
      <c r="E788" s="288"/>
      <c r="F788" s="288"/>
      <c r="G788" s="288"/>
      <c r="H788" s="288"/>
      <c r="I788" s="288"/>
      <c r="J788" s="288"/>
      <c r="K788" s="288"/>
      <c r="L788" s="288"/>
      <c r="M788" s="288"/>
      <c r="N788" s="288"/>
      <c r="O788" s="288"/>
      <c r="P788" s="288"/>
      <c r="Q788" s="288"/>
      <c r="R788" s="288"/>
      <c r="S788" s="288"/>
      <c r="T788" s="288"/>
      <c r="U788" s="288"/>
      <c r="V788" s="288"/>
      <c r="W788" s="288"/>
      <c r="X788" s="288"/>
      <c r="Y788" s="302"/>
    </row>
    <row r="789" spans="2:25" ht="39.950000000000003" customHeight="1">
      <c r="B789" s="134"/>
      <c r="C789" s="134"/>
      <c r="D789" s="170" t="s">
        <v>493</v>
      </c>
      <c r="E789" s="286">
        <v>2</v>
      </c>
      <c r="F789" s="286">
        <v>1.2</v>
      </c>
      <c r="G789" s="286"/>
      <c r="H789" s="286">
        <v>2.4</v>
      </c>
      <c r="I789" s="286">
        <v>68</v>
      </c>
      <c r="J789" s="286">
        <v>163.19999999999999</v>
      </c>
      <c r="K789" s="195">
        <v>2026</v>
      </c>
      <c r="L789" s="197" t="s">
        <v>86</v>
      </c>
      <c r="M789" s="197">
        <v>10</v>
      </c>
      <c r="N789" s="197" t="s">
        <v>105</v>
      </c>
      <c r="O789" s="197">
        <v>9</v>
      </c>
      <c r="P789" s="197" t="s">
        <v>65</v>
      </c>
      <c r="Q789" s="197" t="s">
        <v>66</v>
      </c>
      <c r="R789" s="197">
        <v>10</v>
      </c>
      <c r="S789" s="197" t="s">
        <v>105</v>
      </c>
      <c r="T789" s="197">
        <v>24</v>
      </c>
      <c r="U789" s="205" t="s">
        <v>65</v>
      </c>
      <c r="V789" s="296">
        <v>16</v>
      </c>
      <c r="W789" s="170" t="s">
        <v>1244</v>
      </c>
      <c r="X789" s="170" t="s">
        <v>101</v>
      </c>
      <c r="Y789" s="170"/>
    </row>
    <row r="790" spans="2:25" ht="39.950000000000003" customHeight="1">
      <c r="B790" s="134"/>
      <c r="C790" s="134"/>
      <c r="D790" s="170" t="s">
        <v>1156</v>
      </c>
      <c r="E790" s="286">
        <v>2</v>
      </c>
      <c r="F790" s="286">
        <v>1.2</v>
      </c>
      <c r="G790" s="286"/>
      <c r="H790" s="286">
        <v>2.4</v>
      </c>
      <c r="I790" s="286">
        <v>68</v>
      </c>
      <c r="J790" s="286">
        <v>163.19999999999999</v>
      </c>
      <c r="K790" s="195">
        <v>2026</v>
      </c>
      <c r="L790" s="197" t="s">
        <v>86</v>
      </c>
      <c r="M790" s="197">
        <v>10</v>
      </c>
      <c r="N790" s="197" t="s">
        <v>105</v>
      </c>
      <c r="O790" s="197">
        <v>9</v>
      </c>
      <c r="P790" s="197" t="s">
        <v>65</v>
      </c>
      <c r="Q790" s="197" t="s">
        <v>66</v>
      </c>
      <c r="R790" s="197">
        <v>10</v>
      </c>
      <c r="S790" s="197" t="s">
        <v>105</v>
      </c>
      <c r="T790" s="197">
        <v>24</v>
      </c>
      <c r="U790" s="205" t="s">
        <v>65</v>
      </c>
      <c r="V790" s="296">
        <v>16</v>
      </c>
      <c r="W790" s="170" t="s">
        <v>1244</v>
      </c>
      <c r="X790" s="170" t="s">
        <v>101</v>
      </c>
      <c r="Y790" s="170"/>
    </row>
    <row r="791" spans="2:25" ht="39.950000000000003" customHeight="1">
      <c r="B791" s="134"/>
      <c r="C791" s="134"/>
      <c r="D791" s="170" t="s">
        <v>1240</v>
      </c>
      <c r="E791" s="286">
        <v>2</v>
      </c>
      <c r="F791" s="286">
        <v>1.2</v>
      </c>
      <c r="G791" s="286"/>
      <c r="H791" s="286">
        <v>2.4</v>
      </c>
      <c r="I791" s="286">
        <v>4</v>
      </c>
      <c r="J791" s="286">
        <v>9.6</v>
      </c>
      <c r="K791" s="195">
        <v>2026</v>
      </c>
      <c r="L791" s="197" t="s">
        <v>86</v>
      </c>
      <c r="M791" s="197">
        <v>10</v>
      </c>
      <c r="N791" s="197" t="s">
        <v>105</v>
      </c>
      <c r="O791" s="197">
        <v>9</v>
      </c>
      <c r="P791" s="197" t="s">
        <v>65</v>
      </c>
      <c r="Q791" s="197" t="s">
        <v>66</v>
      </c>
      <c r="R791" s="197">
        <v>10</v>
      </c>
      <c r="S791" s="197" t="s">
        <v>105</v>
      </c>
      <c r="T791" s="197">
        <v>24</v>
      </c>
      <c r="U791" s="205" t="s">
        <v>65</v>
      </c>
      <c r="V791" s="296">
        <v>16</v>
      </c>
      <c r="W791" s="170" t="s">
        <v>1244</v>
      </c>
      <c r="X791" s="170" t="s">
        <v>101</v>
      </c>
      <c r="Y791" s="170"/>
    </row>
    <row r="792" spans="2:25" ht="39.950000000000003" customHeight="1">
      <c r="B792" s="134"/>
      <c r="C792" s="134"/>
      <c r="D792" s="170" t="s">
        <v>766</v>
      </c>
      <c r="E792" s="286">
        <v>2</v>
      </c>
      <c r="F792" s="286">
        <v>0.45</v>
      </c>
      <c r="G792" s="286"/>
      <c r="H792" s="286">
        <v>0.9</v>
      </c>
      <c r="I792" s="286">
        <v>6</v>
      </c>
      <c r="J792" s="286">
        <v>5.4</v>
      </c>
      <c r="K792" s="195">
        <v>2026</v>
      </c>
      <c r="L792" s="197" t="s">
        <v>86</v>
      </c>
      <c r="M792" s="197">
        <v>10</v>
      </c>
      <c r="N792" s="197" t="s">
        <v>105</v>
      </c>
      <c r="O792" s="197">
        <v>9</v>
      </c>
      <c r="P792" s="197" t="s">
        <v>65</v>
      </c>
      <c r="Q792" s="197" t="s">
        <v>66</v>
      </c>
      <c r="R792" s="197">
        <v>10</v>
      </c>
      <c r="S792" s="197" t="s">
        <v>105</v>
      </c>
      <c r="T792" s="197">
        <v>24</v>
      </c>
      <c r="U792" s="205" t="s">
        <v>65</v>
      </c>
      <c r="V792" s="296">
        <v>16</v>
      </c>
      <c r="W792" s="170" t="s">
        <v>1244</v>
      </c>
      <c r="X792" s="170" t="s">
        <v>101</v>
      </c>
      <c r="Y792" s="170"/>
    </row>
    <row r="793" spans="2:25" ht="39.950000000000003" customHeight="1">
      <c r="B793" s="134"/>
      <c r="C793" s="134"/>
      <c r="D793" s="170" t="s">
        <v>261</v>
      </c>
      <c r="E793" s="286"/>
      <c r="F793" s="286">
        <v>5</v>
      </c>
      <c r="G793" s="286"/>
      <c r="H793" s="286">
        <v>0</v>
      </c>
      <c r="I793" s="286">
        <v>2</v>
      </c>
      <c r="J793" s="286">
        <v>0</v>
      </c>
      <c r="K793" s="195">
        <v>2026</v>
      </c>
      <c r="L793" s="197" t="s">
        <v>86</v>
      </c>
      <c r="M793" s="197">
        <v>10</v>
      </c>
      <c r="N793" s="197" t="s">
        <v>105</v>
      </c>
      <c r="O793" s="197">
        <v>9</v>
      </c>
      <c r="P793" s="197" t="s">
        <v>65</v>
      </c>
      <c r="Q793" s="197" t="s">
        <v>66</v>
      </c>
      <c r="R793" s="197">
        <v>10</v>
      </c>
      <c r="S793" s="197" t="s">
        <v>105</v>
      </c>
      <c r="T793" s="197">
        <v>24</v>
      </c>
      <c r="U793" s="205" t="s">
        <v>65</v>
      </c>
      <c r="V793" s="296">
        <v>16</v>
      </c>
      <c r="W793" s="170" t="s">
        <v>1244</v>
      </c>
      <c r="X793" s="170" t="s">
        <v>101</v>
      </c>
      <c r="Y793" s="170"/>
    </row>
    <row r="794" spans="2:25" ht="39.950000000000003" customHeight="1">
      <c r="B794" s="134"/>
      <c r="C794" s="134"/>
      <c r="D794" s="170" t="s">
        <v>237</v>
      </c>
      <c r="E794" s="286">
        <v>1.8</v>
      </c>
      <c r="F794" s="286">
        <v>0.9</v>
      </c>
      <c r="G794" s="286"/>
      <c r="H794" s="286">
        <v>1.62</v>
      </c>
      <c r="I794" s="286">
        <v>1</v>
      </c>
      <c r="J794" s="286">
        <v>1.62</v>
      </c>
      <c r="K794" s="195">
        <v>2026</v>
      </c>
      <c r="L794" s="197" t="s">
        <v>86</v>
      </c>
      <c r="M794" s="197">
        <v>10</v>
      </c>
      <c r="N794" s="197" t="s">
        <v>105</v>
      </c>
      <c r="O794" s="197">
        <v>9</v>
      </c>
      <c r="P794" s="197" t="s">
        <v>65</v>
      </c>
      <c r="Q794" s="197" t="s">
        <v>66</v>
      </c>
      <c r="R794" s="197">
        <v>10</v>
      </c>
      <c r="S794" s="197" t="s">
        <v>105</v>
      </c>
      <c r="T794" s="197">
        <v>24</v>
      </c>
      <c r="U794" s="205" t="s">
        <v>65</v>
      </c>
      <c r="V794" s="296">
        <v>16</v>
      </c>
      <c r="W794" s="170" t="s">
        <v>1244</v>
      </c>
      <c r="X794" s="170" t="s">
        <v>101</v>
      </c>
      <c r="Y794" s="170"/>
    </row>
    <row r="795" spans="2:25" ht="39.950000000000003" customHeight="1">
      <c r="B795" s="134"/>
      <c r="C795" s="134"/>
      <c r="D795" s="170" t="s">
        <v>807</v>
      </c>
      <c r="E795" s="286">
        <v>0.9</v>
      </c>
      <c r="F795" s="286">
        <v>1.8</v>
      </c>
      <c r="G795" s="286">
        <v>0.45</v>
      </c>
      <c r="H795" s="286">
        <v>1.62</v>
      </c>
      <c r="I795" s="286">
        <v>1</v>
      </c>
      <c r="J795" s="286">
        <v>1.62</v>
      </c>
      <c r="K795" s="195">
        <v>2026</v>
      </c>
      <c r="L795" s="197" t="s">
        <v>86</v>
      </c>
      <c r="M795" s="197">
        <v>10</v>
      </c>
      <c r="N795" s="197" t="s">
        <v>105</v>
      </c>
      <c r="O795" s="197">
        <v>9</v>
      </c>
      <c r="P795" s="197" t="s">
        <v>65</v>
      </c>
      <c r="Q795" s="197" t="s">
        <v>66</v>
      </c>
      <c r="R795" s="197">
        <v>10</v>
      </c>
      <c r="S795" s="197" t="s">
        <v>105</v>
      </c>
      <c r="T795" s="197">
        <v>24</v>
      </c>
      <c r="U795" s="205" t="s">
        <v>65</v>
      </c>
      <c r="V795" s="296">
        <v>16</v>
      </c>
      <c r="W795" s="170" t="s">
        <v>1244</v>
      </c>
      <c r="X795" s="170" t="s">
        <v>101</v>
      </c>
      <c r="Y795" s="170"/>
    </row>
    <row r="796" spans="2:25" ht="39.950000000000003" customHeight="1">
      <c r="B796" s="134"/>
      <c r="C796" s="134"/>
      <c r="D796" s="170" t="s">
        <v>1238</v>
      </c>
      <c r="E796" s="286">
        <v>5.4</v>
      </c>
      <c r="F796" s="286">
        <v>3.08</v>
      </c>
      <c r="G796" s="286">
        <v>3.6</v>
      </c>
      <c r="H796" s="286">
        <v>16.632000000000001</v>
      </c>
      <c r="I796" s="286">
        <v>1</v>
      </c>
      <c r="J796" s="286">
        <v>16.632000000000001</v>
      </c>
      <c r="K796" s="195">
        <v>2026</v>
      </c>
      <c r="L796" s="197" t="s">
        <v>86</v>
      </c>
      <c r="M796" s="197">
        <v>10</v>
      </c>
      <c r="N796" s="197" t="s">
        <v>105</v>
      </c>
      <c r="O796" s="197">
        <v>9</v>
      </c>
      <c r="P796" s="197" t="s">
        <v>65</v>
      </c>
      <c r="Q796" s="197" t="s">
        <v>66</v>
      </c>
      <c r="R796" s="197">
        <v>10</v>
      </c>
      <c r="S796" s="197" t="s">
        <v>105</v>
      </c>
      <c r="T796" s="197">
        <v>24</v>
      </c>
      <c r="U796" s="205" t="s">
        <v>65</v>
      </c>
      <c r="V796" s="296">
        <v>16</v>
      </c>
      <c r="W796" s="170" t="s">
        <v>1244</v>
      </c>
      <c r="X796" s="170" t="s">
        <v>101</v>
      </c>
      <c r="Y796" s="170"/>
    </row>
    <row r="797" spans="2:25" ht="39.950000000000003" customHeight="1">
      <c r="B797" s="134"/>
      <c r="C797" s="134"/>
      <c r="D797" s="170" t="s">
        <v>238</v>
      </c>
      <c r="E797" s="286">
        <v>1.8</v>
      </c>
      <c r="F797" s="286">
        <v>0.7</v>
      </c>
      <c r="G797" s="286">
        <v>0.45</v>
      </c>
      <c r="H797" s="286">
        <v>1.26</v>
      </c>
      <c r="I797" s="286">
        <v>4</v>
      </c>
      <c r="J797" s="286">
        <v>5.04</v>
      </c>
      <c r="K797" s="195">
        <v>2026</v>
      </c>
      <c r="L797" s="197" t="s">
        <v>86</v>
      </c>
      <c r="M797" s="197">
        <v>10</v>
      </c>
      <c r="N797" s="197" t="s">
        <v>105</v>
      </c>
      <c r="O797" s="197">
        <v>9</v>
      </c>
      <c r="P797" s="197" t="s">
        <v>65</v>
      </c>
      <c r="Q797" s="197" t="s">
        <v>66</v>
      </c>
      <c r="R797" s="197">
        <v>10</v>
      </c>
      <c r="S797" s="197" t="s">
        <v>105</v>
      </c>
      <c r="T797" s="197">
        <v>24</v>
      </c>
      <c r="U797" s="205" t="s">
        <v>65</v>
      </c>
      <c r="V797" s="296">
        <v>16</v>
      </c>
      <c r="W797" s="170" t="s">
        <v>1244</v>
      </c>
      <c r="X797" s="170" t="s">
        <v>101</v>
      </c>
      <c r="Y797" s="170"/>
    </row>
    <row r="798" spans="2:25" ht="39.950000000000003" customHeight="1">
      <c r="B798" s="134"/>
      <c r="C798" s="134"/>
      <c r="D798" s="170" t="s">
        <v>523</v>
      </c>
      <c r="E798" s="286">
        <v>0.45</v>
      </c>
      <c r="F798" s="286">
        <v>0.74</v>
      </c>
      <c r="G798" s="286">
        <v>0.45</v>
      </c>
      <c r="H798" s="286">
        <v>0.33300000000000002</v>
      </c>
      <c r="I798" s="286">
        <v>12</v>
      </c>
      <c r="J798" s="286">
        <v>3.9960000000000004</v>
      </c>
      <c r="K798" s="195">
        <v>2026</v>
      </c>
      <c r="L798" s="197" t="s">
        <v>86</v>
      </c>
      <c r="M798" s="197">
        <v>10</v>
      </c>
      <c r="N798" s="197" t="s">
        <v>105</v>
      </c>
      <c r="O798" s="197">
        <v>9</v>
      </c>
      <c r="P798" s="197" t="s">
        <v>65</v>
      </c>
      <c r="Q798" s="197" t="s">
        <v>66</v>
      </c>
      <c r="R798" s="197">
        <v>10</v>
      </c>
      <c r="S798" s="197" t="s">
        <v>105</v>
      </c>
      <c r="T798" s="197">
        <v>24</v>
      </c>
      <c r="U798" s="205" t="s">
        <v>65</v>
      </c>
      <c r="V798" s="296">
        <v>16</v>
      </c>
      <c r="W798" s="170" t="s">
        <v>1244</v>
      </c>
      <c r="X798" s="170" t="s">
        <v>101</v>
      </c>
      <c r="Y798" s="170"/>
    </row>
    <row r="799" spans="2:25" ht="39.950000000000003" customHeight="1">
      <c r="B799" s="134"/>
      <c r="C799" s="134"/>
      <c r="D799" s="170" t="s">
        <v>807</v>
      </c>
      <c r="E799" s="286">
        <v>0.9</v>
      </c>
      <c r="F799" s="286">
        <v>1.8</v>
      </c>
      <c r="G799" s="286">
        <v>0.45</v>
      </c>
      <c r="H799" s="286">
        <v>1.62</v>
      </c>
      <c r="I799" s="286">
        <v>2</v>
      </c>
      <c r="J799" s="286">
        <v>3.24</v>
      </c>
      <c r="K799" s="195">
        <v>2026</v>
      </c>
      <c r="L799" s="197" t="s">
        <v>86</v>
      </c>
      <c r="M799" s="197">
        <v>10</v>
      </c>
      <c r="N799" s="197" t="s">
        <v>105</v>
      </c>
      <c r="O799" s="197">
        <v>9</v>
      </c>
      <c r="P799" s="197" t="s">
        <v>65</v>
      </c>
      <c r="Q799" s="197" t="s">
        <v>66</v>
      </c>
      <c r="R799" s="197">
        <v>10</v>
      </c>
      <c r="S799" s="197" t="s">
        <v>105</v>
      </c>
      <c r="T799" s="197">
        <v>24</v>
      </c>
      <c r="U799" s="205" t="s">
        <v>65</v>
      </c>
      <c r="V799" s="296">
        <v>16</v>
      </c>
      <c r="W799" s="170" t="s">
        <v>1244</v>
      </c>
      <c r="X799" s="170" t="s">
        <v>101</v>
      </c>
      <c r="Y799" s="170"/>
    </row>
    <row r="800" spans="2:25" ht="39.950000000000003" customHeight="1">
      <c r="B800" s="134"/>
      <c r="C800" s="134"/>
      <c r="D800" s="170" t="s">
        <v>1238</v>
      </c>
      <c r="E800" s="286">
        <v>5.4</v>
      </c>
      <c r="F800" s="286">
        <v>3.08</v>
      </c>
      <c r="G800" s="286">
        <v>3.6</v>
      </c>
      <c r="H800" s="286">
        <v>16.632000000000001</v>
      </c>
      <c r="I800" s="286">
        <v>1</v>
      </c>
      <c r="J800" s="286">
        <v>16.632000000000001</v>
      </c>
      <c r="K800" s="195">
        <v>2026</v>
      </c>
      <c r="L800" s="197" t="s">
        <v>86</v>
      </c>
      <c r="M800" s="197">
        <v>10</v>
      </c>
      <c r="N800" s="197" t="s">
        <v>105</v>
      </c>
      <c r="O800" s="197">
        <v>9</v>
      </c>
      <c r="P800" s="197" t="s">
        <v>65</v>
      </c>
      <c r="Q800" s="197" t="s">
        <v>66</v>
      </c>
      <c r="R800" s="197">
        <v>10</v>
      </c>
      <c r="S800" s="197" t="s">
        <v>105</v>
      </c>
      <c r="T800" s="197">
        <v>24</v>
      </c>
      <c r="U800" s="205" t="s">
        <v>65</v>
      </c>
      <c r="V800" s="296">
        <v>16</v>
      </c>
      <c r="W800" s="170" t="s">
        <v>1244</v>
      </c>
      <c r="X800" s="170" t="s">
        <v>101</v>
      </c>
      <c r="Y800" s="170"/>
    </row>
    <row r="801" spans="2:25" ht="39.950000000000003" customHeight="1">
      <c r="B801" s="134"/>
      <c r="C801" s="134"/>
      <c r="D801" s="170" t="s">
        <v>238</v>
      </c>
      <c r="E801" s="286">
        <v>1.8</v>
      </c>
      <c r="F801" s="286">
        <v>0.7</v>
      </c>
      <c r="G801" s="286">
        <v>0.45</v>
      </c>
      <c r="H801" s="286">
        <v>1.26</v>
      </c>
      <c r="I801" s="286">
        <v>4</v>
      </c>
      <c r="J801" s="286">
        <v>5.04</v>
      </c>
      <c r="K801" s="195">
        <v>2026</v>
      </c>
      <c r="L801" s="197" t="s">
        <v>86</v>
      </c>
      <c r="M801" s="197">
        <v>10</v>
      </c>
      <c r="N801" s="197" t="s">
        <v>105</v>
      </c>
      <c r="O801" s="197">
        <v>9</v>
      </c>
      <c r="P801" s="197" t="s">
        <v>65</v>
      </c>
      <c r="Q801" s="197" t="s">
        <v>66</v>
      </c>
      <c r="R801" s="197">
        <v>10</v>
      </c>
      <c r="S801" s="197" t="s">
        <v>105</v>
      </c>
      <c r="T801" s="197">
        <v>24</v>
      </c>
      <c r="U801" s="205" t="s">
        <v>65</v>
      </c>
      <c r="V801" s="296">
        <v>16</v>
      </c>
      <c r="W801" s="170" t="s">
        <v>1244</v>
      </c>
      <c r="X801" s="170" t="s">
        <v>101</v>
      </c>
      <c r="Y801" s="170"/>
    </row>
    <row r="802" spans="2:25" ht="39.950000000000003" customHeight="1">
      <c r="B802" s="134"/>
      <c r="C802" s="134"/>
      <c r="D802" s="170" t="s">
        <v>523</v>
      </c>
      <c r="E802" s="286">
        <v>0.45</v>
      </c>
      <c r="F802" s="286">
        <v>0.74</v>
      </c>
      <c r="G802" s="286">
        <v>0.45</v>
      </c>
      <c r="H802" s="286">
        <v>0.33300000000000002</v>
      </c>
      <c r="I802" s="286">
        <v>12</v>
      </c>
      <c r="J802" s="286">
        <v>3.9960000000000004</v>
      </c>
      <c r="K802" s="195">
        <v>2026</v>
      </c>
      <c r="L802" s="197" t="s">
        <v>86</v>
      </c>
      <c r="M802" s="197">
        <v>10</v>
      </c>
      <c r="N802" s="197" t="s">
        <v>105</v>
      </c>
      <c r="O802" s="197">
        <v>9</v>
      </c>
      <c r="P802" s="197" t="s">
        <v>65</v>
      </c>
      <c r="Q802" s="197" t="s">
        <v>66</v>
      </c>
      <c r="R802" s="197">
        <v>10</v>
      </c>
      <c r="S802" s="197" t="s">
        <v>105</v>
      </c>
      <c r="T802" s="197">
        <v>24</v>
      </c>
      <c r="U802" s="205" t="s">
        <v>65</v>
      </c>
      <c r="V802" s="296">
        <v>16</v>
      </c>
      <c r="W802" s="170" t="s">
        <v>1244</v>
      </c>
      <c r="X802" s="170" t="s">
        <v>101</v>
      </c>
      <c r="Y802" s="170"/>
    </row>
    <row r="803" spans="2:25" ht="39.950000000000003" customHeight="1">
      <c r="B803" s="134"/>
      <c r="C803" s="134"/>
      <c r="D803" s="170" t="s">
        <v>1238</v>
      </c>
      <c r="E803" s="286">
        <v>5.4</v>
      </c>
      <c r="F803" s="286">
        <v>3.08</v>
      </c>
      <c r="G803" s="286">
        <v>3.6</v>
      </c>
      <c r="H803" s="286">
        <v>16.632000000000001</v>
      </c>
      <c r="I803" s="286">
        <v>1</v>
      </c>
      <c r="J803" s="286">
        <v>16.632000000000001</v>
      </c>
      <c r="K803" s="195">
        <v>2026</v>
      </c>
      <c r="L803" s="197" t="s">
        <v>86</v>
      </c>
      <c r="M803" s="197">
        <v>10</v>
      </c>
      <c r="N803" s="197" t="s">
        <v>105</v>
      </c>
      <c r="O803" s="197">
        <v>9</v>
      </c>
      <c r="P803" s="197" t="s">
        <v>65</v>
      </c>
      <c r="Q803" s="197" t="s">
        <v>66</v>
      </c>
      <c r="R803" s="197">
        <v>10</v>
      </c>
      <c r="S803" s="197" t="s">
        <v>105</v>
      </c>
      <c r="T803" s="197">
        <v>24</v>
      </c>
      <c r="U803" s="205" t="s">
        <v>65</v>
      </c>
      <c r="V803" s="296">
        <v>16</v>
      </c>
      <c r="W803" s="170" t="s">
        <v>1244</v>
      </c>
      <c r="X803" s="170" t="s">
        <v>101</v>
      </c>
      <c r="Y803" s="170"/>
    </row>
    <row r="804" spans="2:25" ht="39.950000000000003" customHeight="1">
      <c r="B804" s="134"/>
      <c r="C804" s="134"/>
      <c r="D804" s="170" t="s">
        <v>523</v>
      </c>
      <c r="E804" s="286">
        <v>0.45</v>
      </c>
      <c r="F804" s="286">
        <v>0.74</v>
      </c>
      <c r="G804" s="286">
        <v>0.45</v>
      </c>
      <c r="H804" s="286">
        <v>0.33300000000000002</v>
      </c>
      <c r="I804" s="286">
        <v>12</v>
      </c>
      <c r="J804" s="286">
        <v>3.9960000000000004</v>
      </c>
      <c r="K804" s="195">
        <v>2026</v>
      </c>
      <c r="L804" s="197" t="s">
        <v>86</v>
      </c>
      <c r="M804" s="197">
        <v>10</v>
      </c>
      <c r="N804" s="197" t="s">
        <v>105</v>
      </c>
      <c r="O804" s="197">
        <v>9</v>
      </c>
      <c r="P804" s="197" t="s">
        <v>65</v>
      </c>
      <c r="Q804" s="197" t="s">
        <v>66</v>
      </c>
      <c r="R804" s="197">
        <v>10</v>
      </c>
      <c r="S804" s="197" t="s">
        <v>105</v>
      </c>
      <c r="T804" s="197">
        <v>24</v>
      </c>
      <c r="U804" s="205" t="s">
        <v>65</v>
      </c>
      <c r="V804" s="296">
        <v>16</v>
      </c>
      <c r="W804" s="170" t="s">
        <v>1244</v>
      </c>
      <c r="X804" s="170" t="s">
        <v>101</v>
      </c>
      <c r="Y804" s="170"/>
    </row>
    <row r="805" spans="2:25" ht="39.950000000000003" customHeight="1">
      <c r="B805" s="134"/>
      <c r="C805" s="134"/>
      <c r="D805" s="170" t="s">
        <v>1238</v>
      </c>
      <c r="E805" s="286">
        <v>5.4</v>
      </c>
      <c r="F805" s="286">
        <v>3.08</v>
      </c>
      <c r="G805" s="286">
        <v>3.6</v>
      </c>
      <c r="H805" s="286">
        <v>16.632000000000001</v>
      </c>
      <c r="I805" s="286">
        <v>2</v>
      </c>
      <c r="J805" s="286">
        <v>33.264000000000003</v>
      </c>
      <c r="K805" s="195">
        <v>2026</v>
      </c>
      <c r="L805" s="197" t="s">
        <v>86</v>
      </c>
      <c r="M805" s="197">
        <v>10</v>
      </c>
      <c r="N805" s="197" t="s">
        <v>105</v>
      </c>
      <c r="O805" s="197">
        <v>9</v>
      </c>
      <c r="P805" s="197" t="s">
        <v>65</v>
      </c>
      <c r="Q805" s="197" t="s">
        <v>66</v>
      </c>
      <c r="R805" s="197">
        <v>10</v>
      </c>
      <c r="S805" s="197" t="s">
        <v>105</v>
      </c>
      <c r="T805" s="197">
        <v>24</v>
      </c>
      <c r="U805" s="205" t="s">
        <v>65</v>
      </c>
      <c r="V805" s="296">
        <v>16</v>
      </c>
      <c r="W805" s="170" t="s">
        <v>1244</v>
      </c>
      <c r="X805" s="170" t="s">
        <v>101</v>
      </c>
      <c r="Y805" s="170"/>
    </row>
    <row r="806" spans="2:25" ht="39.950000000000003" customHeight="1">
      <c r="B806" s="134"/>
      <c r="C806" s="134"/>
      <c r="D806" s="170" t="s">
        <v>539</v>
      </c>
      <c r="E806" s="286">
        <v>1.8</v>
      </c>
      <c r="F806" s="286">
        <v>0.4</v>
      </c>
      <c r="G806" s="286">
        <v>0.41</v>
      </c>
      <c r="H806" s="286">
        <v>0.72000000000000008</v>
      </c>
      <c r="I806" s="286">
        <v>12</v>
      </c>
      <c r="J806" s="286">
        <v>8.64</v>
      </c>
      <c r="K806" s="195">
        <v>2026</v>
      </c>
      <c r="L806" s="197" t="s">
        <v>86</v>
      </c>
      <c r="M806" s="197">
        <v>10</v>
      </c>
      <c r="N806" s="197" t="s">
        <v>105</v>
      </c>
      <c r="O806" s="197">
        <v>9</v>
      </c>
      <c r="P806" s="197" t="s">
        <v>65</v>
      </c>
      <c r="Q806" s="197" t="s">
        <v>66</v>
      </c>
      <c r="R806" s="197">
        <v>10</v>
      </c>
      <c r="S806" s="197" t="s">
        <v>105</v>
      </c>
      <c r="T806" s="197">
        <v>24</v>
      </c>
      <c r="U806" s="205" t="s">
        <v>65</v>
      </c>
      <c r="V806" s="296">
        <v>16</v>
      </c>
      <c r="W806" s="170" t="s">
        <v>1244</v>
      </c>
      <c r="X806" s="170" t="s">
        <v>101</v>
      </c>
      <c r="Y806" s="170"/>
    </row>
    <row r="807" spans="2:25" ht="39.950000000000003" customHeight="1">
      <c r="B807" s="134"/>
      <c r="C807" s="134"/>
      <c r="D807" s="170" t="s">
        <v>689</v>
      </c>
      <c r="E807" s="286">
        <v>0.7</v>
      </c>
      <c r="F807" s="286">
        <v>0.7</v>
      </c>
      <c r="G807" s="286">
        <v>0.5</v>
      </c>
      <c r="H807" s="286">
        <v>0.48999999999999994</v>
      </c>
      <c r="I807" s="286">
        <v>2</v>
      </c>
      <c r="J807" s="286">
        <v>0.97999999999999987</v>
      </c>
      <c r="K807" s="195">
        <v>2026</v>
      </c>
      <c r="L807" s="197" t="s">
        <v>86</v>
      </c>
      <c r="M807" s="197">
        <v>10</v>
      </c>
      <c r="N807" s="197" t="s">
        <v>105</v>
      </c>
      <c r="O807" s="197">
        <v>9</v>
      </c>
      <c r="P807" s="197" t="s">
        <v>65</v>
      </c>
      <c r="Q807" s="197" t="s">
        <v>66</v>
      </c>
      <c r="R807" s="197">
        <v>10</v>
      </c>
      <c r="S807" s="197" t="s">
        <v>105</v>
      </c>
      <c r="T807" s="197">
        <v>24</v>
      </c>
      <c r="U807" s="205" t="s">
        <v>65</v>
      </c>
      <c r="V807" s="296">
        <v>16</v>
      </c>
      <c r="W807" s="170" t="s">
        <v>1244</v>
      </c>
      <c r="X807" s="170" t="s">
        <v>101</v>
      </c>
      <c r="Y807" s="170"/>
    </row>
    <row r="808" spans="2:25" ht="39.950000000000003" customHeight="1">
      <c r="B808" s="266"/>
      <c r="C808" s="266"/>
      <c r="D808" s="170" t="s">
        <v>523</v>
      </c>
      <c r="E808" s="286">
        <v>0.45</v>
      </c>
      <c r="F808" s="286">
        <v>0.74</v>
      </c>
      <c r="G808" s="286">
        <v>0.45</v>
      </c>
      <c r="H808" s="286">
        <v>0.33300000000000002</v>
      </c>
      <c r="I808" s="286">
        <v>2</v>
      </c>
      <c r="J808" s="286">
        <v>0.66600000000000004</v>
      </c>
      <c r="K808" s="195">
        <v>2026</v>
      </c>
      <c r="L808" s="197" t="s">
        <v>86</v>
      </c>
      <c r="M808" s="197">
        <v>10</v>
      </c>
      <c r="N808" s="197" t="s">
        <v>105</v>
      </c>
      <c r="O808" s="197">
        <v>9</v>
      </c>
      <c r="P808" s="197" t="s">
        <v>65</v>
      </c>
      <c r="Q808" s="197" t="s">
        <v>66</v>
      </c>
      <c r="R808" s="197">
        <v>10</v>
      </c>
      <c r="S808" s="197" t="s">
        <v>105</v>
      </c>
      <c r="T808" s="197">
        <v>24</v>
      </c>
      <c r="U808" s="205" t="s">
        <v>65</v>
      </c>
      <c r="V808" s="296">
        <v>16</v>
      </c>
      <c r="W808" s="170" t="s">
        <v>1244</v>
      </c>
      <c r="X808" s="170" t="s">
        <v>101</v>
      </c>
      <c r="Y808" s="170"/>
    </row>
    <row r="809" spans="2:25" ht="39.950000000000003" customHeight="1">
      <c r="B809" s="265">
        <v>9</v>
      </c>
      <c r="C809" s="265" t="s">
        <v>395</v>
      </c>
      <c r="D809" s="170" t="s">
        <v>807</v>
      </c>
      <c r="E809" s="286">
        <v>0.9</v>
      </c>
      <c r="F809" s="286">
        <v>1.8</v>
      </c>
      <c r="G809" s="286">
        <v>0.45</v>
      </c>
      <c r="H809" s="286">
        <v>1.62</v>
      </c>
      <c r="I809" s="286">
        <v>2</v>
      </c>
      <c r="J809" s="286">
        <v>3.24</v>
      </c>
      <c r="K809" s="195">
        <v>2026</v>
      </c>
      <c r="L809" s="197" t="s">
        <v>86</v>
      </c>
      <c r="M809" s="197">
        <v>10</v>
      </c>
      <c r="N809" s="197" t="s">
        <v>105</v>
      </c>
      <c r="O809" s="197">
        <v>9</v>
      </c>
      <c r="P809" s="197" t="s">
        <v>65</v>
      </c>
      <c r="Q809" s="197" t="s">
        <v>66</v>
      </c>
      <c r="R809" s="197">
        <v>10</v>
      </c>
      <c r="S809" s="197" t="s">
        <v>105</v>
      </c>
      <c r="T809" s="197">
        <v>24</v>
      </c>
      <c r="U809" s="205" t="s">
        <v>65</v>
      </c>
      <c r="V809" s="296">
        <v>16</v>
      </c>
      <c r="W809" s="170" t="s">
        <v>1244</v>
      </c>
      <c r="X809" s="170" t="s">
        <v>101</v>
      </c>
      <c r="Y809" s="170"/>
    </row>
    <row r="810" spans="2:25" ht="39.950000000000003" customHeight="1">
      <c r="B810" s="134"/>
      <c r="C810" s="134"/>
      <c r="D810" s="170" t="s">
        <v>1238</v>
      </c>
      <c r="E810" s="286">
        <v>5.4</v>
      </c>
      <c r="F810" s="286">
        <v>3.08</v>
      </c>
      <c r="G810" s="286">
        <v>3.6</v>
      </c>
      <c r="H810" s="286">
        <v>16.632000000000001</v>
      </c>
      <c r="I810" s="286">
        <v>1</v>
      </c>
      <c r="J810" s="286">
        <v>16.632000000000001</v>
      </c>
      <c r="K810" s="195">
        <v>2026</v>
      </c>
      <c r="L810" s="197" t="s">
        <v>86</v>
      </c>
      <c r="M810" s="197">
        <v>10</v>
      </c>
      <c r="N810" s="197" t="s">
        <v>105</v>
      </c>
      <c r="O810" s="197">
        <v>9</v>
      </c>
      <c r="P810" s="197" t="s">
        <v>65</v>
      </c>
      <c r="Q810" s="197" t="s">
        <v>66</v>
      </c>
      <c r="R810" s="197">
        <v>10</v>
      </c>
      <c r="S810" s="197" t="s">
        <v>105</v>
      </c>
      <c r="T810" s="197">
        <v>24</v>
      </c>
      <c r="U810" s="205" t="s">
        <v>65</v>
      </c>
      <c r="V810" s="296">
        <v>16</v>
      </c>
      <c r="W810" s="170" t="s">
        <v>1244</v>
      </c>
      <c r="X810" s="170" t="s">
        <v>101</v>
      </c>
      <c r="Y810" s="170"/>
    </row>
    <row r="811" spans="2:25" ht="39.950000000000003" customHeight="1">
      <c r="B811" s="134"/>
      <c r="C811" s="134"/>
      <c r="D811" s="170" t="s">
        <v>238</v>
      </c>
      <c r="E811" s="286">
        <v>1.8</v>
      </c>
      <c r="F811" s="286">
        <v>0.7</v>
      </c>
      <c r="G811" s="286">
        <v>0.45</v>
      </c>
      <c r="H811" s="286">
        <v>1.26</v>
      </c>
      <c r="I811" s="286">
        <v>2</v>
      </c>
      <c r="J811" s="286">
        <v>2.52</v>
      </c>
      <c r="K811" s="195">
        <v>2026</v>
      </c>
      <c r="L811" s="197" t="s">
        <v>86</v>
      </c>
      <c r="M811" s="197">
        <v>10</v>
      </c>
      <c r="N811" s="197" t="s">
        <v>105</v>
      </c>
      <c r="O811" s="197">
        <v>9</v>
      </c>
      <c r="P811" s="197" t="s">
        <v>65</v>
      </c>
      <c r="Q811" s="197" t="s">
        <v>66</v>
      </c>
      <c r="R811" s="197">
        <v>10</v>
      </c>
      <c r="S811" s="197" t="s">
        <v>105</v>
      </c>
      <c r="T811" s="197">
        <v>24</v>
      </c>
      <c r="U811" s="205" t="s">
        <v>65</v>
      </c>
      <c r="V811" s="296">
        <v>16</v>
      </c>
      <c r="W811" s="170" t="s">
        <v>1244</v>
      </c>
      <c r="X811" s="170" t="s">
        <v>101</v>
      </c>
      <c r="Y811" s="170"/>
    </row>
    <row r="812" spans="2:25" ht="39.950000000000003" customHeight="1">
      <c r="B812" s="134"/>
      <c r="C812" s="134"/>
      <c r="D812" s="170" t="s">
        <v>523</v>
      </c>
      <c r="E812" s="286">
        <v>0.45</v>
      </c>
      <c r="F812" s="286">
        <v>0.74</v>
      </c>
      <c r="G812" s="286">
        <v>0.45</v>
      </c>
      <c r="H812" s="286">
        <v>0.33300000000000002</v>
      </c>
      <c r="I812" s="286">
        <v>4</v>
      </c>
      <c r="J812" s="286">
        <v>1.3320000000000001</v>
      </c>
      <c r="K812" s="195">
        <v>2026</v>
      </c>
      <c r="L812" s="197" t="s">
        <v>86</v>
      </c>
      <c r="M812" s="197">
        <v>10</v>
      </c>
      <c r="N812" s="197" t="s">
        <v>105</v>
      </c>
      <c r="O812" s="197">
        <v>9</v>
      </c>
      <c r="P812" s="197" t="s">
        <v>65</v>
      </c>
      <c r="Q812" s="197" t="s">
        <v>66</v>
      </c>
      <c r="R812" s="197">
        <v>10</v>
      </c>
      <c r="S812" s="197" t="s">
        <v>105</v>
      </c>
      <c r="T812" s="197">
        <v>24</v>
      </c>
      <c r="U812" s="205" t="s">
        <v>65</v>
      </c>
      <c r="V812" s="296">
        <v>16</v>
      </c>
      <c r="W812" s="170" t="s">
        <v>1244</v>
      </c>
      <c r="X812" s="170" t="s">
        <v>101</v>
      </c>
      <c r="Y812" s="170"/>
    </row>
    <row r="813" spans="2:25" ht="39.950000000000003" customHeight="1">
      <c r="B813" s="134"/>
      <c r="C813" s="134"/>
      <c r="D813" s="170" t="s">
        <v>308</v>
      </c>
      <c r="E813" s="286">
        <v>1</v>
      </c>
      <c r="F813" s="286">
        <v>2</v>
      </c>
      <c r="G813" s="286"/>
      <c r="H813" s="286">
        <v>2</v>
      </c>
      <c r="I813" s="286">
        <v>1</v>
      </c>
      <c r="J813" s="286">
        <v>2</v>
      </c>
      <c r="K813" s="195">
        <v>2026</v>
      </c>
      <c r="L813" s="197" t="s">
        <v>86</v>
      </c>
      <c r="M813" s="197">
        <v>10</v>
      </c>
      <c r="N813" s="197" t="s">
        <v>105</v>
      </c>
      <c r="O813" s="197">
        <v>9</v>
      </c>
      <c r="P813" s="197" t="s">
        <v>65</v>
      </c>
      <c r="Q813" s="197" t="s">
        <v>66</v>
      </c>
      <c r="R813" s="197">
        <v>10</v>
      </c>
      <c r="S813" s="197" t="s">
        <v>105</v>
      </c>
      <c r="T813" s="197">
        <v>24</v>
      </c>
      <c r="U813" s="205" t="s">
        <v>65</v>
      </c>
      <c r="V813" s="296">
        <v>16</v>
      </c>
      <c r="W813" s="170" t="s">
        <v>1244</v>
      </c>
      <c r="X813" s="170" t="s">
        <v>101</v>
      </c>
      <c r="Y813" s="170"/>
    </row>
    <row r="814" spans="2:25" ht="39.950000000000003" customHeight="1">
      <c r="B814" s="134"/>
      <c r="C814" s="134"/>
      <c r="D814" s="170" t="s">
        <v>144</v>
      </c>
      <c r="E814" s="286">
        <v>1.8</v>
      </c>
      <c r="F814" s="286">
        <v>1.53</v>
      </c>
      <c r="G814" s="286"/>
      <c r="H814" s="286">
        <v>2.754</v>
      </c>
      <c r="I814" s="286">
        <v>4</v>
      </c>
      <c r="J814" s="286">
        <v>11.016</v>
      </c>
      <c r="K814" s="195">
        <v>2026</v>
      </c>
      <c r="L814" s="197" t="s">
        <v>86</v>
      </c>
      <c r="M814" s="197">
        <v>10</v>
      </c>
      <c r="N814" s="197" t="s">
        <v>105</v>
      </c>
      <c r="O814" s="197">
        <v>9</v>
      </c>
      <c r="P814" s="197" t="s">
        <v>65</v>
      </c>
      <c r="Q814" s="197" t="s">
        <v>66</v>
      </c>
      <c r="R814" s="197">
        <v>10</v>
      </c>
      <c r="S814" s="197" t="s">
        <v>105</v>
      </c>
      <c r="T814" s="197">
        <v>24</v>
      </c>
      <c r="U814" s="205" t="s">
        <v>65</v>
      </c>
      <c r="V814" s="296">
        <v>16</v>
      </c>
      <c r="W814" s="170" t="s">
        <v>1244</v>
      </c>
      <c r="X814" s="170" t="s">
        <v>101</v>
      </c>
      <c r="Y814" s="170"/>
    </row>
    <row r="815" spans="2:25" ht="39.950000000000003" customHeight="1">
      <c r="B815" s="134"/>
      <c r="C815" s="134"/>
      <c r="D815" s="170" t="s">
        <v>807</v>
      </c>
      <c r="E815" s="286">
        <v>0.9</v>
      </c>
      <c r="F815" s="286">
        <v>1.8</v>
      </c>
      <c r="G815" s="286">
        <v>0.45</v>
      </c>
      <c r="H815" s="286">
        <v>1.62</v>
      </c>
      <c r="I815" s="286">
        <v>1</v>
      </c>
      <c r="J815" s="286">
        <v>1.62</v>
      </c>
      <c r="K815" s="195">
        <v>2026</v>
      </c>
      <c r="L815" s="197" t="s">
        <v>86</v>
      </c>
      <c r="M815" s="197">
        <v>10</v>
      </c>
      <c r="N815" s="197" t="s">
        <v>105</v>
      </c>
      <c r="O815" s="197">
        <v>9</v>
      </c>
      <c r="P815" s="197" t="s">
        <v>65</v>
      </c>
      <c r="Q815" s="197" t="s">
        <v>66</v>
      </c>
      <c r="R815" s="197">
        <v>10</v>
      </c>
      <c r="S815" s="197" t="s">
        <v>105</v>
      </c>
      <c r="T815" s="197">
        <v>24</v>
      </c>
      <c r="U815" s="205" t="s">
        <v>65</v>
      </c>
      <c r="V815" s="296">
        <v>16</v>
      </c>
      <c r="W815" s="170" t="s">
        <v>1244</v>
      </c>
      <c r="X815" s="170" t="s">
        <v>101</v>
      </c>
      <c r="Y815" s="170"/>
    </row>
    <row r="816" spans="2:25" ht="39.950000000000003" customHeight="1">
      <c r="B816" s="134"/>
      <c r="C816" s="134"/>
      <c r="D816" s="170" t="s">
        <v>1239</v>
      </c>
      <c r="E816" s="286">
        <v>1.8</v>
      </c>
      <c r="F816" s="286">
        <v>0.45</v>
      </c>
      <c r="G816" s="286"/>
      <c r="H816" s="286">
        <v>0.81</v>
      </c>
      <c r="I816" s="286">
        <v>1</v>
      </c>
      <c r="J816" s="286">
        <v>0.81</v>
      </c>
      <c r="K816" s="195">
        <v>2026</v>
      </c>
      <c r="L816" s="197" t="s">
        <v>86</v>
      </c>
      <c r="M816" s="197">
        <v>10</v>
      </c>
      <c r="N816" s="197" t="s">
        <v>105</v>
      </c>
      <c r="O816" s="197">
        <v>9</v>
      </c>
      <c r="P816" s="197" t="s">
        <v>65</v>
      </c>
      <c r="Q816" s="197" t="s">
        <v>66</v>
      </c>
      <c r="R816" s="197">
        <v>10</v>
      </c>
      <c r="S816" s="197" t="s">
        <v>105</v>
      </c>
      <c r="T816" s="197">
        <v>24</v>
      </c>
      <c r="U816" s="205" t="s">
        <v>65</v>
      </c>
      <c r="V816" s="296">
        <v>16</v>
      </c>
      <c r="W816" s="170" t="s">
        <v>1244</v>
      </c>
      <c r="X816" s="170" t="s">
        <v>101</v>
      </c>
      <c r="Y816" s="170"/>
    </row>
    <row r="817" spans="2:25" ht="39.950000000000003" customHeight="1">
      <c r="B817" s="134"/>
      <c r="C817" s="134"/>
      <c r="D817" s="170" t="s">
        <v>1238</v>
      </c>
      <c r="E817" s="286">
        <v>5.4</v>
      </c>
      <c r="F817" s="286">
        <v>3.08</v>
      </c>
      <c r="G817" s="286">
        <v>3.6</v>
      </c>
      <c r="H817" s="286">
        <v>16.632000000000001</v>
      </c>
      <c r="I817" s="286">
        <v>4</v>
      </c>
      <c r="J817" s="286">
        <v>66.528000000000006</v>
      </c>
      <c r="K817" s="195">
        <v>2026</v>
      </c>
      <c r="L817" s="197" t="s">
        <v>86</v>
      </c>
      <c r="M817" s="197">
        <v>10</v>
      </c>
      <c r="N817" s="197" t="s">
        <v>105</v>
      </c>
      <c r="O817" s="197">
        <v>9</v>
      </c>
      <c r="P817" s="197" t="s">
        <v>65</v>
      </c>
      <c r="Q817" s="197" t="s">
        <v>66</v>
      </c>
      <c r="R817" s="197">
        <v>10</v>
      </c>
      <c r="S817" s="197" t="s">
        <v>105</v>
      </c>
      <c r="T817" s="197">
        <v>24</v>
      </c>
      <c r="U817" s="205" t="s">
        <v>65</v>
      </c>
      <c r="V817" s="296">
        <v>16</v>
      </c>
      <c r="W817" s="170" t="s">
        <v>1244</v>
      </c>
      <c r="X817" s="170" t="s">
        <v>101</v>
      </c>
      <c r="Y817" s="170"/>
    </row>
    <row r="818" spans="2:25" ht="39.950000000000003" customHeight="1">
      <c r="B818" s="134"/>
      <c r="C818" s="134"/>
      <c r="D818" s="170" t="s">
        <v>539</v>
      </c>
      <c r="E818" s="286">
        <v>1.8</v>
      </c>
      <c r="F818" s="286">
        <v>0.4</v>
      </c>
      <c r="G818" s="286">
        <v>0.41</v>
      </c>
      <c r="H818" s="286">
        <v>0.72000000000000008</v>
      </c>
      <c r="I818" s="286">
        <v>24</v>
      </c>
      <c r="J818" s="286">
        <v>17.28</v>
      </c>
      <c r="K818" s="195">
        <v>2026</v>
      </c>
      <c r="L818" s="197" t="s">
        <v>86</v>
      </c>
      <c r="M818" s="197">
        <v>10</v>
      </c>
      <c r="N818" s="197" t="s">
        <v>105</v>
      </c>
      <c r="O818" s="197">
        <v>9</v>
      </c>
      <c r="P818" s="197" t="s">
        <v>65</v>
      </c>
      <c r="Q818" s="197" t="s">
        <v>66</v>
      </c>
      <c r="R818" s="197">
        <v>10</v>
      </c>
      <c r="S818" s="197" t="s">
        <v>105</v>
      </c>
      <c r="T818" s="197">
        <v>24</v>
      </c>
      <c r="U818" s="205" t="s">
        <v>65</v>
      </c>
      <c r="V818" s="296">
        <v>16</v>
      </c>
      <c r="W818" s="170" t="s">
        <v>1244</v>
      </c>
      <c r="X818" s="170" t="s">
        <v>101</v>
      </c>
      <c r="Y818" s="170"/>
    </row>
    <row r="819" spans="2:25" ht="39.950000000000003" customHeight="1">
      <c r="B819" s="134"/>
      <c r="C819" s="134"/>
      <c r="D819" s="170" t="s">
        <v>238</v>
      </c>
      <c r="E819" s="286">
        <v>1.8</v>
      </c>
      <c r="F819" s="286">
        <v>0.7</v>
      </c>
      <c r="G819" s="286">
        <v>0.45</v>
      </c>
      <c r="H819" s="286">
        <v>1.26</v>
      </c>
      <c r="I819" s="286">
        <v>4</v>
      </c>
      <c r="J819" s="286">
        <v>5.04</v>
      </c>
      <c r="K819" s="195">
        <v>2026</v>
      </c>
      <c r="L819" s="197" t="s">
        <v>86</v>
      </c>
      <c r="M819" s="197">
        <v>10</v>
      </c>
      <c r="N819" s="197" t="s">
        <v>105</v>
      </c>
      <c r="O819" s="197">
        <v>9</v>
      </c>
      <c r="P819" s="197" t="s">
        <v>65</v>
      </c>
      <c r="Q819" s="197" t="s">
        <v>66</v>
      </c>
      <c r="R819" s="197">
        <v>10</v>
      </c>
      <c r="S819" s="197" t="s">
        <v>105</v>
      </c>
      <c r="T819" s="197">
        <v>24</v>
      </c>
      <c r="U819" s="205" t="s">
        <v>65</v>
      </c>
      <c r="V819" s="296">
        <v>16</v>
      </c>
      <c r="W819" s="170" t="s">
        <v>1244</v>
      </c>
      <c r="X819" s="170" t="s">
        <v>101</v>
      </c>
      <c r="Y819" s="170"/>
    </row>
    <row r="820" spans="2:25" ht="39.950000000000003" customHeight="1">
      <c r="B820" s="134"/>
      <c r="C820" s="134"/>
      <c r="D820" s="170" t="s">
        <v>807</v>
      </c>
      <c r="E820" s="286">
        <v>0.9</v>
      </c>
      <c r="F820" s="286">
        <v>1.8</v>
      </c>
      <c r="G820" s="286">
        <v>0.45</v>
      </c>
      <c r="H820" s="286">
        <v>1.62</v>
      </c>
      <c r="I820" s="286">
        <v>4</v>
      </c>
      <c r="J820" s="286">
        <v>6.48</v>
      </c>
      <c r="K820" s="195">
        <v>2026</v>
      </c>
      <c r="L820" s="197" t="s">
        <v>86</v>
      </c>
      <c r="M820" s="197">
        <v>10</v>
      </c>
      <c r="N820" s="197" t="s">
        <v>105</v>
      </c>
      <c r="O820" s="197">
        <v>9</v>
      </c>
      <c r="P820" s="197" t="s">
        <v>65</v>
      </c>
      <c r="Q820" s="197" t="s">
        <v>66</v>
      </c>
      <c r="R820" s="197">
        <v>10</v>
      </c>
      <c r="S820" s="197" t="s">
        <v>105</v>
      </c>
      <c r="T820" s="197">
        <v>24</v>
      </c>
      <c r="U820" s="205" t="s">
        <v>65</v>
      </c>
      <c r="V820" s="296">
        <v>16</v>
      </c>
      <c r="W820" s="170" t="s">
        <v>1244</v>
      </c>
      <c r="X820" s="170" t="s">
        <v>101</v>
      </c>
      <c r="Y820" s="170"/>
    </row>
    <row r="821" spans="2:25" ht="39.950000000000003" customHeight="1">
      <c r="B821" s="134"/>
      <c r="C821" s="134"/>
      <c r="D821" s="170" t="s">
        <v>930</v>
      </c>
      <c r="E821" s="286">
        <v>5.4</v>
      </c>
      <c r="F821" s="286">
        <v>3.08</v>
      </c>
      <c r="G821" s="286">
        <v>3.6</v>
      </c>
      <c r="H821" s="286">
        <v>16.632000000000001</v>
      </c>
      <c r="I821" s="286">
        <v>1</v>
      </c>
      <c r="J821" s="286">
        <v>16.632000000000001</v>
      </c>
      <c r="K821" s="195">
        <v>2026</v>
      </c>
      <c r="L821" s="197" t="s">
        <v>86</v>
      </c>
      <c r="M821" s="197">
        <v>10</v>
      </c>
      <c r="N821" s="197" t="s">
        <v>105</v>
      </c>
      <c r="O821" s="197">
        <v>9</v>
      </c>
      <c r="P821" s="197" t="s">
        <v>65</v>
      </c>
      <c r="Q821" s="197" t="s">
        <v>66</v>
      </c>
      <c r="R821" s="197">
        <v>10</v>
      </c>
      <c r="S821" s="197" t="s">
        <v>105</v>
      </c>
      <c r="T821" s="197">
        <v>24</v>
      </c>
      <c r="U821" s="205" t="s">
        <v>65</v>
      </c>
      <c r="V821" s="296">
        <v>16</v>
      </c>
      <c r="W821" s="170" t="s">
        <v>1244</v>
      </c>
      <c r="X821" s="170" t="s">
        <v>101</v>
      </c>
      <c r="Y821" s="170"/>
    </row>
    <row r="822" spans="2:25" ht="39.950000000000003" customHeight="1">
      <c r="B822" s="134"/>
      <c r="C822" s="134"/>
      <c r="D822" s="170" t="s">
        <v>238</v>
      </c>
      <c r="E822" s="286">
        <v>1.8</v>
      </c>
      <c r="F822" s="286">
        <v>0.7</v>
      </c>
      <c r="G822" s="286">
        <v>0.45</v>
      </c>
      <c r="H822" s="286">
        <v>1.26</v>
      </c>
      <c r="I822" s="286">
        <v>4</v>
      </c>
      <c r="J822" s="286">
        <v>5.04</v>
      </c>
      <c r="K822" s="195">
        <v>2026</v>
      </c>
      <c r="L822" s="197" t="s">
        <v>86</v>
      </c>
      <c r="M822" s="197">
        <v>10</v>
      </c>
      <c r="N822" s="197" t="s">
        <v>105</v>
      </c>
      <c r="O822" s="197">
        <v>9</v>
      </c>
      <c r="P822" s="197" t="s">
        <v>65</v>
      </c>
      <c r="Q822" s="197" t="s">
        <v>66</v>
      </c>
      <c r="R822" s="197">
        <v>10</v>
      </c>
      <c r="S822" s="197" t="s">
        <v>105</v>
      </c>
      <c r="T822" s="197">
        <v>24</v>
      </c>
      <c r="U822" s="205" t="s">
        <v>65</v>
      </c>
      <c r="V822" s="296">
        <v>16</v>
      </c>
      <c r="W822" s="170" t="s">
        <v>1244</v>
      </c>
      <c r="X822" s="170" t="s">
        <v>101</v>
      </c>
      <c r="Y822" s="170"/>
    </row>
    <row r="823" spans="2:25" ht="39.950000000000003" customHeight="1">
      <c r="B823" s="134"/>
      <c r="C823" s="134"/>
      <c r="D823" s="170" t="s">
        <v>523</v>
      </c>
      <c r="E823" s="286">
        <v>0.45</v>
      </c>
      <c r="F823" s="286">
        <v>0.74</v>
      </c>
      <c r="G823" s="286">
        <v>0.45</v>
      </c>
      <c r="H823" s="286">
        <v>0.33300000000000002</v>
      </c>
      <c r="I823" s="286">
        <v>8</v>
      </c>
      <c r="J823" s="286">
        <v>2.6640000000000001</v>
      </c>
      <c r="K823" s="195">
        <v>2026</v>
      </c>
      <c r="L823" s="197" t="s">
        <v>86</v>
      </c>
      <c r="M823" s="197">
        <v>10</v>
      </c>
      <c r="N823" s="197" t="s">
        <v>105</v>
      </c>
      <c r="O823" s="197">
        <v>9</v>
      </c>
      <c r="P823" s="197" t="s">
        <v>65</v>
      </c>
      <c r="Q823" s="197" t="s">
        <v>66</v>
      </c>
      <c r="R823" s="197">
        <v>10</v>
      </c>
      <c r="S823" s="197" t="s">
        <v>105</v>
      </c>
      <c r="T823" s="197">
        <v>24</v>
      </c>
      <c r="U823" s="205" t="s">
        <v>65</v>
      </c>
      <c r="V823" s="296">
        <v>16</v>
      </c>
      <c r="W823" s="170" t="s">
        <v>1244</v>
      </c>
      <c r="X823" s="170" t="s">
        <v>101</v>
      </c>
      <c r="Y823" s="170"/>
    </row>
    <row r="824" spans="2:25" ht="39.950000000000003" customHeight="1">
      <c r="B824" s="134"/>
      <c r="C824" s="134"/>
      <c r="D824" s="170" t="s">
        <v>807</v>
      </c>
      <c r="E824" s="286">
        <v>0.9</v>
      </c>
      <c r="F824" s="286">
        <v>1.8</v>
      </c>
      <c r="G824" s="286">
        <v>0.45</v>
      </c>
      <c r="H824" s="286">
        <v>1.62</v>
      </c>
      <c r="I824" s="286">
        <v>1</v>
      </c>
      <c r="J824" s="286">
        <v>1.62</v>
      </c>
      <c r="K824" s="195">
        <v>2026</v>
      </c>
      <c r="L824" s="197" t="s">
        <v>86</v>
      </c>
      <c r="M824" s="197">
        <v>10</v>
      </c>
      <c r="N824" s="197" t="s">
        <v>105</v>
      </c>
      <c r="O824" s="197">
        <v>9</v>
      </c>
      <c r="P824" s="197" t="s">
        <v>65</v>
      </c>
      <c r="Q824" s="197" t="s">
        <v>66</v>
      </c>
      <c r="R824" s="197">
        <v>10</v>
      </c>
      <c r="S824" s="197" t="s">
        <v>105</v>
      </c>
      <c r="T824" s="197">
        <v>24</v>
      </c>
      <c r="U824" s="205" t="s">
        <v>65</v>
      </c>
      <c r="V824" s="296">
        <v>16</v>
      </c>
      <c r="W824" s="170" t="s">
        <v>1244</v>
      </c>
      <c r="X824" s="170" t="s">
        <v>101</v>
      </c>
      <c r="Y824" s="170"/>
    </row>
    <row r="825" spans="2:25" ht="39.950000000000003" customHeight="1">
      <c r="B825" s="134"/>
      <c r="C825" s="134"/>
      <c r="D825" s="170" t="s">
        <v>238</v>
      </c>
      <c r="E825" s="286">
        <v>1.8</v>
      </c>
      <c r="F825" s="286">
        <v>0.7</v>
      </c>
      <c r="G825" s="286">
        <v>0.45</v>
      </c>
      <c r="H825" s="286">
        <v>1.26</v>
      </c>
      <c r="I825" s="286">
        <v>4</v>
      </c>
      <c r="J825" s="286">
        <v>5.04</v>
      </c>
      <c r="K825" s="195">
        <v>2026</v>
      </c>
      <c r="L825" s="197" t="s">
        <v>86</v>
      </c>
      <c r="M825" s="197">
        <v>10</v>
      </c>
      <c r="N825" s="197" t="s">
        <v>105</v>
      </c>
      <c r="O825" s="197">
        <v>9</v>
      </c>
      <c r="P825" s="197" t="s">
        <v>65</v>
      </c>
      <c r="Q825" s="197" t="s">
        <v>66</v>
      </c>
      <c r="R825" s="197">
        <v>10</v>
      </c>
      <c r="S825" s="197" t="s">
        <v>105</v>
      </c>
      <c r="T825" s="197">
        <v>24</v>
      </c>
      <c r="U825" s="205" t="s">
        <v>65</v>
      </c>
      <c r="V825" s="296">
        <v>16</v>
      </c>
      <c r="W825" s="170" t="s">
        <v>1244</v>
      </c>
      <c r="X825" s="170" t="s">
        <v>101</v>
      </c>
      <c r="Y825" s="170"/>
    </row>
    <row r="826" spans="2:25" ht="39.950000000000003" customHeight="1">
      <c r="B826" s="134"/>
      <c r="C826" s="134"/>
      <c r="D826" s="170" t="s">
        <v>523</v>
      </c>
      <c r="E826" s="286">
        <v>0.45</v>
      </c>
      <c r="F826" s="286">
        <v>0.74</v>
      </c>
      <c r="G826" s="286">
        <v>0.45</v>
      </c>
      <c r="H826" s="286">
        <v>0.33300000000000002</v>
      </c>
      <c r="I826" s="286">
        <v>12</v>
      </c>
      <c r="J826" s="286">
        <v>3.9960000000000004</v>
      </c>
      <c r="K826" s="195">
        <v>2026</v>
      </c>
      <c r="L826" s="197" t="s">
        <v>86</v>
      </c>
      <c r="M826" s="197">
        <v>10</v>
      </c>
      <c r="N826" s="197" t="s">
        <v>105</v>
      </c>
      <c r="O826" s="197">
        <v>9</v>
      </c>
      <c r="P826" s="197" t="s">
        <v>65</v>
      </c>
      <c r="Q826" s="197" t="s">
        <v>66</v>
      </c>
      <c r="R826" s="197">
        <v>10</v>
      </c>
      <c r="S826" s="197" t="s">
        <v>105</v>
      </c>
      <c r="T826" s="197">
        <v>24</v>
      </c>
      <c r="U826" s="205" t="s">
        <v>65</v>
      </c>
      <c r="V826" s="296">
        <v>16</v>
      </c>
      <c r="W826" s="170" t="s">
        <v>1244</v>
      </c>
      <c r="X826" s="170" t="s">
        <v>101</v>
      </c>
      <c r="Y826" s="170"/>
    </row>
    <row r="827" spans="2:25" ht="39.950000000000003" customHeight="1">
      <c r="B827" s="134"/>
      <c r="C827" s="134"/>
      <c r="D827" s="170" t="s">
        <v>807</v>
      </c>
      <c r="E827" s="286">
        <v>0.9</v>
      </c>
      <c r="F827" s="286">
        <v>1.8</v>
      </c>
      <c r="G827" s="286">
        <v>0.45</v>
      </c>
      <c r="H827" s="286">
        <v>1.62</v>
      </c>
      <c r="I827" s="286">
        <v>1</v>
      </c>
      <c r="J827" s="286">
        <v>1.62</v>
      </c>
      <c r="K827" s="195">
        <v>2026</v>
      </c>
      <c r="L827" s="197" t="s">
        <v>86</v>
      </c>
      <c r="M827" s="197">
        <v>10</v>
      </c>
      <c r="N827" s="197" t="s">
        <v>105</v>
      </c>
      <c r="O827" s="197">
        <v>9</v>
      </c>
      <c r="P827" s="197" t="s">
        <v>65</v>
      </c>
      <c r="Q827" s="197" t="s">
        <v>66</v>
      </c>
      <c r="R827" s="197">
        <v>10</v>
      </c>
      <c r="S827" s="197" t="s">
        <v>105</v>
      </c>
      <c r="T827" s="197">
        <v>24</v>
      </c>
      <c r="U827" s="205" t="s">
        <v>65</v>
      </c>
      <c r="V827" s="296">
        <v>16</v>
      </c>
      <c r="W827" s="170" t="s">
        <v>1244</v>
      </c>
      <c r="X827" s="170" t="s">
        <v>101</v>
      </c>
      <c r="Y827" s="170"/>
    </row>
    <row r="828" spans="2:25" ht="39.950000000000003" customHeight="1">
      <c r="B828" s="134"/>
      <c r="C828" s="134"/>
      <c r="D828" s="170" t="s">
        <v>237</v>
      </c>
      <c r="E828" s="286">
        <v>1.8</v>
      </c>
      <c r="F828" s="286">
        <v>0.9</v>
      </c>
      <c r="G828" s="286"/>
      <c r="H828" s="286">
        <v>1.62</v>
      </c>
      <c r="I828" s="286">
        <v>1</v>
      </c>
      <c r="J828" s="286">
        <v>1.62</v>
      </c>
      <c r="K828" s="195">
        <v>2026</v>
      </c>
      <c r="L828" s="197" t="s">
        <v>86</v>
      </c>
      <c r="M828" s="197">
        <v>10</v>
      </c>
      <c r="N828" s="197" t="s">
        <v>105</v>
      </c>
      <c r="O828" s="197">
        <v>9</v>
      </c>
      <c r="P828" s="197" t="s">
        <v>65</v>
      </c>
      <c r="Q828" s="197" t="s">
        <v>66</v>
      </c>
      <c r="R828" s="197">
        <v>10</v>
      </c>
      <c r="S828" s="197" t="s">
        <v>105</v>
      </c>
      <c r="T828" s="197">
        <v>24</v>
      </c>
      <c r="U828" s="205" t="s">
        <v>65</v>
      </c>
      <c r="V828" s="296">
        <v>16</v>
      </c>
      <c r="W828" s="170" t="s">
        <v>1244</v>
      </c>
      <c r="X828" s="170" t="s">
        <v>101</v>
      </c>
      <c r="Y828" s="170"/>
    </row>
    <row r="829" spans="2:25" ht="39.950000000000003" customHeight="1">
      <c r="B829" s="134"/>
      <c r="C829" s="134"/>
      <c r="D829" s="170" t="s">
        <v>238</v>
      </c>
      <c r="E829" s="286">
        <v>1.8</v>
      </c>
      <c r="F829" s="286">
        <v>0.7</v>
      </c>
      <c r="G829" s="286">
        <v>0.45</v>
      </c>
      <c r="H829" s="286">
        <v>1.26</v>
      </c>
      <c r="I829" s="286">
        <v>4</v>
      </c>
      <c r="J829" s="286">
        <v>5.04</v>
      </c>
      <c r="K829" s="195">
        <v>2026</v>
      </c>
      <c r="L829" s="197" t="s">
        <v>86</v>
      </c>
      <c r="M829" s="197">
        <v>10</v>
      </c>
      <c r="N829" s="197" t="s">
        <v>105</v>
      </c>
      <c r="O829" s="197">
        <v>9</v>
      </c>
      <c r="P829" s="197" t="s">
        <v>65</v>
      </c>
      <c r="Q829" s="197" t="s">
        <v>66</v>
      </c>
      <c r="R829" s="197">
        <v>10</v>
      </c>
      <c r="S829" s="197" t="s">
        <v>105</v>
      </c>
      <c r="T829" s="197">
        <v>24</v>
      </c>
      <c r="U829" s="205" t="s">
        <v>65</v>
      </c>
      <c r="V829" s="296">
        <v>16</v>
      </c>
      <c r="W829" s="170" t="s">
        <v>1244</v>
      </c>
      <c r="X829" s="170" t="s">
        <v>101</v>
      </c>
      <c r="Y829" s="170"/>
    </row>
    <row r="830" spans="2:25" ht="39.950000000000003" customHeight="1">
      <c r="B830" s="134"/>
      <c r="C830" s="134"/>
      <c r="D830" s="170" t="s">
        <v>523</v>
      </c>
      <c r="E830" s="286">
        <v>0.45</v>
      </c>
      <c r="F830" s="286">
        <v>0.74</v>
      </c>
      <c r="G830" s="286">
        <v>0.45</v>
      </c>
      <c r="H830" s="286">
        <v>0.33300000000000002</v>
      </c>
      <c r="I830" s="286">
        <v>12</v>
      </c>
      <c r="J830" s="286">
        <v>3.9960000000000004</v>
      </c>
      <c r="K830" s="195">
        <v>2026</v>
      </c>
      <c r="L830" s="197" t="s">
        <v>86</v>
      </c>
      <c r="M830" s="197">
        <v>10</v>
      </c>
      <c r="N830" s="197" t="s">
        <v>105</v>
      </c>
      <c r="O830" s="197">
        <v>9</v>
      </c>
      <c r="P830" s="197" t="s">
        <v>65</v>
      </c>
      <c r="Q830" s="197" t="s">
        <v>66</v>
      </c>
      <c r="R830" s="197">
        <v>10</v>
      </c>
      <c r="S830" s="197" t="s">
        <v>105</v>
      </c>
      <c r="T830" s="197">
        <v>24</v>
      </c>
      <c r="U830" s="205" t="s">
        <v>65</v>
      </c>
      <c r="V830" s="296">
        <v>16</v>
      </c>
      <c r="W830" s="170" t="s">
        <v>1244</v>
      </c>
      <c r="X830" s="170" t="s">
        <v>101</v>
      </c>
      <c r="Y830" s="170"/>
    </row>
    <row r="831" spans="2:25" ht="39.950000000000003" customHeight="1">
      <c r="B831" s="266"/>
      <c r="C831" s="266"/>
      <c r="D831" s="170" t="s">
        <v>807</v>
      </c>
      <c r="E831" s="286">
        <v>0.9</v>
      </c>
      <c r="F831" s="286">
        <v>1.8</v>
      </c>
      <c r="G831" s="286">
        <v>0.45</v>
      </c>
      <c r="H831" s="286">
        <v>1.62</v>
      </c>
      <c r="I831" s="286">
        <v>1</v>
      </c>
      <c r="J831" s="286">
        <v>1.62</v>
      </c>
      <c r="K831" s="195">
        <v>2026</v>
      </c>
      <c r="L831" s="197" t="s">
        <v>86</v>
      </c>
      <c r="M831" s="197">
        <v>10</v>
      </c>
      <c r="N831" s="197" t="s">
        <v>105</v>
      </c>
      <c r="O831" s="197">
        <v>9</v>
      </c>
      <c r="P831" s="197" t="s">
        <v>65</v>
      </c>
      <c r="Q831" s="197" t="s">
        <v>66</v>
      </c>
      <c r="R831" s="197">
        <v>10</v>
      </c>
      <c r="S831" s="197" t="s">
        <v>105</v>
      </c>
      <c r="T831" s="197">
        <v>24</v>
      </c>
      <c r="U831" s="205" t="s">
        <v>65</v>
      </c>
      <c r="V831" s="296">
        <v>16</v>
      </c>
      <c r="W831" s="170" t="s">
        <v>1244</v>
      </c>
      <c r="X831" s="170" t="s">
        <v>101</v>
      </c>
      <c r="Y831" s="170"/>
    </row>
    <row r="832" spans="2:25" ht="39.950000000000003" customHeight="1">
      <c r="B832" s="265">
        <v>9</v>
      </c>
      <c r="C832" s="265" t="s">
        <v>395</v>
      </c>
      <c r="D832" s="170" t="s">
        <v>237</v>
      </c>
      <c r="E832" s="286">
        <v>1.8</v>
      </c>
      <c r="F832" s="286">
        <v>0.9</v>
      </c>
      <c r="G832" s="286"/>
      <c r="H832" s="286">
        <v>1.62</v>
      </c>
      <c r="I832" s="286">
        <v>2</v>
      </c>
      <c r="J832" s="286">
        <v>3.24</v>
      </c>
      <c r="K832" s="195">
        <v>2026</v>
      </c>
      <c r="L832" s="197" t="s">
        <v>86</v>
      </c>
      <c r="M832" s="197">
        <v>10</v>
      </c>
      <c r="N832" s="197" t="s">
        <v>105</v>
      </c>
      <c r="O832" s="197">
        <v>9</v>
      </c>
      <c r="P832" s="197" t="s">
        <v>65</v>
      </c>
      <c r="Q832" s="197" t="s">
        <v>66</v>
      </c>
      <c r="R832" s="197">
        <v>10</v>
      </c>
      <c r="S832" s="197" t="s">
        <v>105</v>
      </c>
      <c r="T832" s="197">
        <v>24</v>
      </c>
      <c r="U832" s="205" t="s">
        <v>65</v>
      </c>
      <c r="V832" s="296">
        <v>16</v>
      </c>
      <c r="W832" s="170" t="s">
        <v>1244</v>
      </c>
      <c r="X832" s="170" t="s">
        <v>101</v>
      </c>
      <c r="Y832" s="170"/>
    </row>
    <row r="833" spans="2:25" ht="39.950000000000003" customHeight="1">
      <c r="B833" s="134"/>
      <c r="C833" s="134"/>
      <c r="D833" s="170" t="s">
        <v>930</v>
      </c>
      <c r="E833" s="286">
        <v>5.4</v>
      </c>
      <c r="F833" s="286">
        <v>3.08</v>
      </c>
      <c r="G833" s="286">
        <v>3.6</v>
      </c>
      <c r="H833" s="286">
        <v>16.632000000000001</v>
      </c>
      <c r="I833" s="286">
        <v>1</v>
      </c>
      <c r="J833" s="286">
        <v>16.632000000000001</v>
      </c>
      <c r="K833" s="195">
        <v>2026</v>
      </c>
      <c r="L833" s="197" t="s">
        <v>86</v>
      </c>
      <c r="M833" s="197">
        <v>10</v>
      </c>
      <c r="N833" s="197" t="s">
        <v>105</v>
      </c>
      <c r="O833" s="197">
        <v>9</v>
      </c>
      <c r="P833" s="197" t="s">
        <v>65</v>
      </c>
      <c r="Q833" s="197" t="s">
        <v>66</v>
      </c>
      <c r="R833" s="197">
        <v>10</v>
      </c>
      <c r="S833" s="197" t="s">
        <v>105</v>
      </c>
      <c r="T833" s="197">
        <v>24</v>
      </c>
      <c r="U833" s="205" t="s">
        <v>65</v>
      </c>
      <c r="V833" s="296">
        <v>16</v>
      </c>
      <c r="W833" s="170" t="s">
        <v>1244</v>
      </c>
      <c r="X833" s="170" t="s">
        <v>101</v>
      </c>
      <c r="Y833" s="170"/>
    </row>
    <row r="834" spans="2:25" ht="39.950000000000003" customHeight="1">
      <c r="B834" s="134"/>
      <c r="C834" s="134"/>
      <c r="D834" s="170" t="s">
        <v>238</v>
      </c>
      <c r="E834" s="286">
        <v>1.8</v>
      </c>
      <c r="F834" s="286">
        <v>0.7</v>
      </c>
      <c r="G834" s="286">
        <v>0.45</v>
      </c>
      <c r="H834" s="286">
        <v>1.26</v>
      </c>
      <c r="I834" s="286">
        <v>4</v>
      </c>
      <c r="J834" s="286">
        <v>5.04</v>
      </c>
      <c r="K834" s="195">
        <v>2026</v>
      </c>
      <c r="L834" s="197" t="s">
        <v>86</v>
      </c>
      <c r="M834" s="197">
        <v>10</v>
      </c>
      <c r="N834" s="197" t="s">
        <v>105</v>
      </c>
      <c r="O834" s="197">
        <v>9</v>
      </c>
      <c r="P834" s="197" t="s">
        <v>65</v>
      </c>
      <c r="Q834" s="197" t="s">
        <v>66</v>
      </c>
      <c r="R834" s="197">
        <v>10</v>
      </c>
      <c r="S834" s="197" t="s">
        <v>105</v>
      </c>
      <c r="T834" s="197">
        <v>24</v>
      </c>
      <c r="U834" s="205" t="s">
        <v>65</v>
      </c>
      <c r="V834" s="296">
        <v>16</v>
      </c>
      <c r="W834" s="170" t="s">
        <v>1244</v>
      </c>
      <c r="X834" s="170" t="s">
        <v>101</v>
      </c>
      <c r="Y834" s="170"/>
    </row>
    <row r="835" spans="2:25" ht="39.950000000000003" customHeight="1">
      <c r="B835" s="134"/>
      <c r="C835" s="134"/>
      <c r="D835" s="170" t="s">
        <v>523</v>
      </c>
      <c r="E835" s="286">
        <v>0.45</v>
      </c>
      <c r="F835" s="286">
        <v>0.74</v>
      </c>
      <c r="G835" s="286">
        <v>0.45</v>
      </c>
      <c r="H835" s="286">
        <v>0.33300000000000002</v>
      </c>
      <c r="I835" s="286">
        <v>8</v>
      </c>
      <c r="J835" s="286">
        <v>2.6640000000000001</v>
      </c>
      <c r="K835" s="195">
        <v>2026</v>
      </c>
      <c r="L835" s="197" t="s">
        <v>86</v>
      </c>
      <c r="M835" s="197">
        <v>10</v>
      </c>
      <c r="N835" s="197" t="s">
        <v>105</v>
      </c>
      <c r="O835" s="197">
        <v>9</v>
      </c>
      <c r="P835" s="197" t="s">
        <v>65</v>
      </c>
      <c r="Q835" s="197" t="s">
        <v>66</v>
      </c>
      <c r="R835" s="197">
        <v>10</v>
      </c>
      <c r="S835" s="197" t="s">
        <v>105</v>
      </c>
      <c r="T835" s="197">
        <v>24</v>
      </c>
      <c r="U835" s="205" t="s">
        <v>65</v>
      </c>
      <c r="V835" s="296">
        <v>16</v>
      </c>
      <c r="W835" s="170" t="s">
        <v>1244</v>
      </c>
      <c r="X835" s="170" t="s">
        <v>101</v>
      </c>
      <c r="Y835" s="170"/>
    </row>
    <row r="836" spans="2:25" ht="39.950000000000003" customHeight="1">
      <c r="B836" s="134"/>
      <c r="C836" s="134"/>
      <c r="D836" s="170" t="s">
        <v>930</v>
      </c>
      <c r="E836" s="286">
        <v>5.4</v>
      </c>
      <c r="F836" s="286">
        <v>3.08</v>
      </c>
      <c r="G836" s="286">
        <v>3.6</v>
      </c>
      <c r="H836" s="286">
        <v>16.632000000000001</v>
      </c>
      <c r="I836" s="286">
        <v>1</v>
      </c>
      <c r="J836" s="286">
        <v>16.632000000000001</v>
      </c>
      <c r="K836" s="195">
        <v>2026</v>
      </c>
      <c r="L836" s="197" t="s">
        <v>86</v>
      </c>
      <c r="M836" s="197">
        <v>10</v>
      </c>
      <c r="N836" s="197" t="s">
        <v>105</v>
      </c>
      <c r="O836" s="197">
        <v>9</v>
      </c>
      <c r="P836" s="197" t="s">
        <v>65</v>
      </c>
      <c r="Q836" s="197" t="s">
        <v>66</v>
      </c>
      <c r="R836" s="197">
        <v>10</v>
      </c>
      <c r="S836" s="197" t="s">
        <v>105</v>
      </c>
      <c r="T836" s="197">
        <v>24</v>
      </c>
      <c r="U836" s="205" t="s">
        <v>65</v>
      </c>
      <c r="V836" s="296">
        <v>16</v>
      </c>
      <c r="W836" s="170" t="s">
        <v>1244</v>
      </c>
      <c r="X836" s="170" t="s">
        <v>101</v>
      </c>
      <c r="Y836" s="170"/>
    </row>
    <row r="837" spans="2:25" ht="39.950000000000003" customHeight="1">
      <c r="B837" s="134"/>
      <c r="C837" s="134"/>
      <c r="D837" s="170" t="s">
        <v>238</v>
      </c>
      <c r="E837" s="286">
        <v>1.8</v>
      </c>
      <c r="F837" s="286">
        <v>0.7</v>
      </c>
      <c r="G837" s="286">
        <v>0.45</v>
      </c>
      <c r="H837" s="286">
        <v>1.26</v>
      </c>
      <c r="I837" s="286">
        <v>4</v>
      </c>
      <c r="J837" s="286">
        <v>5.04</v>
      </c>
      <c r="K837" s="195">
        <v>2026</v>
      </c>
      <c r="L837" s="197" t="s">
        <v>86</v>
      </c>
      <c r="M837" s="197">
        <v>10</v>
      </c>
      <c r="N837" s="197" t="s">
        <v>105</v>
      </c>
      <c r="O837" s="197">
        <v>9</v>
      </c>
      <c r="P837" s="197" t="s">
        <v>65</v>
      </c>
      <c r="Q837" s="197" t="s">
        <v>66</v>
      </c>
      <c r="R837" s="197">
        <v>10</v>
      </c>
      <c r="S837" s="197" t="s">
        <v>105</v>
      </c>
      <c r="T837" s="197">
        <v>24</v>
      </c>
      <c r="U837" s="205" t="s">
        <v>65</v>
      </c>
      <c r="V837" s="296">
        <v>16</v>
      </c>
      <c r="W837" s="170" t="s">
        <v>1244</v>
      </c>
      <c r="X837" s="170" t="s">
        <v>101</v>
      </c>
      <c r="Y837" s="170"/>
    </row>
    <row r="838" spans="2:25" ht="39.950000000000003" customHeight="1">
      <c r="B838" s="134"/>
      <c r="C838" s="134"/>
      <c r="D838" s="170" t="s">
        <v>523</v>
      </c>
      <c r="E838" s="286">
        <v>0.45</v>
      </c>
      <c r="F838" s="286">
        <v>0.74</v>
      </c>
      <c r="G838" s="286">
        <v>0.45</v>
      </c>
      <c r="H838" s="286">
        <v>0.33300000000000002</v>
      </c>
      <c r="I838" s="286">
        <v>4</v>
      </c>
      <c r="J838" s="286">
        <v>1.3320000000000001</v>
      </c>
      <c r="K838" s="195">
        <v>2026</v>
      </c>
      <c r="L838" s="197" t="s">
        <v>86</v>
      </c>
      <c r="M838" s="197">
        <v>10</v>
      </c>
      <c r="N838" s="197" t="s">
        <v>105</v>
      </c>
      <c r="O838" s="197">
        <v>9</v>
      </c>
      <c r="P838" s="197" t="s">
        <v>65</v>
      </c>
      <c r="Q838" s="197" t="s">
        <v>66</v>
      </c>
      <c r="R838" s="197">
        <v>10</v>
      </c>
      <c r="S838" s="197" t="s">
        <v>105</v>
      </c>
      <c r="T838" s="197">
        <v>24</v>
      </c>
      <c r="U838" s="205" t="s">
        <v>65</v>
      </c>
      <c r="V838" s="296">
        <v>16</v>
      </c>
      <c r="W838" s="170" t="s">
        <v>1244</v>
      </c>
      <c r="X838" s="170" t="s">
        <v>101</v>
      </c>
      <c r="Y838" s="170"/>
    </row>
    <row r="839" spans="2:25" ht="39.950000000000003" customHeight="1">
      <c r="B839" s="134"/>
      <c r="C839" s="134"/>
      <c r="D839" s="170" t="s">
        <v>930</v>
      </c>
      <c r="E839" s="286">
        <v>5.4</v>
      </c>
      <c r="F839" s="286">
        <v>3.08</v>
      </c>
      <c r="G839" s="286">
        <v>3.6</v>
      </c>
      <c r="H839" s="286">
        <v>16.632000000000001</v>
      </c>
      <c r="I839" s="286">
        <v>3</v>
      </c>
      <c r="J839" s="286">
        <v>49.896000000000001</v>
      </c>
      <c r="K839" s="195">
        <v>2026</v>
      </c>
      <c r="L839" s="197" t="s">
        <v>86</v>
      </c>
      <c r="M839" s="197">
        <v>10</v>
      </c>
      <c r="N839" s="197" t="s">
        <v>105</v>
      </c>
      <c r="O839" s="197">
        <v>9</v>
      </c>
      <c r="P839" s="197" t="s">
        <v>65</v>
      </c>
      <c r="Q839" s="197" t="s">
        <v>66</v>
      </c>
      <c r="R839" s="197">
        <v>10</v>
      </c>
      <c r="S839" s="197" t="s">
        <v>105</v>
      </c>
      <c r="T839" s="197">
        <v>24</v>
      </c>
      <c r="U839" s="205" t="s">
        <v>65</v>
      </c>
      <c r="V839" s="296">
        <v>16</v>
      </c>
      <c r="W839" s="170" t="s">
        <v>1244</v>
      </c>
      <c r="X839" s="170" t="s">
        <v>101</v>
      </c>
      <c r="Y839" s="170"/>
    </row>
    <row r="840" spans="2:25" ht="39.950000000000003" customHeight="1">
      <c r="B840" s="134"/>
      <c r="C840" s="134"/>
      <c r="D840" s="170" t="s">
        <v>238</v>
      </c>
      <c r="E840" s="286">
        <v>1.8</v>
      </c>
      <c r="F840" s="286">
        <v>0.7</v>
      </c>
      <c r="G840" s="286">
        <v>0.45</v>
      </c>
      <c r="H840" s="286">
        <v>1.26</v>
      </c>
      <c r="I840" s="286">
        <v>12</v>
      </c>
      <c r="J840" s="286">
        <v>15.12</v>
      </c>
      <c r="K840" s="195">
        <v>2026</v>
      </c>
      <c r="L840" s="197" t="s">
        <v>86</v>
      </c>
      <c r="M840" s="197">
        <v>10</v>
      </c>
      <c r="N840" s="197" t="s">
        <v>105</v>
      </c>
      <c r="O840" s="197">
        <v>9</v>
      </c>
      <c r="P840" s="197" t="s">
        <v>65</v>
      </c>
      <c r="Q840" s="197" t="s">
        <v>66</v>
      </c>
      <c r="R840" s="197">
        <v>10</v>
      </c>
      <c r="S840" s="197" t="s">
        <v>105</v>
      </c>
      <c r="T840" s="197">
        <v>24</v>
      </c>
      <c r="U840" s="205" t="s">
        <v>65</v>
      </c>
      <c r="V840" s="296">
        <v>16</v>
      </c>
      <c r="W840" s="170" t="s">
        <v>1244</v>
      </c>
      <c r="X840" s="170" t="s">
        <v>101</v>
      </c>
      <c r="Y840" s="170"/>
    </row>
    <row r="841" spans="2:25" ht="39.950000000000003" customHeight="1">
      <c r="B841" s="134"/>
      <c r="C841" s="134"/>
      <c r="D841" s="170" t="s">
        <v>523</v>
      </c>
      <c r="E841" s="286">
        <v>0.45</v>
      </c>
      <c r="F841" s="286">
        <v>0.74</v>
      </c>
      <c r="G841" s="286">
        <v>0.45</v>
      </c>
      <c r="H841" s="286">
        <v>0.33300000000000002</v>
      </c>
      <c r="I841" s="286">
        <v>12</v>
      </c>
      <c r="J841" s="286">
        <v>3.9960000000000004</v>
      </c>
      <c r="K841" s="195">
        <v>2026</v>
      </c>
      <c r="L841" s="197" t="s">
        <v>86</v>
      </c>
      <c r="M841" s="197">
        <v>10</v>
      </c>
      <c r="N841" s="197" t="s">
        <v>105</v>
      </c>
      <c r="O841" s="197">
        <v>9</v>
      </c>
      <c r="P841" s="197" t="s">
        <v>65</v>
      </c>
      <c r="Q841" s="197" t="s">
        <v>66</v>
      </c>
      <c r="R841" s="197">
        <v>10</v>
      </c>
      <c r="S841" s="197" t="s">
        <v>105</v>
      </c>
      <c r="T841" s="197">
        <v>24</v>
      </c>
      <c r="U841" s="205" t="s">
        <v>65</v>
      </c>
      <c r="V841" s="296">
        <v>16</v>
      </c>
      <c r="W841" s="170" t="s">
        <v>1244</v>
      </c>
      <c r="X841" s="170" t="s">
        <v>101</v>
      </c>
      <c r="Y841" s="170"/>
    </row>
    <row r="842" spans="2:25" ht="39.950000000000003" customHeight="1">
      <c r="B842" s="134"/>
      <c r="C842" s="134"/>
      <c r="D842" s="170" t="s">
        <v>930</v>
      </c>
      <c r="E842" s="286">
        <v>5.4</v>
      </c>
      <c r="F842" s="286">
        <v>3.08</v>
      </c>
      <c r="G842" s="286">
        <v>3.6</v>
      </c>
      <c r="H842" s="286">
        <v>16.632000000000001</v>
      </c>
      <c r="I842" s="286">
        <v>1</v>
      </c>
      <c r="J842" s="286">
        <v>16.632000000000001</v>
      </c>
      <c r="K842" s="195">
        <v>2026</v>
      </c>
      <c r="L842" s="197" t="s">
        <v>86</v>
      </c>
      <c r="M842" s="197">
        <v>10</v>
      </c>
      <c r="N842" s="197" t="s">
        <v>105</v>
      </c>
      <c r="O842" s="197">
        <v>9</v>
      </c>
      <c r="P842" s="197" t="s">
        <v>65</v>
      </c>
      <c r="Q842" s="197" t="s">
        <v>66</v>
      </c>
      <c r="R842" s="197">
        <v>10</v>
      </c>
      <c r="S842" s="197" t="s">
        <v>105</v>
      </c>
      <c r="T842" s="197">
        <v>24</v>
      </c>
      <c r="U842" s="205" t="s">
        <v>65</v>
      </c>
      <c r="V842" s="296">
        <v>16</v>
      </c>
      <c r="W842" s="170" t="s">
        <v>1244</v>
      </c>
      <c r="X842" s="170" t="s">
        <v>101</v>
      </c>
      <c r="Y842" s="170"/>
    </row>
    <row r="843" spans="2:25" ht="39.950000000000003" customHeight="1">
      <c r="B843" s="134"/>
      <c r="C843" s="134"/>
      <c r="D843" s="170" t="s">
        <v>238</v>
      </c>
      <c r="E843" s="286">
        <v>1.8</v>
      </c>
      <c r="F843" s="286">
        <v>0.7</v>
      </c>
      <c r="G843" s="286">
        <v>0.45</v>
      </c>
      <c r="H843" s="286">
        <v>1.26</v>
      </c>
      <c r="I843" s="286">
        <v>4</v>
      </c>
      <c r="J843" s="286">
        <v>5.04</v>
      </c>
      <c r="K843" s="195">
        <v>2026</v>
      </c>
      <c r="L843" s="197" t="s">
        <v>86</v>
      </c>
      <c r="M843" s="197">
        <v>10</v>
      </c>
      <c r="N843" s="197" t="s">
        <v>105</v>
      </c>
      <c r="O843" s="197">
        <v>9</v>
      </c>
      <c r="P843" s="197" t="s">
        <v>65</v>
      </c>
      <c r="Q843" s="197" t="s">
        <v>66</v>
      </c>
      <c r="R843" s="197">
        <v>10</v>
      </c>
      <c r="S843" s="197" t="s">
        <v>105</v>
      </c>
      <c r="T843" s="197">
        <v>24</v>
      </c>
      <c r="U843" s="205" t="s">
        <v>65</v>
      </c>
      <c r="V843" s="296">
        <v>16</v>
      </c>
      <c r="W843" s="170" t="s">
        <v>1244</v>
      </c>
      <c r="X843" s="170" t="s">
        <v>101</v>
      </c>
      <c r="Y843" s="170"/>
    </row>
    <row r="844" spans="2:25" ht="39.950000000000003" customHeight="1">
      <c r="B844" s="134"/>
      <c r="C844" s="134"/>
      <c r="D844" s="170" t="s">
        <v>523</v>
      </c>
      <c r="E844" s="286">
        <v>0.45</v>
      </c>
      <c r="F844" s="286">
        <v>0.74</v>
      </c>
      <c r="G844" s="286">
        <v>0.45</v>
      </c>
      <c r="H844" s="286">
        <v>0.33300000000000002</v>
      </c>
      <c r="I844" s="286">
        <v>8</v>
      </c>
      <c r="J844" s="286">
        <v>2.6640000000000001</v>
      </c>
      <c r="K844" s="195">
        <v>2026</v>
      </c>
      <c r="L844" s="197" t="s">
        <v>86</v>
      </c>
      <c r="M844" s="197">
        <v>10</v>
      </c>
      <c r="N844" s="197" t="s">
        <v>105</v>
      </c>
      <c r="O844" s="197">
        <v>9</v>
      </c>
      <c r="P844" s="197" t="s">
        <v>65</v>
      </c>
      <c r="Q844" s="197" t="s">
        <v>66</v>
      </c>
      <c r="R844" s="197">
        <v>10</v>
      </c>
      <c r="S844" s="197" t="s">
        <v>105</v>
      </c>
      <c r="T844" s="197">
        <v>24</v>
      </c>
      <c r="U844" s="205" t="s">
        <v>65</v>
      </c>
      <c r="V844" s="296">
        <v>16</v>
      </c>
      <c r="W844" s="170" t="s">
        <v>1244</v>
      </c>
      <c r="X844" s="170" t="s">
        <v>101</v>
      </c>
      <c r="Y844" s="170"/>
    </row>
    <row r="845" spans="2:25" ht="39.950000000000003" customHeight="1">
      <c r="B845" s="134"/>
      <c r="C845" s="134"/>
      <c r="D845" s="170" t="s">
        <v>475</v>
      </c>
      <c r="E845" s="286">
        <v>0.3</v>
      </c>
      <c r="F845" s="286">
        <v>0.45</v>
      </c>
      <c r="G845" s="286"/>
      <c r="H845" s="286">
        <v>0.13500000000000001</v>
      </c>
      <c r="I845" s="286">
        <v>10</v>
      </c>
      <c r="J845" s="286">
        <v>1.35</v>
      </c>
      <c r="K845" s="195">
        <v>2026</v>
      </c>
      <c r="L845" s="197" t="s">
        <v>86</v>
      </c>
      <c r="M845" s="197">
        <v>10</v>
      </c>
      <c r="N845" s="197" t="s">
        <v>105</v>
      </c>
      <c r="O845" s="197">
        <v>9</v>
      </c>
      <c r="P845" s="197" t="s">
        <v>65</v>
      </c>
      <c r="Q845" s="197" t="s">
        <v>66</v>
      </c>
      <c r="R845" s="197">
        <v>10</v>
      </c>
      <c r="S845" s="197" t="s">
        <v>105</v>
      </c>
      <c r="T845" s="197">
        <v>24</v>
      </c>
      <c r="U845" s="205" t="s">
        <v>65</v>
      </c>
      <c r="V845" s="296">
        <v>16</v>
      </c>
      <c r="W845" s="170" t="s">
        <v>1244</v>
      </c>
      <c r="X845" s="170" t="s">
        <v>101</v>
      </c>
      <c r="Y845" s="170"/>
    </row>
    <row r="846" spans="2:25" ht="39.950000000000003" customHeight="1">
      <c r="B846" s="134"/>
      <c r="C846" s="134"/>
      <c r="D846" s="170" t="s">
        <v>423</v>
      </c>
      <c r="E846" s="286">
        <v>1.8</v>
      </c>
      <c r="F846" s="286"/>
      <c r="G846" s="286"/>
      <c r="H846" s="286">
        <v>0</v>
      </c>
      <c r="I846" s="286">
        <v>10</v>
      </c>
      <c r="J846" s="286">
        <v>0</v>
      </c>
      <c r="K846" s="195">
        <v>2026</v>
      </c>
      <c r="L846" s="197" t="s">
        <v>86</v>
      </c>
      <c r="M846" s="197">
        <v>10</v>
      </c>
      <c r="N846" s="197" t="s">
        <v>105</v>
      </c>
      <c r="O846" s="197">
        <v>9</v>
      </c>
      <c r="P846" s="197" t="s">
        <v>65</v>
      </c>
      <c r="Q846" s="197" t="s">
        <v>66</v>
      </c>
      <c r="R846" s="197">
        <v>10</v>
      </c>
      <c r="S846" s="197" t="s">
        <v>105</v>
      </c>
      <c r="T846" s="197">
        <v>24</v>
      </c>
      <c r="U846" s="205" t="s">
        <v>65</v>
      </c>
      <c r="V846" s="296">
        <v>16</v>
      </c>
      <c r="W846" s="170" t="s">
        <v>1244</v>
      </c>
      <c r="X846" s="170" t="s">
        <v>101</v>
      </c>
      <c r="Y846" s="170"/>
    </row>
    <row r="847" spans="2:25" ht="39.950000000000003" customHeight="1">
      <c r="B847" s="134"/>
      <c r="C847" s="134"/>
      <c r="D847" s="170" t="s">
        <v>1237</v>
      </c>
      <c r="E847" s="286">
        <v>2.1</v>
      </c>
      <c r="F847" s="286">
        <v>1.2</v>
      </c>
      <c r="G847" s="286"/>
      <c r="H847" s="286">
        <v>2.52</v>
      </c>
      <c r="I847" s="286">
        <v>4</v>
      </c>
      <c r="J847" s="286">
        <v>10.08</v>
      </c>
      <c r="K847" s="195">
        <v>2026</v>
      </c>
      <c r="L847" s="197" t="s">
        <v>86</v>
      </c>
      <c r="M847" s="197">
        <v>10</v>
      </c>
      <c r="N847" s="197" t="s">
        <v>105</v>
      </c>
      <c r="O847" s="197">
        <v>9</v>
      </c>
      <c r="P847" s="197" t="s">
        <v>65</v>
      </c>
      <c r="Q847" s="197" t="s">
        <v>66</v>
      </c>
      <c r="R847" s="197">
        <v>10</v>
      </c>
      <c r="S847" s="197" t="s">
        <v>105</v>
      </c>
      <c r="T847" s="197">
        <v>24</v>
      </c>
      <c r="U847" s="205" t="s">
        <v>65</v>
      </c>
      <c r="V847" s="296">
        <v>16</v>
      </c>
      <c r="W847" s="170" t="s">
        <v>1244</v>
      </c>
      <c r="X847" s="170" t="s">
        <v>101</v>
      </c>
      <c r="Y847" s="170"/>
    </row>
    <row r="848" spans="2:25" ht="39.950000000000003" customHeight="1">
      <c r="B848" s="134"/>
      <c r="C848" s="134"/>
      <c r="D848" s="170" t="s">
        <v>332</v>
      </c>
      <c r="E848" s="286">
        <v>1.8</v>
      </c>
      <c r="F848" s="286">
        <v>1.53</v>
      </c>
      <c r="G848" s="286"/>
      <c r="H848" s="286">
        <v>2.754</v>
      </c>
      <c r="I848" s="286">
        <v>4</v>
      </c>
      <c r="J848" s="286">
        <v>11.016</v>
      </c>
      <c r="K848" s="195">
        <v>2026</v>
      </c>
      <c r="L848" s="197" t="s">
        <v>86</v>
      </c>
      <c r="M848" s="197">
        <v>10</v>
      </c>
      <c r="N848" s="197" t="s">
        <v>105</v>
      </c>
      <c r="O848" s="197">
        <v>9</v>
      </c>
      <c r="P848" s="197" t="s">
        <v>65</v>
      </c>
      <c r="Q848" s="197" t="s">
        <v>66</v>
      </c>
      <c r="R848" s="197">
        <v>10</v>
      </c>
      <c r="S848" s="197" t="s">
        <v>105</v>
      </c>
      <c r="T848" s="197">
        <v>24</v>
      </c>
      <c r="U848" s="205" t="s">
        <v>65</v>
      </c>
      <c r="V848" s="296">
        <v>16</v>
      </c>
      <c r="W848" s="170" t="s">
        <v>1244</v>
      </c>
      <c r="X848" s="170" t="s">
        <v>101</v>
      </c>
      <c r="Y848" s="170"/>
    </row>
    <row r="849" spans="2:25" ht="39.950000000000003" customHeight="1">
      <c r="B849" s="134"/>
      <c r="C849" s="134"/>
      <c r="D849" s="170" t="s">
        <v>696</v>
      </c>
      <c r="E849" s="286">
        <v>2.7</v>
      </c>
      <c r="F849" s="286">
        <v>3.08</v>
      </c>
      <c r="G849" s="286">
        <v>3.6</v>
      </c>
      <c r="H849" s="286">
        <v>8.3160000000000007</v>
      </c>
      <c r="I849" s="286">
        <v>1</v>
      </c>
      <c r="J849" s="286">
        <v>8.3160000000000007</v>
      </c>
      <c r="K849" s="195">
        <v>2026</v>
      </c>
      <c r="L849" s="197" t="s">
        <v>86</v>
      </c>
      <c r="M849" s="197">
        <v>10</v>
      </c>
      <c r="N849" s="197" t="s">
        <v>105</v>
      </c>
      <c r="O849" s="197">
        <v>12</v>
      </c>
      <c r="P849" s="197" t="s">
        <v>65</v>
      </c>
      <c r="Q849" s="197" t="s">
        <v>66</v>
      </c>
      <c r="R849" s="197">
        <v>10</v>
      </c>
      <c r="S849" s="197" t="s">
        <v>105</v>
      </c>
      <c r="T849" s="197">
        <v>24</v>
      </c>
      <c r="U849" s="205" t="s">
        <v>65</v>
      </c>
      <c r="V849" s="296">
        <v>13</v>
      </c>
      <c r="W849" s="170" t="s">
        <v>1245</v>
      </c>
      <c r="X849" s="170" t="s">
        <v>101</v>
      </c>
      <c r="Y849" s="170"/>
    </row>
    <row r="850" spans="2:25" ht="39.950000000000003" customHeight="1">
      <c r="B850" s="134"/>
      <c r="C850" s="134"/>
      <c r="D850" s="170" t="s">
        <v>238</v>
      </c>
      <c r="E850" s="286">
        <v>1.8</v>
      </c>
      <c r="F850" s="286">
        <v>0.7</v>
      </c>
      <c r="G850" s="286">
        <v>0.45</v>
      </c>
      <c r="H850" s="286">
        <v>1.26</v>
      </c>
      <c r="I850" s="286">
        <v>2</v>
      </c>
      <c r="J850" s="286">
        <v>2.52</v>
      </c>
      <c r="K850" s="195">
        <v>2026</v>
      </c>
      <c r="L850" s="197" t="s">
        <v>86</v>
      </c>
      <c r="M850" s="197">
        <v>10</v>
      </c>
      <c r="N850" s="197" t="s">
        <v>105</v>
      </c>
      <c r="O850" s="197">
        <v>12</v>
      </c>
      <c r="P850" s="197" t="s">
        <v>65</v>
      </c>
      <c r="Q850" s="197" t="s">
        <v>66</v>
      </c>
      <c r="R850" s="197">
        <v>10</v>
      </c>
      <c r="S850" s="197" t="s">
        <v>105</v>
      </c>
      <c r="T850" s="197">
        <v>24</v>
      </c>
      <c r="U850" s="205" t="s">
        <v>65</v>
      </c>
      <c r="V850" s="296">
        <v>13</v>
      </c>
      <c r="W850" s="170" t="s">
        <v>1245</v>
      </c>
      <c r="X850" s="170" t="s">
        <v>101</v>
      </c>
      <c r="Y850" s="170"/>
    </row>
    <row r="851" spans="2:25" ht="39.950000000000003" customHeight="1">
      <c r="B851" s="134"/>
      <c r="C851" s="134"/>
      <c r="D851" s="170" t="s">
        <v>523</v>
      </c>
      <c r="E851" s="286">
        <v>0.45</v>
      </c>
      <c r="F851" s="286">
        <v>0.74</v>
      </c>
      <c r="G851" s="286">
        <v>0.45</v>
      </c>
      <c r="H851" s="286">
        <v>0.33300000000000002</v>
      </c>
      <c r="I851" s="286">
        <v>4</v>
      </c>
      <c r="J851" s="286">
        <v>1.3320000000000001</v>
      </c>
      <c r="K851" s="195">
        <v>2026</v>
      </c>
      <c r="L851" s="197" t="s">
        <v>86</v>
      </c>
      <c r="M851" s="197">
        <v>10</v>
      </c>
      <c r="N851" s="197" t="s">
        <v>105</v>
      </c>
      <c r="O851" s="197">
        <v>12</v>
      </c>
      <c r="P851" s="197" t="s">
        <v>65</v>
      </c>
      <c r="Q851" s="197" t="s">
        <v>66</v>
      </c>
      <c r="R851" s="197">
        <v>10</v>
      </c>
      <c r="S851" s="197" t="s">
        <v>105</v>
      </c>
      <c r="T851" s="197">
        <v>24</v>
      </c>
      <c r="U851" s="205" t="s">
        <v>65</v>
      </c>
      <c r="V851" s="296">
        <v>13</v>
      </c>
      <c r="W851" s="170" t="s">
        <v>1245</v>
      </c>
      <c r="X851" s="170" t="s">
        <v>101</v>
      </c>
      <c r="Y851" s="170"/>
    </row>
    <row r="852" spans="2:25" ht="39.950000000000003" customHeight="1">
      <c r="B852" s="134"/>
      <c r="C852" s="134"/>
      <c r="D852" s="170" t="s">
        <v>1237</v>
      </c>
      <c r="E852" s="286">
        <v>2.1</v>
      </c>
      <c r="F852" s="286">
        <v>1.2</v>
      </c>
      <c r="G852" s="286"/>
      <c r="H852" s="286">
        <v>2.52</v>
      </c>
      <c r="I852" s="286">
        <v>2</v>
      </c>
      <c r="J852" s="286">
        <v>5.04</v>
      </c>
      <c r="K852" s="195">
        <v>2026</v>
      </c>
      <c r="L852" s="197" t="s">
        <v>86</v>
      </c>
      <c r="M852" s="197">
        <v>10</v>
      </c>
      <c r="N852" s="197" t="s">
        <v>105</v>
      </c>
      <c r="O852" s="197">
        <v>12</v>
      </c>
      <c r="P852" s="197" t="s">
        <v>65</v>
      </c>
      <c r="Q852" s="197" t="s">
        <v>66</v>
      </c>
      <c r="R852" s="197">
        <v>10</v>
      </c>
      <c r="S852" s="197" t="s">
        <v>105</v>
      </c>
      <c r="T852" s="197">
        <v>24</v>
      </c>
      <c r="U852" s="205" t="s">
        <v>65</v>
      </c>
      <c r="V852" s="296">
        <v>13</v>
      </c>
      <c r="W852" s="170" t="s">
        <v>1245</v>
      </c>
      <c r="X852" s="170" t="s">
        <v>101</v>
      </c>
      <c r="Y852" s="170"/>
    </row>
    <row r="853" spans="2:25" ht="39.950000000000003" customHeight="1">
      <c r="B853" s="134"/>
      <c r="C853" s="134"/>
      <c r="D853" s="170" t="s">
        <v>767</v>
      </c>
      <c r="E853" s="286">
        <v>3.6</v>
      </c>
      <c r="F853" s="286">
        <v>1.8</v>
      </c>
      <c r="G853" s="286"/>
      <c r="H853" s="286">
        <v>6.48</v>
      </c>
      <c r="I853" s="286">
        <v>1</v>
      </c>
      <c r="J853" s="286">
        <v>6.48</v>
      </c>
      <c r="K853" s="195">
        <v>2026</v>
      </c>
      <c r="L853" s="197" t="s">
        <v>86</v>
      </c>
      <c r="M853" s="197">
        <v>10</v>
      </c>
      <c r="N853" s="197" t="s">
        <v>105</v>
      </c>
      <c r="O853" s="197">
        <v>12</v>
      </c>
      <c r="P853" s="197" t="s">
        <v>65</v>
      </c>
      <c r="Q853" s="197" t="s">
        <v>66</v>
      </c>
      <c r="R853" s="197">
        <v>10</v>
      </c>
      <c r="S853" s="197" t="s">
        <v>105</v>
      </c>
      <c r="T853" s="197">
        <v>24</v>
      </c>
      <c r="U853" s="205" t="s">
        <v>65</v>
      </c>
      <c r="V853" s="296">
        <v>13</v>
      </c>
      <c r="W853" s="170" t="s">
        <v>859</v>
      </c>
      <c r="X853" s="170" t="s">
        <v>101</v>
      </c>
      <c r="Y853" s="170"/>
    </row>
    <row r="854" spans="2:25" ht="39.950000000000003" customHeight="1">
      <c r="B854" s="266"/>
      <c r="C854" s="266"/>
      <c r="D854" s="170" t="s">
        <v>811</v>
      </c>
      <c r="E854" s="286">
        <v>0.9</v>
      </c>
      <c r="F854" s="286">
        <v>1.8</v>
      </c>
      <c r="G854" s="286"/>
      <c r="H854" s="286">
        <v>1.62</v>
      </c>
      <c r="I854" s="286">
        <v>1</v>
      </c>
      <c r="J854" s="286">
        <v>1.62</v>
      </c>
      <c r="K854" s="195">
        <v>2026</v>
      </c>
      <c r="L854" s="197" t="s">
        <v>86</v>
      </c>
      <c r="M854" s="197">
        <v>10</v>
      </c>
      <c r="N854" s="197" t="s">
        <v>105</v>
      </c>
      <c r="O854" s="197">
        <v>12</v>
      </c>
      <c r="P854" s="197" t="s">
        <v>65</v>
      </c>
      <c r="Q854" s="197" t="s">
        <v>66</v>
      </c>
      <c r="R854" s="197">
        <v>10</v>
      </c>
      <c r="S854" s="197" t="s">
        <v>105</v>
      </c>
      <c r="T854" s="197">
        <v>24</v>
      </c>
      <c r="U854" s="205" t="s">
        <v>65</v>
      </c>
      <c r="V854" s="296">
        <v>13</v>
      </c>
      <c r="W854" s="170" t="s">
        <v>1244</v>
      </c>
      <c r="X854" s="170" t="s">
        <v>101</v>
      </c>
      <c r="Y854" s="170" t="s">
        <v>32</v>
      </c>
    </row>
    <row r="855" spans="2:25" ht="39.950000000000003" customHeight="1">
      <c r="B855" s="265">
        <v>9</v>
      </c>
      <c r="C855" s="265" t="s">
        <v>395</v>
      </c>
      <c r="D855" s="170" t="s">
        <v>47</v>
      </c>
      <c r="E855" s="286">
        <v>1.8</v>
      </c>
      <c r="F855" s="286">
        <v>1.5</v>
      </c>
      <c r="G855" s="286"/>
      <c r="H855" s="286">
        <v>2.7</v>
      </c>
      <c r="I855" s="286">
        <v>1</v>
      </c>
      <c r="J855" s="286">
        <v>2.7</v>
      </c>
      <c r="K855" s="195">
        <v>2026</v>
      </c>
      <c r="L855" s="197" t="s">
        <v>86</v>
      </c>
      <c r="M855" s="197">
        <v>10</v>
      </c>
      <c r="N855" s="197" t="s">
        <v>105</v>
      </c>
      <c r="O855" s="197">
        <v>12</v>
      </c>
      <c r="P855" s="197" t="s">
        <v>65</v>
      </c>
      <c r="Q855" s="197" t="s">
        <v>66</v>
      </c>
      <c r="R855" s="197">
        <v>10</v>
      </c>
      <c r="S855" s="197" t="s">
        <v>105</v>
      </c>
      <c r="T855" s="197">
        <v>24</v>
      </c>
      <c r="U855" s="205" t="s">
        <v>65</v>
      </c>
      <c r="V855" s="296">
        <v>13</v>
      </c>
      <c r="W855" s="170" t="s">
        <v>1244</v>
      </c>
      <c r="X855" s="170" t="s">
        <v>101</v>
      </c>
      <c r="Y855" s="170"/>
    </row>
    <row r="856" spans="2:25" ht="39.950000000000003" customHeight="1">
      <c r="B856" s="134"/>
      <c r="C856" s="134"/>
      <c r="D856" s="170" t="s">
        <v>808</v>
      </c>
      <c r="E856" s="286">
        <v>1.8</v>
      </c>
      <c r="F856" s="286">
        <v>0.45</v>
      </c>
      <c r="G856" s="286"/>
      <c r="H856" s="286">
        <v>0.81</v>
      </c>
      <c r="I856" s="286">
        <v>30</v>
      </c>
      <c r="J856" s="286">
        <v>24.3</v>
      </c>
      <c r="K856" s="195">
        <v>2026</v>
      </c>
      <c r="L856" s="197" t="s">
        <v>86</v>
      </c>
      <c r="M856" s="197">
        <v>10</v>
      </c>
      <c r="N856" s="197" t="s">
        <v>105</v>
      </c>
      <c r="O856" s="197">
        <v>12</v>
      </c>
      <c r="P856" s="197" t="s">
        <v>65</v>
      </c>
      <c r="Q856" s="197" t="s">
        <v>66</v>
      </c>
      <c r="R856" s="197">
        <v>10</v>
      </c>
      <c r="S856" s="197" t="s">
        <v>105</v>
      </c>
      <c r="T856" s="197">
        <v>24</v>
      </c>
      <c r="U856" s="205" t="s">
        <v>65</v>
      </c>
      <c r="V856" s="296">
        <v>13</v>
      </c>
      <c r="W856" s="170" t="s">
        <v>1244</v>
      </c>
      <c r="X856" s="170" t="s">
        <v>101</v>
      </c>
      <c r="Y856" s="170" t="s">
        <v>808</v>
      </c>
    </row>
    <row r="857" spans="2:25" ht="39.950000000000003" customHeight="1">
      <c r="B857" s="134"/>
      <c r="C857" s="134"/>
      <c r="D857" s="276" t="s">
        <v>627</v>
      </c>
      <c r="E857" s="287">
        <v>1.2</v>
      </c>
      <c r="F857" s="287">
        <v>0.8</v>
      </c>
      <c r="G857" s="287">
        <v>0.5</v>
      </c>
      <c r="H857" s="287">
        <v>0.6</v>
      </c>
      <c r="I857" s="287">
        <v>1</v>
      </c>
      <c r="J857" s="287">
        <v>0.6</v>
      </c>
      <c r="K857" s="58">
        <v>2026</v>
      </c>
      <c r="L857" s="58" t="s">
        <v>86</v>
      </c>
      <c r="M857" s="58">
        <v>10</v>
      </c>
      <c r="N857" s="58" t="s">
        <v>105</v>
      </c>
      <c r="O857" s="58">
        <v>17</v>
      </c>
      <c r="P857" s="58" t="s">
        <v>65</v>
      </c>
      <c r="Q857" s="58" t="s">
        <v>66</v>
      </c>
      <c r="R857" s="58">
        <v>10</v>
      </c>
      <c r="S857" s="58" t="s">
        <v>105</v>
      </c>
      <c r="T857" s="58">
        <v>19</v>
      </c>
      <c r="U857" s="58" t="s">
        <v>65</v>
      </c>
      <c r="V857" s="297">
        <v>3</v>
      </c>
      <c r="W857" s="276" t="s">
        <v>950</v>
      </c>
      <c r="X857" s="170" t="s">
        <v>101</v>
      </c>
      <c r="Y857" s="276"/>
    </row>
    <row r="858" spans="2:25" ht="39.950000000000003" customHeight="1">
      <c r="B858" s="134"/>
      <c r="C858" s="134"/>
      <c r="D858" s="281" t="s">
        <v>1236</v>
      </c>
      <c r="E858" s="288"/>
      <c r="F858" s="288"/>
      <c r="G858" s="288"/>
      <c r="H858" s="288"/>
      <c r="I858" s="288"/>
      <c r="J858" s="288"/>
      <c r="K858" s="288"/>
      <c r="L858" s="288"/>
      <c r="M858" s="288"/>
      <c r="N858" s="288"/>
      <c r="O858" s="288"/>
      <c r="P858" s="288"/>
      <c r="Q858" s="288"/>
      <c r="R858" s="288"/>
      <c r="S858" s="288"/>
      <c r="T858" s="288"/>
      <c r="U858" s="288"/>
      <c r="V858" s="288"/>
      <c r="W858" s="288"/>
      <c r="X858" s="288"/>
      <c r="Y858" s="302"/>
    </row>
    <row r="859" spans="2:25" ht="39.950000000000003" customHeight="1">
      <c r="B859" s="134"/>
      <c r="C859" s="134"/>
      <c r="D859" s="170" t="s">
        <v>696</v>
      </c>
      <c r="E859" s="286">
        <v>2.7</v>
      </c>
      <c r="F859" s="286">
        <v>3.08</v>
      </c>
      <c r="G859" s="286">
        <v>3.6</v>
      </c>
      <c r="H859" s="286">
        <v>8.3160000000000007</v>
      </c>
      <c r="I859" s="286">
        <v>1</v>
      </c>
      <c r="J859" s="286">
        <v>8.3160000000000007</v>
      </c>
      <c r="K859" s="195">
        <v>2026</v>
      </c>
      <c r="L859" s="197" t="s">
        <v>86</v>
      </c>
      <c r="M859" s="197">
        <v>10</v>
      </c>
      <c r="N859" s="197" t="s">
        <v>105</v>
      </c>
      <c r="O859" s="197">
        <v>12</v>
      </c>
      <c r="P859" s="197" t="s">
        <v>65</v>
      </c>
      <c r="Q859" s="197" t="s">
        <v>66</v>
      </c>
      <c r="R859" s="197">
        <v>10</v>
      </c>
      <c r="S859" s="197" t="s">
        <v>105</v>
      </c>
      <c r="T859" s="197">
        <v>24</v>
      </c>
      <c r="U859" s="205" t="s">
        <v>65</v>
      </c>
      <c r="V859" s="296">
        <v>13</v>
      </c>
      <c r="W859" s="170" t="s">
        <v>1243</v>
      </c>
      <c r="X859" s="170" t="s">
        <v>680</v>
      </c>
      <c r="Y859" s="170"/>
    </row>
    <row r="860" spans="2:25" ht="39.950000000000003" customHeight="1">
      <c r="B860" s="134"/>
      <c r="C860" s="134"/>
      <c r="D860" s="170" t="s">
        <v>238</v>
      </c>
      <c r="E860" s="286">
        <v>1.8</v>
      </c>
      <c r="F860" s="286">
        <v>0.7</v>
      </c>
      <c r="G860" s="286">
        <v>0.45</v>
      </c>
      <c r="H860" s="286">
        <v>1.26</v>
      </c>
      <c r="I860" s="286">
        <v>2</v>
      </c>
      <c r="J860" s="286">
        <v>2.52</v>
      </c>
      <c r="K860" s="195">
        <v>2026</v>
      </c>
      <c r="L860" s="197" t="s">
        <v>86</v>
      </c>
      <c r="M860" s="197">
        <v>10</v>
      </c>
      <c r="N860" s="197" t="s">
        <v>105</v>
      </c>
      <c r="O860" s="197">
        <v>12</v>
      </c>
      <c r="P860" s="197" t="s">
        <v>65</v>
      </c>
      <c r="Q860" s="197" t="s">
        <v>66</v>
      </c>
      <c r="R860" s="197">
        <v>10</v>
      </c>
      <c r="S860" s="197" t="s">
        <v>105</v>
      </c>
      <c r="T860" s="197">
        <v>24</v>
      </c>
      <c r="U860" s="205" t="s">
        <v>65</v>
      </c>
      <c r="V860" s="296">
        <v>13</v>
      </c>
      <c r="W860" s="170" t="s">
        <v>1243</v>
      </c>
      <c r="X860" s="170" t="s">
        <v>680</v>
      </c>
      <c r="Y860" s="170"/>
    </row>
    <row r="861" spans="2:25" ht="39.950000000000003" customHeight="1">
      <c r="B861" s="38"/>
      <c r="C861" s="38"/>
      <c r="D861" s="276" t="s">
        <v>523</v>
      </c>
      <c r="E861" s="287">
        <v>0.45</v>
      </c>
      <c r="F861" s="287">
        <v>0.74</v>
      </c>
      <c r="G861" s="287">
        <v>0.45</v>
      </c>
      <c r="H861" s="287">
        <v>0.33300000000000002</v>
      </c>
      <c r="I861" s="287">
        <v>4</v>
      </c>
      <c r="J861" s="287">
        <v>1.3320000000000001</v>
      </c>
      <c r="K861" s="50">
        <v>2026</v>
      </c>
      <c r="L861" s="58" t="s">
        <v>86</v>
      </c>
      <c r="M861" s="58">
        <v>10</v>
      </c>
      <c r="N861" s="58" t="s">
        <v>105</v>
      </c>
      <c r="O861" s="58">
        <v>12</v>
      </c>
      <c r="P861" s="58" t="s">
        <v>65</v>
      </c>
      <c r="Q861" s="58" t="s">
        <v>66</v>
      </c>
      <c r="R861" s="58">
        <v>10</v>
      </c>
      <c r="S861" s="58" t="s">
        <v>105</v>
      </c>
      <c r="T861" s="58">
        <v>24</v>
      </c>
      <c r="U861" s="66" t="s">
        <v>65</v>
      </c>
      <c r="V861" s="297">
        <v>13</v>
      </c>
      <c r="W861" s="276" t="s">
        <v>1243</v>
      </c>
      <c r="X861" s="276" t="s">
        <v>680</v>
      </c>
      <c r="Y861" s="276"/>
    </row>
    <row r="862" spans="2:25" ht="39.950000000000003" customHeight="1"/>
    <row r="863" spans="2:25" ht="39.950000000000003" customHeight="1"/>
    <row r="864" spans="2:25" ht="39.950000000000003" customHeight="1"/>
    <row r="865" ht="39.950000000000003" customHeight="1"/>
    <row r="866" ht="39.950000000000003" customHeight="1"/>
    <row r="867" ht="39.950000000000003" customHeight="1"/>
    <row r="868" ht="39.950000000000003" customHeight="1"/>
    <row r="869" ht="39.950000000000003" customHeight="1"/>
    <row r="870" ht="39.950000000000003" customHeight="1"/>
    <row r="871" ht="39.950000000000003" customHeight="1"/>
    <row r="872" ht="39.950000000000003" customHeight="1"/>
    <row r="873" ht="39.950000000000003" customHeight="1"/>
    <row r="874" ht="39.950000000000003" customHeight="1"/>
    <row r="875" ht="39.950000000000003" customHeight="1"/>
    <row r="876" ht="39.950000000000003" customHeight="1"/>
    <row r="877" ht="39.950000000000003" customHeight="1"/>
    <row r="878" ht="39.950000000000003" customHeight="1"/>
    <row r="879" ht="39.950000000000003" customHeight="1"/>
    <row r="880" ht="39.950000000000003" customHeight="1"/>
    <row r="881" ht="39.950000000000003" customHeight="1"/>
    <row r="882" ht="39.950000000000003" customHeight="1"/>
    <row r="883" ht="39.950000000000003" customHeight="1"/>
    <row r="884" ht="39.950000000000003" customHeight="1"/>
    <row r="885" ht="39.950000000000003" customHeight="1"/>
    <row r="886" ht="39.950000000000003" customHeight="1"/>
    <row r="887" ht="39.950000000000003" customHeight="1"/>
    <row r="888" ht="39.950000000000003" customHeight="1"/>
    <row r="889" ht="39.950000000000003" customHeight="1"/>
    <row r="890" ht="39.950000000000003" customHeight="1"/>
    <row r="891" ht="39.950000000000003" customHeight="1"/>
    <row r="892" ht="39.950000000000003" customHeight="1"/>
    <row r="893" ht="39.950000000000003" customHeight="1"/>
    <row r="894" ht="39.950000000000003" customHeight="1"/>
    <row r="895" ht="39.950000000000003" customHeight="1"/>
    <row r="896" ht="39.950000000000003" customHeight="1"/>
    <row r="897" ht="39.950000000000003" customHeight="1"/>
    <row r="898" ht="39.950000000000003" customHeight="1"/>
    <row r="899" ht="39.950000000000003" customHeight="1"/>
    <row r="900" ht="39.950000000000003" customHeight="1"/>
    <row r="901" ht="39.950000000000003" customHeight="1"/>
    <row r="902" ht="39.950000000000003" customHeight="1"/>
    <row r="903" ht="39.950000000000003" customHeight="1"/>
    <row r="904" ht="39.950000000000003" customHeight="1"/>
    <row r="905" ht="39.950000000000003" customHeight="1"/>
    <row r="906" ht="39.950000000000003" customHeight="1"/>
    <row r="907" ht="39.950000000000003" customHeight="1"/>
    <row r="908" ht="39.950000000000003" customHeight="1"/>
    <row r="909" ht="39.950000000000003" customHeight="1"/>
    <row r="910" ht="39.950000000000003" customHeight="1"/>
    <row r="911" ht="39.950000000000003" customHeight="1"/>
    <row r="912" ht="39.950000000000003" customHeight="1"/>
    <row r="913" ht="39.950000000000003" customHeight="1"/>
    <row r="914" ht="39.950000000000003" customHeight="1"/>
    <row r="915" ht="39.950000000000003" customHeight="1"/>
    <row r="916" ht="39.950000000000003" customHeight="1"/>
    <row r="917" ht="39.950000000000003" customHeight="1"/>
    <row r="918" ht="39.950000000000003" customHeight="1"/>
    <row r="919" ht="39.950000000000003" customHeight="1"/>
    <row r="920" ht="39.950000000000003" customHeight="1"/>
    <row r="921" ht="39.950000000000003" customHeight="1"/>
    <row r="922" ht="39.950000000000003" customHeight="1"/>
    <row r="923" ht="39.950000000000003" customHeight="1"/>
    <row r="924" ht="39.950000000000003" customHeight="1"/>
    <row r="925" ht="39.950000000000003" customHeight="1"/>
    <row r="926" ht="39.950000000000003" customHeight="1"/>
    <row r="927" ht="39.950000000000003" customHeight="1"/>
    <row r="928" ht="39.950000000000003" customHeight="1"/>
    <row r="929" ht="39.950000000000003" customHeight="1"/>
    <row r="930" ht="39.950000000000003" customHeight="1"/>
    <row r="931" ht="39.950000000000003" customHeight="1"/>
    <row r="932" ht="39.950000000000003" customHeight="1"/>
    <row r="933" ht="39.950000000000003" customHeight="1"/>
    <row r="934" ht="39.950000000000003" customHeight="1"/>
    <row r="935" ht="39.950000000000003" customHeight="1"/>
    <row r="936" ht="39.950000000000003" customHeight="1"/>
    <row r="937" ht="39.950000000000003" customHeight="1"/>
    <row r="938" ht="39.950000000000003" customHeight="1"/>
    <row r="939" ht="39.950000000000003" customHeight="1"/>
    <row r="940" ht="39.950000000000003" customHeight="1"/>
    <row r="941" ht="39.950000000000003" customHeight="1"/>
    <row r="942" ht="39.950000000000003" customHeight="1"/>
    <row r="943" ht="39.950000000000003" customHeight="1"/>
    <row r="944" ht="39.950000000000003" customHeight="1"/>
    <row r="945" ht="39.950000000000003" customHeight="1"/>
    <row r="946" ht="39.950000000000003" customHeight="1"/>
    <row r="947" ht="39.950000000000003" customHeight="1"/>
    <row r="948" ht="39.950000000000003" customHeight="1"/>
    <row r="949" ht="39.950000000000003" customHeight="1"/>
    <row r="950" ht="39.950000000000003" customHeight="1"/>
    <row r="951" ht="39.950000000000003" customHeight="1"/>
    <row r="952" ht="39.950000000000003" customHeight="1"/>
    <row r="953" ht="39.950000000000003" customHeight="1"/>
    <row r="954" ht="39.950000000000003" customHeight="1"/>
    <row r="955" ht="39.950000000000003" customHeight="1"/>
    <row r="956" ht="39.950000000000003" customHeight="1"/>
    <row r="957" ht="39.950000000000003" customHeight="1"/>
    <row r="958" ht="39.950000000000003" customHeight="1"/>
    <row r="959" ht="39.950000000000003" customHeight="1"/>
    <row r="960" ht="39.950000000000003" customHeight="1"/>
    <row r="961" ht="39.950000000000003" customHeight="1"/>
    <row r="962" ht="39.950000000000003" customHeight="1"/>
    <row r="963" ht="39.950000000000003" customHeight="1"/>
    <row r="964" ht="39.950000000000003" customHeight="1"/>
    <row r="965" ht="39.950000000000003" customHeight="1"/>
    <row r="966" ht="39.950000000000003" customHeight="1"/>
    <row r="967" ht="39.950000000000003" customHeight="1"/>
    <row r="968" ht="39.950000000000003" customHeight="1"/>
    <row r="969" ht="39.950000000000003" customHeight="1"/>
    <row r="970" ht="39.950000000000003" customHeight="1"/>
    <row r="971" ht="39.950000000000003" customHeight="1"/>
    <row r="972" ht="39.950000000000003" customHeight="1"/>
    <row r="973" ht="39.950000000000003" customHeight="1"/>
    <row r="974" ht="39.950000000000003" customHeight="1"/>
    <row r="975" ht="39.950000000000003" customHeight="1"/>
    <row r="976" ht="39.950000000000003" customHeight="1"/>
    <row r="977" ht="39.950000000000003" customHeight="1"/>
    <row r="978" ht="39.950000000000003" customHeight="1"/>
    <row r="979" ht="39.950000000000003" customHeight="1"/>
    <row r="980" ht="39.950000000000003" customHeight="1"/>
    <row r="981" ht="39.950000000000003" customHeight="1"/>
    <row r="982" ht="39.950000000000003" customHeight="1"/>
    <row r="983" ht="39.950000000000003" customHeight="1"/>
    <row r="984" ht="39.950000000000003" customHeight="1"/>
    <row r="985" ht="39.950000000000003" customHeight="1"/>
    <row r="986" ht="39.950000000000003" customHeight="1"/>
    <row r="987" ht="39.950000000000003" customHeight="1"/>
    <row r="988" ht="39.950000000000003" customHeight="1"/>
    <row r="989" ht="39.950000000000003" customHeight="1"/>
    <row r="990" ht="39.950000000000003" customHeight="1"/>
    <row r="991" ht="39.950000000000003" customHeight="1"/>
    <row r="992" ht="39.950000000000003" customHeight="1"/>
    <row r="993" ht="39.950000000000003" customHeight="1"/>
    <row r="994" ht="39.950000000000003" customHeight="1"/>
    <row r="995" ht="39.950000000000003" customHeight="1"/>
    <row r="996" ht="39.950000000000003" customHeight="1"/>
    <row r="997" ht="39.950000000000003" customHeight="1"/>
    <row r="998" ht="39.950000000000003" customHeight="1"/>
    <row r="999" ht="39.950000000000003" customHeight="1"/>
    <row r="1000" ht="39.950000000000003" customHeight="1"/>
    <row r="1001" ht="39.950000000000003" customHeight="1"/>
    <row r="1002" ht="39.950000000000003" customHeight="1"/>
    <row r="1003" ht="39.950000000000003" customHeight="1"/>
    <row r="1004" ht="39.950000000000003" customHeight="1"/>
    <row r="1005" ht="39.950000000000003" customHeight="1"/>
    <row r="1006" ht="39.950000000000003" customHeight="1"/>
    <row r="1007" ht="39.950000000000003" customHeight="1"/>
    <row r="1008" ht="39.950000000000003" customHeight="1"/>
    <row r="1009" ht="39.950000000000003" customHeight="1"/>
    <row r="1010" ht="39.950000000000003" customHeight="1"/>
    <row r="1011" ht="39.950000000000003" customHeight="1"/>
    <row r="1012" ht="39.950000000000003" customHeight="1"/>
    <row r="1013" ht="39.950000000000003" customHeight="1"/>
    <row r="1014" ht="39.950000000000003" customHeight="1"/>
    <row r="1015" ht="39.950000000000003" customHeight="1"/>
    <row r="1016" ht="39.950000000000003" customHeight="1"/>
    <row r="1017" ht="39.950000000000003" customHeight="1"/>
    <row r="1018" ht="39.950000000000003" customHeight="1"/>
    <row r="1019" ht="39.950000000000003" customHeight="1"/>
    <row r="1020" ht="39.950000000000003" customHeight="1"/>
    <row r="1021" ht="39.950000000000003" customHeight="1"/>
    <row r="1022" ht="39.950000000000003" customHeight="1"/>
    <row r="1023" ht="39.950000000000003" customHeight="1"/>
    <row r="1024" ht="39.950000000000003" customHeight="1"/>
    <row r="1025" ht="39.950000000000003" customHeight="1"/>
    <row r="1026" ht="39.950000000000003" customHeight="1"/>
    <row r="1027" ht="39.950000000000003" customHeight="1"/>
    <row r="1028" ht="39.950000000000003" customHeight="1"/>
    <row r="1029" ht="39.950000000000003" customHeight="1"/>
    <row r="1030" ht="39.950000000000003" customHeight="1"/>
    <row r="1031" ht="39.950000000000003" customHeight="1"/>
    <row r="1032" ht="39.950000000000003" customHeight="1"/>
    <row r="1033" ht="39.950000000000003" customHeight="1"/>
    <row r="1034" ht="39.950000000000003" customHeight="1"/>
    <row r="1035" ht="39.950000000000003" customHeight="1"/>
    <row r="1036" ht="39.950000000000003" customHeight="1"/>
    <row r="1037" ht="39.950000000000003" customHeight="1"/>
    <row r="1038" ht="39.950000000000003" customHeight="1"/>
    <row r="1039" ht="39.950000000000003" customHeight="1"/>
    <row r="1040" ht="39.950000000000003" customHeight="1"/>
    <row r="1041" ht="39.950000000000003" customHeight="1"/>
    <row r="1042" ht="39.950000000000003" customHeight="1"/>
    <row r="1043" ht="39.950000000000003" customHeight="1"/>
    <row r="1044" ht="39.950000000000003" customHeight="1"/>
    <row r="1045" ht="39.950000000000003" customHeight="1"/>
    <row r="1046" ht="39.950000000000003" customHeight="1"/>
    <row r="1047" ht="39.950000000000003" customHeight="1"/>
    <row r="1048" ht="39.950000000000003" customHeight="1"/>
    <row r="1049" ht="39.950000000000003" customHeight="1"/>
    <row r="1050" ht="39.950000000000003" customHeight="1"/>
    <row r="1051" ht="39.950000000000003" customHeight="1"/>
    <row r="1052" ht="39.950000000000003" customHeight="1"/>
    <row r="1053" ht="39.950000000000003" customHeight="1"/>
    <row r="1054" ht="39.950000000000003" customHeight="1"/>
    <row r="1055" ht="39.950000000000003" customHeight="1"/>
    <row r="1056" ht="39.950000000000003" customHeight="1"/>
    <row r="1057" ht="39.950000000000003" customHeight="1"/>
    <row r="1058" ht="39.950000000000003" customHeight="1"/>
    <row r="1059" ht="39.950000000000003" customHeight="1"/>
    <row r="1060" ht="39.950000000000003" customHeight="1"/>
    <row r="1061" ht="39.950000000000003" customHeight="1"/>
    <row r="1062" ht="39.950000000000003" customHeight="1"/>
    <row r="1063" ht="39.950000000000003" customHeight="1"/>
    <row r="1064" ht="39.950000000000003" customHeight="1"/>
    <row r="1065" ht="39.950000000000003" customHeight="1"/>
    <row r="1066" ht="39.950000000000003" customHeight="1"/>
    <row r="1067" ht="39.950000000000003" customHeight="1"/>
    <row r="1068" ht="39.950000000000003" customHeight="1"/>
    <row r="1069" ht="39.950000000000003" customHeight="1"/>
    <row r="1070" ht="39.950000000000003" customHeight="1"/>
    <row r="1071" ht="39.950000000000003" customHeight="1"/>
    <row r="1072" ht="39.950000000000003" customHeight="1"/>
    <row r="1073" ht="39.950000000000003" customHeight="1"/>
    <row r="1074" ht="39.950000000000003" customHeight="1"/>
    <row r="1075" ht="39.950000000000003" customHeight="1"/>
    <row r="1076" ht="39.950000000000003" customHeight="1"/>
    <row r="1077" ht="39.950000000000003" customHeight="1"/>
    <row r="1078" ht="39.950000000000003" customHeight="1"/>
    <row r="1079" ht="39.950000000000003" customHeight="1"/>
    <row r="1080" ht="39.950000000000003" customHeight="1"/>
    <row r="1081" ht="39.950000000000003" customHeight="1"/>
    <row r="1082" ht="39.950000000000003" customHeight="1"/>
    <row r="1083" ht="39.950000000000003" customHeight="1"/>
    <row r="1084" ht="39.950000000000003" customHeight="1"/>
    <row r="1085" ht="39.950000000000003" customHeight="1"/>
    <row r="1086" ht="39.950000000000003" customHeight="1"/>
    <row r="1087" ht="39.950000000000003" customHeight="1"/>
    <row r="1088" ht="39.950000000000003" customHeight="1"/>
    <row r="1089" ht="39.950000000000003" customHeight="1"/>
    <row r="1090" ht="39.950000000000003" customHeight="1"/>
    <row r="1091" ht="39.950000000000003" customHeight="1"/>
    <row r="1092" ht="39.950000000000003" customHeight="1"/>
    <row r="1093" ht="39.950000000000003" customHeight="1"/>
    <row r="1094" ht="39.950000000000003" customHeight="1"/>
    <row r="1095" ht="39.950000000000003" customHeight="1"/>
    <row r="1096" ht="39.950000000000003" customHeight="1"/>
    <row r="1097" ht="39.950000000000003" customHeight="1"/>
    <row r="1098" ht="39.950000000000003" customHeight="1"/>
    <row r="1099" ht="39.950000000000003" customHeight="1"/>
    <row r="1100" ht="39.950000000000003" customHeight="1"/>
    <row r="1101" ht="39.950000000000003" customHeight="1"/>
    <row r="1102" ht="39.950000000000003" customHeight="1"/>
    <row r="1103" ht="39.950000000000003" customHeight="1"/>
    <row r="1104" ht="39.950000000000003" customHeight="1"/>
    <row r="1105" ht="39.950000000000003" customHeight="1"/>
    <row r="1106" ht="39.950000000000003" customHeight="1"/>
    <row r="1107" ht="39.950000000000003" customHeight="1"/>
    <row r="1108" ht="39.950000000000003" customHeight="1"/>
    <row r="1109" ht="39.950000000000003" customHeight="1"/>
    <row r="1110" ht="39.950000000000003" customHeight="1"/>
    <row r="1111" ht="39.950000000000003" customHeight="1"/>
    <row r="1112" ht="39.950000000000003" customHeight="1"/>
    <row r="1113" ht="39.950000000000003" customHeight="1"/>
    <row r="1114" ht="39.950000000000003" customHeight="1"/>
    <row r="1115" ht="39.950000000000003" customHeight="1"/>
    <row r="1116" ht="39.950000000000003" customHeight="1"/>
    <row r="1117" ht="39.950000000000003" customHeight="1"/>
    <row r="1118" ht="39.950000000000003" customHeight="1"/>
    <row r="1119" ht="39.950000000000003" customHeight="1"/>
    <row r="1120" ht="39.950000000000003" customHeight="1"/>
    <row r="1121" ht="39.950000000000003" customHeight="1"/>
    <row r="1122" ht="39.950000000000003" customHeight="1"/>
    <row r="1123" ht="39.950000000000003" customHeight="1"/>
    <row r="1124" ht="39.950000000000003" customHeight="1"/>
    <row r="1125" ht="39.950000000000003" customHeight="1"/>
    <row r="1126" ht="39.950000000000003" customHeight="1"/>
    <row r="1127" ht="39.950000000000003" customHeight="1"/>
    <row r="1128" ht="39.950000000000003" customHeight="1"/>
    <row r="1129" ht="39.950000000000003" customHeight="1"/>
    <row r="1130" ht="39.950000000000003" customHeight="1"/>
    <row r="1131" ht="39.950000000000003" customHeight="1"/>
    <row r="1132" ht="39.950000000000003" customHeight="1"/>
    <row r="1133" ht="39.950000000000003" customHeight="1"/>
    <row r="1134" ht="39.950000000000003" customHeight="1"/>
    <row r="1135" ht="39.950000000000003" customHeight="1"/>
    <row r="1136" ht="39.950000000000003" customHeight="1"/>
    <row r="1137" ht="39.950000000000003" customHeight="1"/>
    <row r="1138" ht="39.950000000000003" customHeight="1"/>
    <row r="1139" ht="39.950000000000003" customHeight="1"/>
    <row r="1140" ht="39.950000000000003" customHeight="1"/>
    <row r="1141" ht="39.950000000000003" customHeight="1"/>
    <row r="1142" ht="39.950000000000003" customHeight="1"/>
    <row r="1143" ht="39.950000000000003" customHeight="1"/>
    <row r="1144" ht="39.950000000000003" customHeight="1"/>
    <row r="1145" ht="39.950000000000003" customHeight="1"/>
    <row r="1146" ht="39.950000000000003" customHeight="1"/>
    <row r="1147" ht="39.950000000000003" customHeight="1"/>
    <row r="1148" ht="39.950000000000003" customHeight="1"/>
    <row r="1149" ht="39.950000000000003" customHeight="1"/>
    <row r="1150" ht="39.950000000000003" customHeight="1"/>
    <row r="1151" ht="39.950000000000003" customHeight="1"/>
    <row r="1152" ht="39.950000000000003" customHeight="1"/>
    <row r="1153" ht="39.950000000000003" customHeight="1"/>
    <row r="1154" ht="39.950000000000003" customHeight="1"/>
    <row r="1155" ht="39.950000000000003" customHeight="1"/>
    <row r="1156" ht="39.950000000000003" customHeight="1"/>
    <row r="1157" ht="39.950000000000003" customHeight="1"/>
    <row r="1158" ht="39.950000000000003" customHeight="1"/>
    <row r="1159" ht="39.950000000000003" customHeight="1"/>
    <row r="1160" ht="39.950000000000003" customHeight="1"/>
    <row r="1161" ht="39.950000000000003" customHeight="1"/>
    <row r="1162" ht="39.950000000000003" customHeight="1"/>
    <row r="1163" ht="39.950000000000003" customHeight="1"/>
    <row r="1164" ht="39.950000000000003" customHeight="1"/>
    <row r="1165" ht="39.950000000000003" customHeight="1"/>
    <row r="1166" ht="39.950000000000003" customHeight="1"/>
    <row r="1167" ht="39.950000000000003" customHeight="1"/>
    <row r="1168" ht="39.950000000000003" customHeight="1"/>
    <row r="1169" ht="39.950000000000003" customHeight="1"/>
    <row r="1170" ht="39.950000000000003" customHeight="1"/>
    <row r="1171" ht="39.950000000000003" customHeight="1"/>
    <row r="1172" ht="39.950000000000003" customHeight="1"/>
    <row r="1173" ht="39.950000000000003" customHeight="1"/>
    <row r="1174" ht="39.950000000000003" customHeight="1"/>
    <row r="1175" ht="39.950000000000003" customHeight="1"/>
    <row r="1176" ht="39.950000000000003" customHeight="1"/>
    <row r="1177" ht="39.950000000000003" customHeight="1"/>
    <row r="1178" ht="39.950000000000003" customHeight="1"/>
    <row r="1179" ht="39.950000000000003" customHeight="1"/>
    <row r="1180" ht="39.950000000000003" customHeight="1"/>
    <row r="1181" ht="39.950000000000003" customHeight="1"/>
    <row r="1182" ht="39.950000000000003" customHeight="1"/>
    <row r="1183" ht="39.950000000000003" customHeight="1"/>
    <row r="1184" ht="39.950000000000003" customHeight="1"/>
    <row r="1185" ht="39.950000000000003" customHeight="1"/>
    <row r="1186" ht="39.950000000000003" customHeight="1"/>
    <row r="1187" ht="39.950000000000003" customHeight="1"/>
    <row r="1188" ht="39.950000000000003" customHeight="1"/>
    <row r="1189" ht="39.950000000000003" customHeight="1"/>
    <row r="1190" ht="39.950000000000003" customHeight="1"/>
    <row r="1191" ht="39.950000000000003" customHeight="1"/>
    <row r="1192" ht="39.950000000000003" customHeight="1"/>
    <row r="1193" ht="39.950000000000003" customHeight="1"/>
    <row r="1194" ht="39.950000000000003" customHeight="1"/>
    <row r="1195" ht="39.950000000000003" customHeight="1"/>
    <row r="1196" ht="39.950000000000003" customHeight="1"/>
    <row r="1197" ht="39.950000000000003" customHeight="1"/>
    <row r="1198" ht="39.950000000000003" customHeight="1"/>
    <row r="1199" ht="39.950000000000003" customHeight="1"/>
    <row r="1200" ht="39.950000000000003" customHeight="1"/>
    <row r="1201" ht="39.950000000000003" customHeight="1"/>
    <row r="1202" ht="39.950000000000003" customHeight="1"/>
    <row r="1203" ht="39.950000000000003" customHeight="1"/>
    <row r="1204" ht="39.950000000000003" customHeight="1"/>
    <row r="1205" ht="39.950000000000003" customHeight="1"/>
    <row r="1206" ht="39.950000000000003" customHeight="1"/>
    <row r="1207" ht="39.950000000000003" customHeight="1"/>
    <row r="1208" ht="39.950000000000003" customHeight="1"/>
    <row r="1209" ht="39.950000000000003" customHeight="1"/>
    <row r="1210" ht="39.950000000000003" customHeight="1"/>
    <row r="1211" ht="39.950000000000003" customHeight="1"/>
    <row r="1212" ht="39.950000000000003" customHeight="1"/>
    <row r="1213" ht="39.950000000000003" customHeight="1"/>
    <row r="1214" ht="39.950000000000003" customHeight="1"/>
    <row r="1215" ht="39.950000000000003" customHeight="1"/>
    <row r="1216" ht="39.950000000000003" customHeight="1"/>
    <row r="1217" ht="39.950000000000003" customHeight="1"/>
    <row r="1218" ht="39.950000000000003" customHeight="1"/>
    <row r="1219" ht="39.950000000000003" customHeight="1"/>
    <row r="1220" ht="39.950000000000003" customHeight="1"/>
    <row r="1221" ht="39.950000000000003" customHeight="1"/>
    <row r="1222" ht="39.950000000000003" customHeight="1"/>
    <row r="1223" ht="39.950000000000003" customHeight="1"/>
    <row r="1224" ht="39.950000000000003" customHeight="1"/>
    <row r="1225" ht="39.950000000000003" customHeight="1"/>
    <row r="1226" ht="39.950000000000003" customHeight="1"/>
    <row r="1227" ht="39.950000000000003" customHeight="1"/>
    <row r="1228" ht="39.950000000000003" customHeight="1"/>
    <row r="1229" ht="39.950000000000003" customHeight="1"/>
    <row r="1230" ht="39.950000000000003" customHeight="1"/>
    <row r="1231" ht="39.950000000000003" customHeight="1"/>
    <row r="1232" ht="39.950000000000003" customHeight="1"/>
    <row r="1233" ht="39.950000000000003" customHeight="1"/>
    <row r="1234" ht="39.950000000000003" customHeight="1"/>
    <row r="1235" ht="39.950000000000003" customHeight="1"/>
    <row r="1236" ht="39.950000000000003" customHeight="1"/>
    <row r="1237" ht="39.950000000000003" customHeight="1"/>
    <row r="1238" ht="39.950000000000003" customHeight="1"/>
    <row r="1239" ht="39.950000000000003" customHeight="1"/>
    <row r="1240" ht="39.950000000000003" customHeight="1"/>
    <row r="1241" ht="39.950000000000003" customHeight="1"/>
    <row r="1242" ht="39.950000000000003" customHeight="1"/>
    <row r="1243" ht="39.950000000000003" customHeight="1"/>
    <row r="1244" ht="39.950000000000003" customHeight="1"/>
    <row r="1245" ht="39.950000000000003" customHeight="1"/>
    <row r="1246" ht="39.950000000000003" customHeight="1"/>
    <row r="1247" ht="39.950000000000003" customHeight="1"/>
    <row r="1248" ht="39.950000000000003" customHeight="1"/>
    <row r="1249" ht="39.950000000000003" customHeight="1"/>
    <row r="1250" ht="39.950000000000003" customHeight="1"/>
    <row r="1251" ht="39.950000000000003" customHeight="1"/>
    <row r="1252" ht="39.950000000000003" customHeight="1"/>
    <row r="1253" ht="39.950000000000003" customHeight="1"/>
    <row r="1254" ht="39.950000000000003" customHeight="1"/>
    <row r="1255" ht="39.950000000000003" customHeight="1"/>
    <row r="1256" ht="39.950000000000003" customHeight="1"/>
    <row r="1257" ht="39.950000000000003" customHeight="1"/>
    <row r="1258" ht="39.950000000000003" customHeight="1"/>
    <row r="1259" ht="39.950000000000003" customHeight="1"/>
    <row r="1260" ht="39.950000000000003" customHeight="1"/>
    <row r="1261" ht="39.950000000000003" customHeight="1"/>
    <row r="1262" ht="39.950000000000003" customHeight="1"/>
    <row r="1263" ht="39.950000000000003" customHeight="1"/>
    <row r="1264" ht="39.950000000000003" customHeight="1"/>
    <row r="1265" ht="39.950000000000003" customHeight="1"/>
    <row r="1266" ht="39.950000000000003" customHeight="1"/>
    <row r="1267" ht="39.950000000000003" customHeight="1"/>
    <row r="1268" ht="39.950000000000003" customHeight="1"/>
    <row r="1269" ht="39.950000000000003" customHeight="1"/>
    <row r="1270" ht="39.950000000000003" customHeight="1"/>
    <row r="1271" ht="39.950000000000003" customHeight="1"/>
    <row r="1272" ht="39.950000000000003" customHeight="1"/>
    <row r="1273" ht="39.950000000000003" customHeight="1"/>
    <row r="1274" ht="39.950000000000003" customHeight="1"/>
    <row r="1275" ht="39.950000000000003" customHeight="1"/>
    <row r="1276" ht="39.950000000000003" customHeight="1"/>
    <row r="1277" ht="39.950000000000003" customHeight="1"/>
    <row r="1278" ht="39.950000000000003" customHeight="1"/>
    <row r="1279" ht="39.950000000000003" customHeight="1"/>
    <row r="1280" ht="39.950000000000003" customHeight="1"/>
    <row r="1281" ht="39.950000000000003" customHeight="1"/>
    <row r="1282" ht="39.950000000000003" customHeight="1"/>
    <row r="1283" ht="39.950000000000003" customHeight="1"/>
    <row r="1284" ht="39.950000000000003" customHeight="1"/>
    <row r="1285" ht="39.950000000000003" customHeight="1"/>
    <row r="1286" ht="39.950000000000003" customHeight="1"/>
    <row r="1287" ht="39.950000000000003" customHeight="1"/>
    <row r="1288" ht="39.950000000000003" customHeight="1"/>
    <row r="1289" ht="39.950000000000003" customHeight="1"/>
    <row r="1290" ht="39.950000000000003" customHeight="1"/>
    <row r="1291" ht="39.950000000000003" customHeight="1"/>
    <row r="1292" ht="39.950000000000003" customHeight="1"/>
    <row r="1293" ht="39.950000000000003" customHeight="1"/>
    <row r="1294" ht="39.950000000000003" customHeight="1"/>
    <row r="1295" ht="39.950000000000003" customHeight="1"/>
    <row r="1296" ht="39.950000000000003" customHeight="1"/>
    <row r="1297" ht="39.950000000000003" customHeight="1"/>
    <row r="1298" ht="39.950000000000003" customHeight="1"/>
    <row r="1299" ht="39.950000000000003" customHeight="1"/>
    <row r="1300" ht="39.950000000000003" customHeight="1"/>
    <row r="1301" ht="39.950000000000003" customHeight="1"/>
    <row r="1302" ht="39.950000000000003" customHeight="1"/>
    <row r="1303" ht="39.950000000000003" customHeight="1"/>
    <row r="1304" ht="39.950000000000003" customHeight="1"/>
    <row r="1305" ht="39.950000000000003" customHeight="1"/>
    <row r="1306" ht="39.950000000000003" customHeight="1"/>
    <row r="1307" ht="39.950000000000003" customHeight="1"/>
    <row r="1308" ht="39.950000000000003" customHeight="1"/>
    <row r="1309" ht="39.950000000000003" customHeight="1"/>
    <row r="1310" ht="39.950000000000003" customHeight="1"/>
    <row r="1311" ht="39.950000000000003" customHeight="1"/>
    <row r="1312" ht="39.950000000000003" customHeight="1"/>
    <row r="1313" ht="39.950000000000003" customHeight="1"/>
    <row r="1314" ht="39.950000000000003" customHeight="1"/>
    <row r="1315" ht="39.950000000000003" customHeight="1"/>
    <row r="1316" ht="39.950000000000003" customHeight="1"/>
    <row r="1317" ht="39.950000000000003" customHeight="1"/>
    <row r="1318" ht="39.950000000000003" customHeight="1"/>
    <row r="1319" ht="39.950000000000003" customHeight="1"/>
    <row r="1320" ht="39.950000000000003" customHeight="1"/>
    <row r="1321" ht="39.950000000000003" customHeight="1"/>
    <row r="1322" ht="39.950000000000003" customHeight="1"/>
    <row r="1323" ht="39.950000000000003" customHeight="1"/>
    <row r="1324" ht="39.950000000000003" customHeight="1"/>
    <row r="1325" ht="39.950000000000003" customHeight="1"/>
    <row r="1326" ht="39.950000000000003" customHeight="1"/>
    <row r="1327" ht="39.950000000000003" customHeight="1"/>
    <row r="1328" ht="39.950000000000003" customHeight="1"/>
    <row r="1329" ht="39.950000000000003" customHeight="1"/>
    <row r="1330" ht="39.950000000000003" customHeight="1"/>
    <row r="1331" ht="39.950000000000003" customHeight="1"/>
    <row r="1332" ht="39.950000000000003" customHeight="1"/>
    <row r="1333" ht="39.950000000000003" customHeight="1"/>
    <row r="1334" ht="39.950000000000003" customHeight="1"/>
    <row r="1335" ht="39.950000000000003" customHeight="1"/>
    <row r="1336" ht="39.950000000000003" customHeight="1"/>
    <row r="1337" ht="39.950000000000003" customHeight="1"/>
    <row r="1338" ht="39.950000000000003" customHeight="1"/>
    <row r="1339" ht="39.950000000000003" customHeight="1"/>
    <row r="1340" ht="39.950000000000003" customHeight="1"/>
    <row r="1341" ht="39.950000000000003" customHeight="1"/>
    <row r="1342" ht="39.950000000000003" customHeight="1"/>
    <row r="1343" ht="39.950000000000003" customHeight="1"/>
    <row r="1344" ht="39.950000000000003" customHeight="1"/>
    <row r="1345" ht="39.950000000000003" customHeight="1"/>
    <row r="1346" ht="39.950000000000003" customHeight="1"/>
    <row r="1347" ht="39.950000000000003" customHeight="1"/>
    <row r="1348" ht="39.950000000000003" customHeight="1"/>
    <row r="1349" ht="39.950000000000003" customHeight="1"/>
    <row r="1350" ht="39.950000000000003" customHeight="1"/>
    <row r="1351" ht="39.950000000000003" customHeight="1"/>
    <row r="1352" ht="39.950000000000003" customHeight="1"/>
    <row r="1353" ht="39.950000000000003" customHeight="1"/>
    <row r="1354" ht="39.950000000000003" customHeight="1"/>
    <row r="1355" ht="39.950000000000003" customHeight="1"/>
    <row r="1356" ht="39.950000000000003" customHeight="1"/>
    <row r="1357" ht="39.950000000000003" customHeight="1"/>
    <row r="1358" ht="39.950000000000003" customHeight="1"/>
    <row r="1359" ht="39.950000000000003" customHeight="1"/>
    <row r="1360" ht="39.950000000000003" customHeight="1"/>
    <row r="1361" ht="39.950000000000003" customHeight="1"/>
    <row r="1362" ht="39.950000000000003" customHeight="1"/>
    <row r="1363" ht="39.950000000000003" customHeight="1"/>
    <row r="1364" ht="39.950000000000003" customHeight="1"/>
    <row r="1365" ht="39.950000000000003" customHeight="1"/>
    <row r="1366" ht="39.950000000000003" customHeight="1"/>
    <row r="1367" ht="39.950000000000003" customHeight="1"/>
    <row r="1368" ht="39.950000000000003" customHeight="1"/>
    <row r="1369" ht="39.950000000000003" customHeight="1"/>
    <row r="1370" ht="39.950000000000003" customHeight="1"/>
    <row r="1371" ht="39.950000000000003" customHeight="1"/>
    <row r="1372" ht="39.950000000000003" customHeight="1"/>
    <row r="1373" ht="39.950000000000003" customHeight="1"/>
    <row r="1374" ht="39.950000000000003" customHeight="1"/>
    <row r="1375" ht="39.950000000000003" customHeight="1"/>
    <row r="1376" ht="39.950000000000003" customHeight="1"/>
    <row r="1377" ht="39.950000000000003" customHeight="1"/>
    <row r="1378" ht="39.950000000000003" customHeight="1"/>
    <row r="1379" ht="39.950000000000003" customHeight="1"/>
    <row r="1380" ht="39.950000000000003" customHeight="1"/>
    <row r="1381" ht="39.950000000000003" customHeight="1"/>
    <row r="1382" ht="39.950000000000003" customHeight="1"/>
    <row r="1383" ht="39.950000000000003" customHeight="1"/>
    <row r="1384" ht="39.950000000000003" customHeight="1"/>
    <row r="1385" ht="39.950000000000003" customHeight="1"/>
    <row r="1386" ht="39.950000000000003" customHeight="1"/>
    <row r="1387" ht="39.950000000000003" customHeight="1"/>
    <row r="1388" ht="39.950000000000003" customHeight="1"/>
    <row r="1389" ht="39.950000000000003" customHeight="1"/>
    <row r="1390" ht="39.950000000000003" customHeight="1"/>
    <row r="1391" ht="39.950000000000003" customHeight="1"/>
    <row r="1392" ht="39.950000000000003" customHeight="1"/>
    <row r="1393" ht="39.950000000000003" customHeight="1"/>
    <row r="1394" ht="39.950000000000003" customHeight="1"/>
    <row r="1395" ht="39.950000000000003" customHeight="1"/>
    <row r="1396" ht="39.950000000000003" customHeight="1"/>
    <row r="1397" ht="39.950000000000003" customHeight="1"/>
    <row r="1398" ht="39.950000000000003" customHeight="1"/>
    <row r="1399" ht="39.950000000000003" customHeight="1"/>
    <row r="1400" ht="39.950000000000003" customHeight="1"/>
    <row r="1401" ht="39.950000000000003" customHeight="1"/>
    <row r="1402" ht="39.950000000000003" customHeight="1"/>
    <row r="1403" ht="39.950000000000003" customHeight="1"/>
    <row r="1404" ht="39.950000000000003" customHeight="1"/>
    <row r="1405" ht="39.950000000000003" customHeight="1"/>
    <row r="1406" ht="39.950000000000003" customHeight="1"/>
    <row r="1407" ht="39.950000000000003" customHeight="1"/>
    <row r="1408" ht="39.950000000000003" customHeight="1"/>
    <row r="1409" ht="39.950000000000003" customHeight="1"/>
    <row r="1410" ht="39.950000000000003" customHeight="1"/>
    <row r="1411" ht="39.950000000000003" customHeight="1"/>
    <row r="1412" ht="39.950000000000003" customHeight="1"/>
    <row r="1413" ht="39.950000000000003" customHeight="1"/>
    <row r="1414" ht="39.950000000000003" customHeight="1"/>
    <row r="1415" ht="39.950000000000003" customHeight="1"/>
    <row r="1416" ht="39.950000000000003" customHeight="1"/>
    <row r="1417" ht="39.950000000000003" customHeight="1"/>
    <row r="1418" ht="39.950000000000003" customHeight="1"/>
    <row r="1419" ht="39.950000000000003" customHeight="1"/>
    <row r="1420" ht="39.950000000000003" customHeight="1"/>
    <row r="1421" ht="39.950000000000003" customHeight="1"/>
    <row r="1422" ht="39.950000000000003" customHeight="1"/>
    <row r="1423" ht="39.950000000000003" customHeight="1"/>
    <row r="1424" ht="39.950000000000003" customHeight="1"/>
    <row r="1425" ht="39.950000000000003" customHeight="1"/>
    <row r="1426" ht="39.950000000000003" customHeight="1"/>
    <row r="1427" ht="39.950000000000003" customHeight="1"/>
    <row r="1428" ht="39.950000000000003" customHeight="1"/>
    <row r="1429" ht="39.950000000000003" customHeight="1"/>
    <row r="1430" ht="39.950000000000003" customHeight="1"/>
    <row r="1431" ht="39.950000000000003" customHeight="1"/>
    <row r="1432" ht="39.950000000000003" customHeight="1"/>
    <row r="1433" ht="39.950000000000003" customHeight="1"/>
    <row r="1434" ht="39.950000000000003" customHeight="1"/>
    <row r="1435" ht="39.950000000000003" customHeight="1"/>
    <row r="1436" ht="39.950000000000003" customHeight="1"/>
    <row r="1437" ht="39.950000000000003" customHeight="1"/>
    <row r="1438" ht="39.950000000000003" customHeight="1"/>
    <row r="1439" ht="39.950000000000003" customHeight="1"/>
    <row r="1440" ht="39.950000000000003" customHeight="1"/>
    <row r="1441" ht="39.950000000000003" customHeight="1"/>
    <row r="1442" ht="39.950000000000003" customHeight="1"/>
    <row r="1443" ht="39.950000000000003" customHeight="1"/>
    <row r="1444" ht="39.950000000000003" customHeight="1"/>
    <row r="1445" ht="39.950000000000003" customHeight="1"/>
    <row r="1446" ht="39.950000000000003" customHeight="1"/>
    <row r="1447" ht="39.950000000000003" customHeight="1"/>
    <row r="1448" ht="39.950000000000003" customHeight="1"/>
    <row r="1449" ht="39.950000000000003" customHeight="1"/>
    <row r="1450" ht="39.950000000000003" customHeight="1"/>
    <row r="1451" ht="39.950000000000003" customHeight="1"/>
    <row r="1452" ht="39.950000000000003" customHeight="1"/>
    <row r="1453" ht="39.950000000000003" customHeight="1"/>
    <row r="1454" ht="39.950000000000003" customHeight="1"/>
    <row r="1455" ht="39.950000000000003" customHeight="1"/>
    <row r="1456" ht="39.950000000000003" customHeight="1"/>
    <row r="1457" ht="39.950000000000003" customHeight="1"/>
    <row r="1458" ht="39.950000000000003" customHeight="1"/>
    <row r="1459" ht="39.950000000000003" customHeight="1"/>
    <row r="1460" ht="39.950000000000003" customHeight="1"/>
    <row r="1461" ht="39.950000000000003" customHeight="1"/>
    <row r="1462" ht="39.950000000000003" customHeight="1"/>
    <row r="1463" ht="39.950000000000003" customHeight="1"/>
    <row r="1464" ht="39.950000000000003" customHeight="1"/>
    <row r="1465" ht="39.950000000000003" customHeight="1"/>
    <row r="1466" ht="39.950000000000003" customHeight="1"/>
    <row r="1467" ht="39.950000000000003" customHeight="1"/>
    <row r="1468" ht="39.950000000000003" customHeight="1"/>
    <row r="1469" ht="39.950000000000003" customHeight="1"/>
    <row r="1470" ht="39.950000000000003" customHeight="1"/>
    <row r="1471" ht="39.950000000000003" customHeight="1"/>
    <row r="1472" ht="39.950000000000003" customHeight="1"/>
    <row r="1473" ht="39.950000000000003" customHeight="1"/>
    <row r="1474" ht="39.950000000000003" customHeight="1"/>
    <row r="1475" ht="39.950000000000003" customHeight="1"/>
    <row r="1476" ht="39.950000000000003" customHeight="1"/>
    <row r="1477" ht="39.950000000000003" customHeight="1"/>
    <row r="1478" ht="39.950000000000003" customHeight="1"/>
    <row r="1479" ht="39.950000000000003" customHeight="1"/>
    <row r="1480" ht="39.950000000000003" customHeight="1"/>
    <row r="1481" ht="39.950000000000003" customHeight="1"/>
    <row r="1482" ht="39.950000000000003" customHeight="1"/>
    <row r="1483" ht="39.950000000000003" customHeight="1"/>
    <row r="1484" ht="39.950000000000003" customHeight="1"/>
    <row r="1485" ht="39.950000000000003" customHeight="1"/>
    <row r="1486" ht="39.950000000000003" customHeight="1"/>
    <row r="1487" ht="39.950000000000003" customHeight="1"/>
    <row r="1488" ht="39.950000000000003" customHeight="1"/>
    <row r="1489" ht="39.950000000000003" customHeight="1"/>
    <row r="1490" ht="39.950000000000003" customHeight="1"/>
    <row r="1491" ht="39.950000000000003" customHeight="1"/>
    <row r="1492" ht="39.950000000000003" customHeight="1"/>
    <row r="1493" ht="39.950000000000003" customHeight="1"/>
    <row r="1494" ht="39.950000000000003" customHeight="1"/>
    <row r="1495" ht="39.950000000000003" customHeight="1"/>
    <row r="1496" ht="39.950000000000003" customHeight="1"/>
    <row r="1497" ht="39.950000000000003" customHeight="1"/>
    <row r="1498" ht="39.950000000000003" customHeight="1"/>
    <row r="1499" ht="39.950000000000003" customHeight="1"/>
    <row r="1500" ht="39.950000000000003" customHeight="1"/>
    <row r="1501" ht="39.950000000000003" customHeight="1"/>
    <row r="1502" ht="39.950000000000003" customHeight="1"/>
    <row r="1503" ht="39.950000000000003" customHeight="1"/>
    <row r="1504" ht="39.950000000000003" customHeight="1"/>
    <row r="1505" ht="39.950000000000003" customHeight="1"/>
    <row r="1506" ht="39.950000000000003" customHeight="1"/>
    <row r="1507" ht="39.950000000000003" customHeight="1"/>
    <row r="1508" ht="39.950000000000003" customHeight="1"/>
    <row r="1509" ht="39.950000000000003" customHeight="1"/>
    <row r="1510" ht="39.950000000000003" customHeight="1"/>
    <row r="1511" ht="39.950000000000003" customHeight="1"/>
    <row r="1512" ht="39.950000000000003" customHeight="1"/>
    <row r="1513" ht="39.950000000000003" customHeight="1"/>
    <row r="1514" ht="39.950000000000003" customHeight="1"/>
    <row r="1515" ht="39.950000000000003" customHeight="1"/>
    <row r="1516" ht="39.950000000000003" customHeight="1"/>
    <row r="1517" ht="39.950000000000003" customHeight="1"/>
    <row r="1518" ht="39.950000000000003" customHeight="1"/>
    <row r="1519" ht="39.950000000000003" customHeight="1"/>
    <row r="1520" ht="39.950000000000003" customHeight="1"/>
    <row r="1521" ht="39.950000000000003" customHeight="1"/>
    <row r="1522" ht="39.950000000000003" customHeight="1"/>
    <row r="1523" ht="39.950000000000003" customHeight="1"/>
    <row r="1524" ht="39.950000000000003" customHeight="1"/>
    <row r="1525" ht="39.950000000000003" customHeight="1"/>
    <row r="1526" ht="39.950000000000003" customHeight="1"/>
    <row r="1527" ht="39.950000000000003" customHeight="1"/>
    <row r="1528" ht="39.950000000000003" customHeight="1"/>
    <row r="1529" ht="39.950000000000003" customHeight="1"/>
    <row r="1530" ht="39.950000000000003" customHeight="1"/>
    <row r="1531" ht="39.950000000000003" customHeight="1"/>
    <row r="1532" ht="39.950000000000003" customHeight="1"/>
    <row r="1533" ht="39.950000000000003" customHeight="1"/>
    <row r="1534" ht="39.950000000000003" customHeight="1"/>
    <row r="1535" ht="39.950000000000003" customHeight="1"/>
    <row r="1536" ht="39.950000000000003" customHeight="1"/>
    <row r="1537" ht="39.950000000000003" customHeight="1"/>
    <row r="1538" ht="39.950000000000003" customHeight="1"/>
    <row r="1539" ht="39.950000000000003" customHeight="1"/>
    <row r="1540" ht="39.950000000000003" customHeight="1"/>
    <row r="1541" ht="39.950000000000003" customHeight="1"/>
    <row r="1542" ht="39.950000000000003" customHeight="1"/>
    <row r="1543" ht="39.950000000000003" customHeight="1"/>
    <row r="1544" ht="39.950000000000003" customHeight="1"/>
    <row r="1545" ht="39.950000000000003" customHeight="1"/>
    <row r="1546" ht="39.950000000000003" customHeight="1"/>
    <row r="1547" ht="39.950000000000003" customHeight="1"/>
    <row r="1548" ht="39.950000000000003" customHeight="1"/>
    <row r="1549" ht="39.950000000000003" customHeight="1"/>
    <row r="1550" ht="39.950000000000003" customHeight="1"/>
    <row r="1551" ht="39.950000000000003" customHeight="1"/>
    <row r="1552" ht="39.950000000000003" customHeight="1"/>
    <row r="1553" ht="39.950000000000003" customHeight="1"/>
    <row r="1554" ht="39.950000000000003" customHeight="1"/>
    <row r="1555" ht="39.950000000000003" customHeight="1"/>
    <row r="1556" ht="39.950000000000003" customHeight="1"/>
    <row r="1557" ht="39.950000000000003" customHeight="1"/>
    <row r="1558" ht="39.950000000000003" customHeight="1"/>
    <row r="1559" ht="39.950000000000003" customHeight="1"/>
    <row r="1560" ht="39.950000000000003" customHeight="1"/>
    <row r="1561" ht="39.950000000000003" customHeight="1"/>
    <row r="1562" ht="39.950000000000003" customHeight="1"/>
    <row r="1563" ht="39.950000000000003" customHeight="1"/>
    <row r="1564" ht="39.950000000000003" customHeight="1"/>
    <row r="1565" ht="39.950000000000003" customHeight="1"/>
    <row r="1566" ht="39.950000000000003" customHeight="1"/>
    <row r="1567" ht="39.950000000000003" customHeight="1"/>
    <row r="1568" ht="39.950000000000003" customHeight="1"/>
    <row r="1569" ht="39.950000000000003" customHeight="1"/>
    <row r="1570" ht="39.950000000000003" customHeight="1"/>
    <row r="1571" ht="39.950000000000003" customHeight="1"/>
    <row r="1572" ht="39.950000000000003" customHeight="1"/>
    <row r="1573" ht="39.950000000000003" customHeight="1"/>
    <row r="1574" ht="39.950000000000003" customHeight="1"/>
    <row r="1575" ht="39.950000000000003" customHeight="1"/>
    <row r="1576" ht="39.950000000000003" customHeight="1"/>
    <row r="1577" ht="39.950000000000003" customHeight="1"/>
    <row r="1578" ht="39.950000000000003" customHeight="1"/>
    <row r="1579" ht="39.950000000000003" customHeight="1"/>
    <row r="1580" ht="39.950000000000003" customHeight="1"/>
    <row r="1581" ht="39.950000000000003" customHeight="1"/>
    <row r="1582" ht="39.950000000000003" customHeight="1"/>
    <row r="1583" ht="39.950000000000003" customHeight="1"/>
    <row r="1584" ht="39.950000000000003" customHeight="1"/>
    <row r="1585" ht="39.950000000000003" customHeight="1"/>
    <row r="1586" ht="39.950000000000003" customHeight="1"/>
    <row r="1587" ht="39.950000000000003" customHeight="1"/>
    <row r="1588" ht="39.950000000000003" customHeight="1"/>
    <row r="1589" ht="39.950000000000003" customHeight="1"/>
    <row r="1590" ht="39.950000000000003" customHeight="1"/>
    <row r="1591" ht="39.950000000000003" customHeight="1"/>
    <row r="1592" ht="39.950000000000003" customHeight="1"/>
    <row r="1593" ht="39.950000000000003" customHeight="1"/>
    <row r="1594" ht="39.950000000000003" customHeight="1"/>
    <row r="1595" ht="39.950000000000003" customHeight="1"/>
    <row r="1596" ht="39.950000000000003" customHeight="1"/>
    <row r="1597" ht="39.950000000000003" customHeight="1"/>
    <row r="1598" ht="39.950000000000003" customHeight="1"/>
    <row r="1599" ht="39.950000000000003" customHeight="1"/>
    <row r="1600" ht="39.950000000000003" customHeight="1"/>
    <row r="1601" ht="39.950000000000003" customHeight="1"/>
    <row r="1602" ht="39.950000000000003" customHeight="1"/>
    <row r="1603" ht="39.950000000000003" customHeight="1"/>
    <row r="1604" ht="39.950000000000003" customHeight="1"/>
    <row r="1605" ht="39.950000000000003" customHeight="1"/>
    <row r="1606" ht="39.950000000000003" customHeight="1"/>
    <row r="1607" ht="39.950000000000003" customHeight="1"/>
    <row r="1608" ht="39.950000000000003" customHeight="1"/>
    <row r="1609" ht="39.950000000000003" customHeight="1"/>
    <row r="1610" ht="39.950000000000003" customHeight="1"/>
    <row r="1611" ht="39.950000000000003" customHeight="1"/>
    <row r="1612" ht="39.950000000000003" customHeight="1"/>
    <row r="1613" ht="39.950000000000003" customHeight="1"/>
    <row r="1614" ht="39.950000000000003" customHeight="1"/>
    <row r="1615" ht="39.950000000000003" customHeight="1"/>
    <row r="1616" ht="39.950000000000003" customHeight="1"/>
    <row r="1617" ht="39.950000000000003" customHeight="1"/>
    <row r="1618" ht="39.950000000000003" customHeight="1"/>
    <row r="1619" ht="39.950000000000003" customHeight="1"/>
    <row r="1620" ht="39.950000000000003" customHeight="1"/>
    <row r="1621" ht="39.950000000000003" customHeight="1"/>
    <row r="1622" ht="39.950000000000003" customHeight="1"/>
    <row r="1623" ht="39.950000000000003" customHeight="1"/>
    <row r="1624" ht="39.950000000000003" customHeight="1"/>
    <row r="1625" ht="39.950000000000003" customHeight="1"/>
    <row r="1626" ht="39.950000000000003" customHeight="1"/>
    <row r="1627" ht="39.950000000000003" customHeight="1"/>
    <row r="1628" ht="39.950000000000003" customHeight="1"/>
    <row r="1629" ht="39.950000000000003" customHeight="1"/>
    <row r="1630" ht="39.950000000000003" customHeight="1"/>
    <row r="1631" ht="39.950000000000003" customHeight="1"/>
    <row r="1632" ht="39.950000000000003" customHeight="1"/>
    <row r="1633" ht="39.950000000000003" customHeight="1"/>
    <row r="1634" ht="39.950000000000003" customHeight="1"/>
    <row r="1635" ht="39.950000000000003" customHeight="1"/>
    <row r="1636" ht="39.950000000000003" customHeight="1"/>
    <row r="1637" ht="39.950000000000003" customHeight="1"/>
    <row r="1638" ht="39.950000000000003" customHeight="1"/>
    <row r="1639" ht="39.950000000000003" customHeight="1"/>
    <row r="1640" ht="39.950000000000003" customHeight="1"/>
    <row r="1641" ht="39.950000000000003" customHeight="1"/>
    <row r="1642" ht="39.950000000000003" customHeight="1"/>
    <row r="1643" ht="39.950000000000003" customHeight="1"/>
    <row r="1644" ht="39.950000000000003" customHeight="1"/>
    <row r="1645" ht="39.950000000000003" customHeight="1"/>
    <row r="1646" ht="39.950000000000003" customHeight="1"/>
    <row r="1647" ht="39.950000000000003" customHeight="1"/>
    <row r="1648" ht="39.950000000000003" customHeight="1"/>
    <row r="1649" ht="39.950000000000003" customHeight="1"/>
    <row r="1650" ht="39.950000000000003" customHeight="1"/>
    <row r="1651" ht="39.950000000000003" customHeight="1"/>
    <row r="1652" ht="39.950000000000003" customHeight="1"/>
    <row r="1653" ht="39.950000000000003" customHeight="1"/>
    <row r="1654" ht="39.950000000000003" customHeight="1"/>
    <row r="1655" ht="39.950000000000003" customHeight="1"/>
    <row r="1656" ht="39.950000000000003" customHeight="1"/>
  </sheetData>
  <autoFilter ref="B2:Y861">
    <filterColumn colId="3" showButton="0"/>
    <filterColumn colId="4"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autoFilter>
  <mergeCells count="125">
    <mergeCell ref="E2:G2"/>
    <mergeCell ref="D4:Y4"/>
    <mergeCell ref="D152:Y152"/>
    <mergeCell ref="D156:Y156"/>
    <mergeCell ref="D229:Y229"/>
    <mergeCell ref="D238:Y238"/>
    <mergeCell ref="D246:Y246"/>
    <mergeCell ref="D253:Y253"/>
    <mergeCell ref="D305:Y305"/>
    <mergeCell ref="D480:Y480"/>
    <mergeCell ref="D483:Y483"/>
    <mergeCell ref="D518:Y518"/>
    <mergeCell ref="D526:Y526"/>
    <mergeCell ref="D535:Y535"/>
    <mergeCell ref="D542:Y542"/>
    <mergeCell ref="D586:Y586"/>
    <mergeCell ref="D589:Y589"/>
    <mergeCell ref="D657:Y657"/>
    <mergeCell ref="D714:Y714"/>
    <mergeCell ref="D788:Y788"/>
    <mergeCell ref="D858:Y858"/>
    <mergeCell ref="B2:B3"/>
    <mergeCell ref="C2:C3"/>
    <mergeCell ref="D2:D3"/>
    <mergeCell ref="H2:H3"/>
    <mergeCell ref="I2:I3"/>
    <mergeCell ref="J2:J3"/>
    <mergeCell ref="K2:U3"/>
    <mergeCell ref="V2:V3"/>
    <mergeCell ref="W2:W3"/>
    <mergeCell ref="X2:X3"/>
    <mergeCell ref="Y2:Y3"/>
    <mergeCell ref="Z2:AB3"/>
    <mergeCell ref="B253:B256"/>
    <mergeCell ref="C253:C256"/>
    <mergeCell ref="B303:B304"/>
    <mergeCell ref="C303:C304"/>
    <mergeCell ref="B483:B486"/>
    <mergeCell ref="C483:C486"/>
    <mergeCell ref="B714:B716"/>
    <mergeCell ref="C714:C716"/>
    <mergeCell ref="B4:B26"/>
    <mergeCell ref="C4:C26"/>
    <mergeCell ref="B27:B49"/>
    <mergeCell ref="C27:C49"/>
    <mergeCell ref="B50:B72"/>
    <mergeCell ref="C50:C72"/>
    <mergeCell ref="B73:B95"/>
    <mergeCell ref="C73:C95"/>
    <mergeCell ref="B96:B118"/>
    <mergeCell ref="C96:C118"/>
    <mergeCell ref="B119:B141"/>
    <mergeCell ref="C119:C141"/>
    <mergeCell ref="B142:B155"/>
    <mergeCell ref="C142:C155"/>
    <mergeCell ref="B156:B164"/>
    <mergeCell ref="C156:C164"/>
    <mergeCell ref="B165:B187"/>
    <mergeCell ref="C165:C187"/>
    <mergeCell ref="B188:B210"/>
    <mergeCell ref="C188:C210"/>
    <mergeCell ref="B211:B233"/>
    <mergeCell ref="C211:C233"/>
    <mergeCell ref="B234:B252"/>
    <mergeCell ref="C234:C252"/>
    <mergeCell ref="B257:B279"/>
    <mergeCell ref="C257:C279"/>
    <mergeCell ref="B280:B302"/>
    <mergeCell ref="C280:C302"/>
    <mergeCell ref="B305:B325"/>
    <mergeCell ref="C305:C325"/>
    <mergeCell ref="B326:B348"/>
    <mergeCell ref="C326:C348"/>
    <mergeCell ref="B349:B371"/>
    <mergeCell ref="C349:C371"/>
    <mergeCell ref="B372:B394"/>
    <mergeCell ref="C372:C394"/>
    <mergeCell ref="B395:B417"/>
    <mergeCell ref="C395:C417"/>
    <mergeCell ref="B418:B440"/>
    <mergeCell ref="C418:C440"/>
    <mergeCell ref="B441:B463"/>
    <mergeCell ref="C441:C463"/>
    <mergeCell ref="B464:B482"/>
    <mergeCell ref="C464:C482"/>
    <mergeCell ref="B487:B509"/>
    <mergeCell ref="C487:C509"/>
    <mergeCell ref="B510:B532"/>
    <mergeCell ref="C510:C532"/>
    <mergeCell ref="B533:B541"/>
    <mergeCell ref="C533:C541"/>
    <mergeCell ref="B542:B555"/>
    <mergeCell ref="C542:C555"/>
    <mergeCell ref="B556:B578"/>
    <mergeCell ref="C556:C578"/>
    <mergeCell ref="B579:B588"/>
    <mergeCell ref="C579:C588"/>
    <mergeCell ref="B589:B601"/>
    <mergeCell ref="C589:C601"/>
    <mergeCell ref="B602:B624"/>
    <mergeCell ref="C602:C624"/>
    <mergeCell ref="B625:B647"/>
    <mergeCell ref="C625:C647"/>
    <mergeCell ref="B648:B656"/>
    <mergeCell ref="C648:C656"/>
    <mergeCell ref="B657:B670"/>
    <mergeCell ref="C657:C670"/>
    <mergeCell ref="B671:B693"/>
    <mergeCell ref="C671:C693"/>
    <mergeCell ref="B694:B713"/>
    <mergeCell ref="C694:C713"/>
    <mergeCell ref="B717:B739"/>
    <mergeCell ref="C717:C739"/>
    <mergeCell ref="B740:B762"/>
    <mergeCell ref="C740:C762"/>
    <mergeCell ref="B763:B785"/>
    <mergeCell ref="C763:C785"/>
    <mergeCell ref="B786:B808"/>
    <mergeCell ref="C786:C808"/>
    <mergeCell ref="B809:B831"/>
    <mergeCell ref="C809:C831"/>
    <mergeCell ref="B832:B854"/>
    <mergeCell ref="C832:C854"/>
    <mergeCell ref="B855:B861"/>
    <mergeCell ref="C855:C861"/>
  </mergeCells>
  <phoneticPr fontId="2"/>
  <pageMargins left="0.19685039370078738" right="0.19685039370078738" top="0.39370078740157477" bottom="0.3543307086614173" header="0.11811023622047244" footer="0.11811023622047244"/>
  <pageSetup paperSize="9" scale="61" fitToWidth="1" fitToHeight="0" orientation="landscape" usePrinterDefaults="1" r:id="rId1"/>
  <headerFooter scaleWithDoc="0">
    <oddHeader>&amp;L&amp;"HGｺﾞｼｯｸM,regular"別紙４-１　仮設物設置状況一覧 - 競技会</oddHeader>
    <oddFooter>&amp;C&amp;"UD デジタル 教科書体 NP,regular"&amp;P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sheetPr>
    <tabColor theme="8"/>
  </sheetPr>
  <dimension ref="A1:AA599"/>
  <sheetViews>
    <sheetView showZeros="0" view="pageBreakPreview" zoomScale="60" workbookViewId="0">
      <pane ySplit="3" topLeftCell="A55" activePane="bottomLeft" state="frozen"/>
      <selection pane="bottomLeft" activeCell="P7" sqref="P7:P10"/>
    </sheetView>
  </sheetViews>
  <sheetFormatPr defaultRowHeight="20.100000000000001" customHeight="1"/>
  <cols>
    <col min="1" max="1" width="5.625" style="28" customWidth="1"/>
    <col min="2" max="2" width="5.625" style="29" customWidth="1"/>
    <col min="3" max="4" width="20.625" style="125" customWidth="1"/>
    <col min="5" max="10" width="6.625" style="28" customWidth="1"/>
    <col min="11" max="11" width="7.625" style="29" customWidth="1"/>
    <col min="12" max="21" width="4.625" style="29" customWidth="1"/>
    <col min="22" max="22" width="7.625" style="30" customWidth="1"/>
    <col min="23" max="23" width="3.625" style="28" customWidth="1"/>
    <col min="24" max="24" width="50.625" style="125" customWidth="1"/>
    <col min="25" max="25" width="30.625" style="125" customWidth="1"/>
    <col min="26" max="26" width="35.625" style="125" customWidth="1"/>
    <col min="27" max="27" width="30.625" style="28" customWidth="1"/>
    <col min="28" max="16384" width="9" style="28" customWidth="1"/>
  </cols>
  <sheetData>
    <row r="1" spans="1:27" ht="20.100000000000001" customHeight="1">
      <c r="A1" s="31"/>
      <c r="B1" s="308"/>
      <c r="D1" s="31"/>
      <c r="E1" s="31"/>
      <c r="F1" s="31"/>
      <c r="G1" s="31"/>
      <c r="H1" s="31"/>
      <c r="I1" s="31"/>
      <c r="J1" s="31"/>
      <c r="K1" s="308"/>
      <c r="L1" s="308"/>
      <c r="M1" s="308"/>
      <c r="N1" s="308"/>
      <c r="O1" s="308"/>
      <c r="P1" s="308"/>
      <c r="Q1" s="308"/>
      <c r="R1" s="308"/>
      <c r="S1" s="308"/>
      <c r="T1" s="308"/>
      <c r="U1" s="308"/>
      <c r="V1" s="338"/>
      <c r="W1" s="338"/>
      <c r="X1" s="31"/>
      <c r="Y1" s="31"/>
      <c r="Z1" s="31"/>
    </row>
    <row r="2" spans="1:27" s="29" customFormat="1" ht="20.100000000000001" customHeight="1">
      <c r="A2" s="308"/>
      <c r="B2" s="244" t="s">
        <v>111</v>
      </c>
      <c r="C2" s="223" t="s">
        <v>247</v>
      </c>
      <c r="D2" s="319" t="s">
        <v>260</v>
      </c>
      <c r="E2" s="244" t="s">
        <v>51</v>
      </c>
      <c r="F2" s="244"/>
      <c r="G2" s="244"/>
      <c r="H2" s="244" t="s">
        <v>115</v>
      </c>
      <c r="I2" s="244" t="s">
        <v>91</v>
      </c>
      <c r="J2" s="244" t="s">
        <v>88</v>
      </c>
      <c r="K2" s="244" t="s">
        <v>11</v>
      </c>
      <c r="L2" s="244"/>
      <c r="M2" s="244"/>
      <c r="N2" s="244"/>
      <c r="O2" s="244"/>
      <c r="P2" s="244"/>
      <c r="Q2" s="244"/>
      <c r="R2" s="244"/>
      <c r="S2" s="244"/>
      <c r="T2" s="244"/>
      <c r="U2" s="244"/>
      <c r="V2" s="339" t="s">
        <v>81</v>
      </c>
      <c r="W2" s="345" t="s">
        <v>125</v>
      </c>
      <c r="X2" s="355"/>
      <c r="Y2" s="244" t="s">
        <v>95</v>
      </c>
      <c r="Z2" s="244" t="s">
        <v>434</v>
      </c>
      <c r="AA2" s="29"/>
    </row>
    <row r="3" spans="1:27" s="29" customFormat="1" ht="30" customHeight="1">
      <c r="A3" s="308"/>
      <c r="B3" s="244"/>
      <c r="C3" s="223"/>
      <c r="D3" s="319"/>
      <c r="E3" s="244" t="s">
        <v>196</v>
      </c>
      <c r="F3" s="244" t="s">
        <v>206</v>
      </c>
      <c r="G3" s="244" t="s">
        <v>207</v>
      </c>
      <c r="H3" s="244"/>
      <c r="I3" s="244"/>
      <c r="J3" s="244"/>
      <c r="K3" s="244"/>
      <c r="L3" s="244"/>
      <c r="M3" s="244"/>
      <c r="N3" s="244"/>
      <c r="O3" s="244"/>
      <c r="P3" s="244"/>
      <c r="Q3" s="244"/>
      <c r="R3" s="244"/>
      <c r="S3" s="244"/>
      <c r="T3" s="244"/>
      <c r="U3" s="244"/>
      <c r="V3" s="340"/>
      <c r="W3" s="346"/>
      <c r="X3" s="356"/>
      <c r="Y3" s="244"/>
      <c r="Z3" s="244"/>
      <c r="AA3" s="29"/>
    </row>
    <row r="4" spans="1:27" ht="50" customHeight="1">
      <c r="A4" s="31"/>
      <c r="B4" s="135">
        <v>10</v>
      </c>
      <c r="C4" s="312" t="s">
        <v>279</v>
      </c>
      <c r="D4" s="320"/>
      <c r="E4" s="320"/>
      <c r="F4" s="320"/>
      <c r="G4" s="320"/>
      <c r="H4" s="320"/>
      <c r="I4" s="320"/>
      <c r="J4" s="320"/>
      <c r="K4" s="320"/>
      <c r="L4" s="320"/>
      <c r="M4" s="320"/>
      <c r="N4" s="320"/>
      <c r="O4" s="320"/>
      <c r="P4" s="320"/>
      <c r="Q4" s="320"/>
      <c r="R4" s="320"/>
      <c r="S4" s="320"/>
      <c r="T4" s="320"/>
      <c r="U4" s="320"/>
      <c r="V4" s="320"/>
      <c r="W4" s="320"/>
      <c r="X4" s="320"/>
      <c r="Y4" s="320"/>
      <c r="Z4" s="370"/>
    </row>
    <row r="5" spans="1:27" ht="25" customHeight="1">
      <c r="A5" s="31"/>
      <c r="B5" s="310"/>
      <c r="C5" s="313" t="s">
        <v>617</v>
      </c>
      <c r="D5" s="321" t="s">
        <v>1261</v>
      </c>
      <c r="E5" s="321">
        <v>0.45</v>
      </c>
      <c r="F5" s="321">
        <v>1.8</v>
      </c>
      <c r="G5" s="321">
        <v>4.e-002</v>
      </c>
      <c r="H5" s="321">
        <v>1</v>
      </c>
      <c r="I5" s="321">
        <v>4</v>
      </c>
      <c r="J5" s="321">
        <v>4</v>
      </c>
      <c r="K5" s="325">
        <v>2026</v>
      </c>
      <c r="L5" s="329" t="s">
        <v>86</v>
      </c>
      <c r="M5" s="329">
        <v>8</v>
      </c>
      <c r="N5" s="329" t="s">
        <v>105</v>
      </c>
      <c r="O5" s="329">
        <v>20</v>
      </c>
      <c r="P5" s="329" t="s">
        <v>65</v>
      </c>
      <c r="Q5" s="329" t="s">
        <v>66</v>
      </c>
      <c r="R5" s="329">
        <v>9</v>
      </c>
      <c r="S5" s="329" t="s">
        <v>105</v>
      </c>
      <c r="T5" s="329">
        <v>8</v>
      </c>
      <c r="U5" s="334" t="s">
        <v>65</v>
      </c>
      <c r="V5" s="341">
        <v>20</v>
      </c>
      <c r="W5" s="347" t="s">
        <v>1265</v>
      </c>
      <c r="X5" s="357"/>
      <c r="Y5" s="321" t="s">
        <v>191</v>
      </c>
      <c r="Z5" s="371" t="s">
        <v>736</v>
      </c>
      <c r="AA5" s="376" t="s">
        <v>694</v>
      </c>
    </row>
    <row r="6" spans="1:27" ht="80" customHeight="1">
      <c r="A6" s="31"/>
      <c r="B6" s="310"/>
      <c r="C6" s="314"/>
      <c r="D6" s="322"/>
      <c r="E6" s="322"/>
      <c r="F6" s="322"/>
      <c r="G6" s="322"/>
      <c r="H6" s="322"/>
      <c r="I6" s="322"/>
      <c r="J6" s="322"/>
      <c r="K6" s="326"/>
      <c r="L6" s="330"/>
      <c r="M6" s="330"/>
      <c r="N6" s="330"/>
      <c r="O6" s="330"/>
      <c r="P6" s="330"/>
      <c r="Q6" s="330"/>
      <c r="R6" s="330"/>
      <c r="S6" s="330"/>
      <c r="T6" s="330"/>
      <c r="U6" s="335"/>
      <c r="V6" s="342"/>
      <c r="W6" s="348"/>
      <c r="X6" s="358"/>
      <c r="Y6" s="322"/>
      <c r="Z6" s="372"/>
      <c r="AA6" s="376"/>
    </row>
    <row r="7" spans="1:27" ht="25" customHeight="1">
      <c r="A7" s="31"/>
      <c r="B7" s="310"/>
      <c r="C7" s="315" t="s">
        <v>393</v>
      </c>
      <c r="D7" s="323" t="s">
        <v>457</v>
      </c>
      <c r="E7" s="323">
        <v>0.45</v>
      </c>
      <c r="F7" s="323">
        <v>1.8</v>
      </c>
      <c r="G7" s="323">
        <v>4.e-002</v>
      </c>
      <c r="H7" s="323">
        <v>1</v>
      </c>
      <c r="I7" s="323">
        <v>8</v>
      </c>
      <c r="J7" s="323">
        <v>8</v>
      </c>
      <c r="K7" s="327">
        <v>2026</v>
      </c>
      <c r="L7" s="331" t="s">
        <v>86</v>
      </c>
      <c r="M7" s="331">
        <v>8</v>
      </c>
      <c r="N7" s="331" t="s">
        <v>105</v>
      </c>
      <c r="O7" s="331">
        <v>8</v>
      </c>
      <c r="P7" s="331" t="s">
        <v>65</v>
      </c>
      <c r="Q7" s="331" t="s">
        <v>66</v>
      </c>
      <c r="R7" s="331">
        <v>10</v>
      </c>
      <c r="S7" s="331" t="s">
        <v>105</v>
      </c>
      <c r="T7" s="331">
        <v>21</v>
      </c>
      <c r="U7" s="336" t="s">
        <v>65</v>
      </c>
      <c r="V7" s="343">
        <v>75</v>
      </c>
      <c r="W7" s="349" t="s">
        <v>640</v>
      </c>
      <c r="X7" s="359"/>
      <c r="Y7" s="364" t="s">
        <v>191</v>
      </c>
      <c r="Z7" s="373" t="s">
        <v>166</v>
      </c>
      <c r="AA7" s="376" t="s">
        <v>1312</v>
      </c>
    </row>
    <row r="8" spans="1:27" ht="40" customHeight="1">
      <c r="A8" s="31"/>
      <c r="B8" s="310"/>
      <c r="C8" s="315"/>
      <c r="D8" s="323"/>
      <c r="E8" s="323"/>
      <c r="F8" s="323"/>
      <c r="G8" s="323"/>
      <c r="H8" s="323"/>
      <c r="I8" s="323"/>
      <c r="J8" s="323"/>
      <c r="K8" s="327"/>
      <c r="L8" s="331"/>
      <c r="M8" s="331"/>
      <c r="N8" s="331"/>
      <c r="O8" s="331"/>
      <c r="P8" s="331"/>
      <c r="Q8" s="331"/>
      <c r="R8" s="331"/>
      <c r="S8" s="331"/>
      <c r="T8" s="331"/>
      <c r="U8" s="336"/>
      <c r="V8" s="343"/>
      <c r="W8" s="350"/>
      <c r="X8" s="360" t="s">
        <v>1271</v>
      </c>
      <c r="Y8" s="364"/>
      <c r="Z8" s="373"/>
      <c r="AA8" s="376"/>
    </row>
    <row r="9" spans="1:27" ht="40" customHeight="1">
      <c r="A9" s="31"/>
      <c r="B9" s="310"/>
      <c r="C9" s="315"/>
      <c r="D9" s="323"/>
      <c r="E9" s="323"/>
      <c r="F9" s="323"/>
      <c r="G9" s="323"/>
      <c r="H9" s="323"/>
      <c r="I9" s="323"/>
      <c r="J9" s="323"/>
      <c r="K9" s="327"/>
      <c r="L9" s="331"/>
      <c r="M9" s="331"/>
      <c r="N9" s="331"/>
      <c r="O9" s="331"/>
      <c r="P9" s="331"/>
      <c r="Q9" s="331"/>
      <c r="R9" s="331"/>
      <c r="S9" s="331"/>
      <c r="T9" s="331"/>
      <c r="U9" s="336"/>
      <c r="V9" s="343"/>
      <c r="W9" s="350"/>
      <c r="X9" s="360" t="s">
        <v>1272</v>
      </c>
      <c r="Y9" s="364"/>
      <c r="Z9" s="373"/>
      <c r="AA9" s="376"/>
    </row>
    <row r="10" spans="1:27" ht="40" customHeight="1">
      <c r="A10" s="31"/>
      <c r="B10" s="310"/>
      <c r="C10" s="315"/>
      <c r="D10" s="323"/>
      <c r="E10" s="323"/>
      <c r="F10" s="323"/>
      <c r="G10" s="323"/>
      <c r="H10" s="323"/>
      <c r="I10" s="323"/>
      <c r="J10" s="323"/>
      <c r="K10" s="327"/>
      <c r="L10" s="331"/>
      <c r="M10" s="331"/>
      <c r="N10" s="331"/>
      <c r="O10" s="331"/>
      <c r="P10" s="331"/>
      <c r="Q10" s="331"/>
      <c r="R10" s="331"/>
      <c r="S10" s="331"/>
      <c r="T10" s="331"/>
      <c r="U10" s="336"/>
      <c r="V10" s="343"/>
      <c r="W10" s="350"/>
      <c r="X10" s="361" t="s">
        <v>749</v>
      </c>
      <c r="Y10" s="364"/>
      <c r="Z10" s="373"/>
      <c r="AA10" s="376"/>
    </row>
    <row r="11" spans="1:27" ht="25" customHeight="1">
      <c r="A11" s="31"/>
      <c r="B11" s="310"/>
      <c r="C11" s="313" t="s">
        <v>393</v>
      </c>
      <c r="D11" s="321" t="s">
        <v>397</v>
      </c>
      <c r="E11" s="321">
        <v>0.45</v>
      </c>
      <c r="F11" s="321">
        <v>1.8</v>
      </c>
      <c r="G11" s="321">
        <v>4.e-002</v>
      </c>
      <c r="H11" s="321">
        <v>1</v>
      </c>
      <c r="I11" s="321">
        <v>3</v>
      </c>
      <c r="J11" s="321">
        <v>3</v>
      </c>
      <c r="K11" s="325">
        <v>2026</v>
      </c>
      <c r="L11" s="329" t="s">
        <v>86</v>
      </c>
      <c r="M11" s="329">
        <v>8</v>
      </c>
      <c r="N11" s="329" t="s">
        <v>105</v>
      </c>
      <c r="O11" s="329">
        <v>8</v>
      </c>
      <c r="P11" s="329" t="s">
        <v>65</v>
      </c>
      <c r="Q11" s="329" t="s">
        <v>66</v>
      </c>
      <c r="R11" s="329">
        <v>10</v>
      </c>
      <c r="S11" s="329" t="s">
        <v>105</v>
      </c>
      <c r="T11" s="329">
        <v>21</v>
      </c>
      <c r="U11" s="334" t="s">
        <v>65</v>
      </c>
      <c r="V11" s="341">
        <v>75</v>
      </c>
      <c r="W11" s="351" t="s">
        <v>1266</v>
      </c>
      <c r="X11" s="362"/>
      <c r="Y11" s="321"/>
      <c r="Z11" s="371" t="s">
        <v>1300</v>
      </c>
      <c r="AA11" s="376" t="s">
        <v>1313</v>
      </c>
    </row>
    <row r="12" spans="1:27" ht="40" customHeight="1">
      <c r="A12" s="31"/>
      <c r="B12" s="310"/>
      <c r="C12" s="315"/>
      <c r="D12" s="323"/>
      <c r="E12" s="323"/>
      <c r="F12" s="323"/>
      <c r="G12" s="323"/>
      <c r="H12" s="323"/>
      <c r="I12" s="323"/>
      <c r="J12" s="323"/>
      <c r="K12" s="327"/>
      <c r="L12" s="331"/>
      <c r="M12" s="331"/>
      <c r="N12" s="331"/>
      <c r="O12" s="331"/>
      <c r="P12" s="331"/>
      <c r="Q12" s="331"/>
      <c r="R12" s="331"/>
      <c r="S12" s="331"/>
      <c r="T12" s="331"/>
      <c r="U12" s="336"/>
      <c r="V12" s="343"/>
      <c r="W12" s="350"/>
      <c r="X12" s="360" t="s">
        <v>1273</v>
      </c>
      <c r="Y12" s="323"/>
      <c r="Z12" s="373"/>
      <c r="AA12" s="376"/>
    </row>
    <row r="13" spans="1:27" ht="40" customHeight="1">
      <c r="A13" s="31"/>
      <c r="B13" s="310"/>
      <c r="C13" s="315"/>
      <c r="D13" s="323"/>
      <c r="E13" s="323"/>
      <c r="F13" s="323"/>
      <c r="G13" s="323"/>
      <c r="H13" s="323"/>
      <c r="I13" s="323"/>
      <c r="J13" s="323"/>
      <c r="K13" s="327"/>
      <c r="L13" s="331"/>
      <c r="M13" s="331"/>
      <c r="N13" s="331"/>
      <c r="O13" s="331"/>
      <c r="P13" s="331"/>
      <c r="Q13" s="331"/>
      <c r="R13" s="331"/>
      <c r="S13" s="331"/>
      <c r="T13" s="331"/>
      <c r="U13" s="336"/>
      <c r="V13" s="343"/>
      <c r="W13" s="350"/>
      <c r="X13" s="360" t="s">
        <v>1274</v>
      </c>
      <c r="Y13" s="323"/>
      <c r="Z13" s="373"/>
      <c r="AA13" s="376"/>
    </row>
    <row r="14" spans="1:27" ht="40" customHeight="1">
      <c r="A14" s="31"/>
      <c r="B14" s="310"/>
      <c r="C14" s="314"/>
      <c r="D14" s="322"/>
      <c r="E14" s="322"/>
      <c r="F14" s="322"/>
      <c r="G14" s="322"/>
      <c r="H14" s="322"/>
      <c r="I14" s="322"/>
      <c r="J14" s="322"/>
      <c r="K14" s="326"/>
      <c r="L14" s="330"/>
      <c r="M14" s="330"/>
      <c r="N14" s="330"/>
      <c r="O14" s="330"/>
      <c r="P14" s="330"/>
      <c r="Q14" s="330"/>
      <c r="R14" s="330"/>
      <c r="S14" s="330"/>
      <c r="T14" s="330"/>
      <c r="U14" s="335"/>
      <c r="V14" s="342"/>
      <c r="W14" s="352"/>
      <c r="X14" s="358" t="s">
        <v>1275</v>
      </c>
      <c r="Y14" s="322"/>
      <c r="Z14" s="372"/>
      <c r="AA14" s="376"/>
    </row>
    <row r="15" spans="1:27" ht="25" customHeight="1">
      <c r="A15" s="31"/>
      <c r="B15" s="310"/>
      <c r="C15" s="315" t="s">
        <v>393</v>
      </c>
      <c r="D15" s="323" t="s">
        <v>397</v>
      </c>
      <c r="E15" s="323">
        <v>0.45</v>
      </c>
      <c r="F15" s="323">
        <v>1.8</v>
      </c>
      <c r="G15" s="323">
        <v>4.e-002</v>
      </c>
      <c r="H15" s="323">
        <v>1</v>
      </c>
      <c r="I15" s="323">
        <v>2</v>
      </c>
      <c r="J15" s="323">
        <v>2</v>
      </c>
      <c r="K15" s="327">
        <v>2026</v>
      </c>
      <c r="L15" s="331" t="s">
        <v>86</v>
      </c>
      <c r="M15" s="331">
        <v>8</v>
      </c>
      <c r="N15" s="331" t="s">
        <v>105</v>
      </c>
      <c r="O15" s="331">
        <v>8</v>
      </c>
      <c r="P15" s="331" t="s">
        <v>65</v>
      </c>
      <c r="Q15" s="331" t="s">
        <v>66</v>
      </c>
      <c r="R15" s="331">
        <v>10</v>
      </c>
      <c r="S15" s="331" t="s">
        <v>105</v>
      </c>
      <c r="T15" s="331">
        <v>21</v>
      </c>
      <c r="U15" s="336" t="s">
        <v>65</v>
      </c>
      <c r="V15" s="343">
        <v>75</v>
      </c>
      <c r="W15" s="349" t="s">
        <v>1267</v>
      </c>
      <c r="X15" s="359"/>
      <c r="Y15" s="323"/>
      <c r="Z15" s="373" t="s">
        <v>412</v>
      </c>
      <c r="AA15" s="377" t="s">
        <v>22</v>
      </c>
    </row>
    <row r="16" spans="1:27" ht="40" customHeight="1">
      <c r="A16" s="31"/>
      <c r="B16" s="310"/>
      <c r="C16" s="315"/>
      <c r="D16" s="323"/>
      <c r="E16" s="323"/>
      <c r="F16" s="323"/>
      <c r="G16" s="323"/>
      <c r="H16" s="323"/>
      <c r="I16" s="323"/>
      <c r="J16" s="323"/>
      <c r="K16" s="327"/>
      <c r="L16" s="331"/>
      <c r="M16" s="331"/>
      <c r="N16" s="331"/>
      <c r="O16" s="331"/>
      <c r="P16" s="331"/>
      <c r="Q16" s="331"/>
      <c r="R16" s="331"/>
      <c r="S16" s="331"/>
      <c r="T16" s="331"/>
      <c r="U16" s="336"/>
      <c r="V16" s="343"/>
      <c r="W16" s="350"/>
      <c r="X16" s="361" t="s">
        <v>1276</v>
      </c>
      <c r="Y16" s="323"/>
      <c r="Z16" s="373"/>
      <c r="AA16" s="377"/>
    </row>
    <row r="17" spans="1:27" ht="25" customHeight="1">
      <c r="A17" s="31"/>
      <c r="B17" s="310"/>
      <c r="C17" s="313" t="s">
        <v>393</v>
      </c>
      <c r="D17" s="321" t="s">
        <v>397</v>
      </c>
      <c r="E17" s="321">
        <v>0.45</v>
      </c>
      <c r="F17" s="321">
        <v>1.8</v>
      </c>
      <c r="G17" s="321">
        <v>4.e-002</v>
      </c>
      <c r="H17" s="321">
        <v>1</v>
      </c>
      <c r="I17" s="321">
        <v>3</v>
      </c>
      <c r="J17" s="321">
        <v>3</v>
      </c>
      <c r="K17" s="325">
        <v>2026</v>
      </c>
      <c r="L17" s="329" t="s">
        <v>86</v>
      </c>
      <c r="M17" s="329">
        <v>8</v>
      </c>
      <c r="N17" s="329" t="s">
        <v>105</v>
      </c>
      <c r="O17" s="329">
        <v>8</v>
      </c>
      <c r="P17" s="329" t="s">
        <v>65</v>
      </c>
      <c r="Q17" s="329" t="s">
        <v>66</v>
      </c>
      <c r="R17" s="329">
        <v>10</v>
      </c>
      <c r="S17" s="329" t="s">
        <v>105</v>
      </c>
      <c r="T17" s="329">
        <v>21</v>
      </c>
      <c r="U17" s="334" t="s">
        <v>65</v>
      </c>
      <c r="V17" s="341">
        <v>75</v>
      </c>
      <c r="W17" s="347" t="s">
        <v>458</v>
      </c>
      <c r="X17" s="357"/>
      <c r="Y17" s="321"/>
      <c r="Z17" s="371" t="s">
        <v>668</v>
      </c>
      <c r="AA17" s="376" t="s">
        <v>691</v>
      </c>
    </row>
    <row r="18" spans="1:27" ht="40" customHeight="1">
      <c r="A18" s="31"/>
      <c r="B18" s="310"/>
      <c r="C18" s="315"/>
      <c r="D18" s="323"/>
      <c r="E18" s="323"/>
      <c r="F18" s="323"/>
      <c r="G18" s="323"/>
      <c r="H18" s="323"/>
      <c r="I18" s="323"/>
      <c r="J18" s="323"/>
      <c r="K18" s="327"/>
      <c r="L18" s="331"/>
      <c r="M18" s="331"/>
      <c r="N18" s="331"/>
      <c r="O18" s="331"/>
      <c r="P18" s="331"/>
      <c r="Q18" s="331"/>
      <c r="R18" s="331"/>
      <c r="S18" s="331"/>
      <c r="T18" s="331"/>
      <c r="U18" s="336"/>
      <c r="V18" s="343"/>
      <c r="W18" s="349"/>
      <c r="X18" s="360" t="s">
        <v>1277</v>
      </c>
      <c r="Y18" s="323"/>
      <c r="Z18" s="373"/>
      <c r="AA18" s="376"/>
    </row>
    <row r="19" spans="1:27" ht="40" customHeight="1">
      <c r="A19" s="31"/>
      <c r="B19" s="310"/>
      <c r="C19" s="315"/>
      <c r="D19" s="323"/>
      <c r="E19" s="323"/>
      <c r="F19" s="323"/>
      <c r="G19" s="323"/>
      <c r="H19" s="323"/>
      <c r="I19" s="323"/>
      <c r="J19" s="323"/>
      <c r="K19" s="327"/>
      <c r="L19" s="331"/>
      <c r="M19" s="331"/>
      <c r="N19" s="331"/>
      <c r="O19" s="331"/>
      <c r="P19" s="331"/>
      <c r="Q19" s="331"/>
      <c r="R19" s="331"/>
      <c r="S19" s="331"/>
      <c r="T19" s="331"/>
      <c r="U19" s="336"/>
      <c r="V19" s="343"/>
      <c r="W19" s="349"/>
      <c r="X19" s="360" t="s">
        <v>275</v>
      </c>
      <c r="Y19" s="323"/>
      <c r="Z19" s="373"/>
      <c r="AA19" s="376"/>
    </row>
    <row r="20" spans="1:27" ht="40" customHeight="1">
      <c r="A20" s="31"/>
      <c r="B20" s="310"/>
      <c r="C20" s="314"/>
      <c r="D20" s="322"/>
      <c r="E20" s="322"/>
      <c r="F20" s="322"/>
      <c r="G20" s="322"/>
      <c r="H20" s="322"/>
      <c r="I20" s="322"/>
      <c r="J20" s="322"/>
      <c r="K20" s="326"/>
      <c r="L20" s="330"/>
      <c r="M20" s="330"/>
      <c r="N20" s="330"/>
      <c r="O20" s="330"/>
      <c r="P20" s="330"/>
      <c r="Q20" s="330"/>
      <c r="R20" s="330"/>
      <c r="S20" s="330"/>
      <c r="T20" s="330"/>
      <c r="U20" s="335"/>
      <c r="V20" s="342"/>
      <c r="W20" s="348"/>
      <c r="X20" s="358" t="s">
        <v>1278</v>
      </c>
      <c r="Y20" s="322"/>
      <c r="Z20" s="372"/>
      <c r="AA20" s="376"/>
    </row>
    <row r="21" spans="1:27" ht="25" customHeight="1">
      <c r="A21" s="31"/>
      <c r="B21" s="310"/>
      <c r="C21" s="315" t="s">
        <v>393</v>
      </c>
      <c r="D21" s="323" t="s">
        <v>397</v>
      </c>
      <c r="E21" s="323">
        <v>0.45</v>
      </c>
      <c r="F21" s="323">
        <v>1.8</v>
      </c>
      <c r="G21" s="323">
        <v>4.e-002</v>
      </c>
      <c r="H21" s="323">
        <v>1</v>
      </c>
      <c r="I21" s="323">
        <v>1</v>
      </c>
      <c r="J21" s="323">
        <v>1</v>
      </c>
      <c r="K21" s="327">
        <v>2026</v>
      </c>
      <c r="L21" s="331" t="s">
        <v>86</v>
      </c>
      <c r="M21" s="331">
        <v>8</v>
      </c>
      <c r="N21" s="331" t="s">
        <v>105</v>
      </c>
      <c r="O21" s="331">
        <v>8</v>
      </c>
      <c r="P21" s="331" t="s">
        <v>65</v>
      </c>
      <c r="Q21" s="331" t="s">
        <v>66</v>
      </c>
      <c r="R21" s="331">
        <v>10</v>
      </c>
      <c r="S21" s="331" t="s">
        <v>105</v>
      </c>
      <c r="T21" s="331">
        <v>21</v>
      </c>
      <c r="U21" s="336" t="s">
        <v>65</v>
      </c>
      <c r="V21" s="343">
        <v>75</v>
      </c>
      <c r="W21" s="349" t="s">
        <v>861</v>
      </c>
      <c r="X21" s="359"/>
      <c r="Y21" s="323"/>
      <c r="Z21" s="373" t="s">
        <v>1301</v>
      </c>
      <c r="AA21" s="376" t="s">
        <v>401</v>
      </c>
    </row>
    <row r="22" spans="1:27" ht="40" customHeight="1">
      <c r="A22" s="31"/>
      <c r="B22" s="310"/>
      <c r="C22" s="315"/>
      <c r="D22" s="323"/>
      <c r="E22" s="323"/>
      <c r="F22" s="323"/>
      <c r="G22" s="323"/>
      <c r="H22" s="323"/>
      <c r="I22" s="323"/>
      <c r="J22" s="323"/>
      <c r="K22" s="327"/>
      <c r="L22" s="331"/>
      <c r="M22" s="331"/>
      <c r="N22" s="331"/>
      <c r="O22" s="331"/>
      <c r="P22" s="331"/>
      <c r="Q22" s="331"/>
      <c r="R22" s="331"/>
      <c r="S22" s="331"/>
      <c r="T22" s="331"/>
      <c r="U22" s="336"/>
      <c r="V22" s="343"/>
      <c r="W22" s="350"/>
      <c r="X22" s="361" t="s">
        <v>1279</v>
      </c>
      <c r="Y22" s="323"/>
      <c r="Z22" s="373"/>
      <c r="AA22" s="376"/>
    </row>
    <row r="23" spans="1:27" ht="25" customHeight="1">
      <c r="A23" s="31"/>
      <c r="B23" s="310"/>
      <c r="C23" s="316" t="s">
        <v>245</v>
      </c>
      <c r="D23" s="321" t="s">
        <v>397</v>
      </c>
      <c r="E23" s="321">
        <v>0.45</v>
      </c>
      <c r="F23" s="321">
        <v>1.8</v>
      </c>
      <c r="G23" s="321">
        <v>4.e-002</v>
      </c>
      <c r="H23" s="321">
        <v>1</v>
      </c>
      <c r="I23" s="321">
        <v>4</v>
      </c>
      <c r="J23" s="321">
        <v>4</v>
      </c>
      <c r="K23" s="325">
        <v>2026</v>
      </c>
      <c r="L23" s="329" t="s">
        <v>86</v>
      </c>
      <c r="M23" s="329">
        <v>8</v>
      </c>
      <c r="N23" s="329" t="s">
        <v>105</v>
      </c>
      <c r="O23" s="329">
        <v>8</v>
      </c>
      <c r="P23" s="329" t="s">
        <v>65</v>
      </c>
      <c r="Q23" s="329" t="s">
        <v>66</v>
      </c>
      <c r="R23" s="329">
        <v>10</v>
      </c>
      <c r="S23" s="329" t="s">
        <v>105</v>
      </c>
      <c r="T23" s="329">
        <v>21</v>
      </c>
      <c r="U23" s="334" t="s">
        <v>65</v>
      </c>
      <c r="V23" s="341">
        <v>75</v>
      </c>
      <c r="W23" s="347" t="s">
        <v>633</v>
      </c>
      <c r="X23" s="357"/>
      <c r="Y23" s="321"/>
      <c r="Z23" s="371" t="s">
        <v>1308</v>
      </c>
      <c r="AA23" s="376" t="s">
        <v>1287</v>
      </c>
    </row>
    <row r="24" spans="1:27" ht="40" customHeight="1">
      <c r="A24" s="31"/>
      <c r="B24" s="310"/>
      <c r="C24" s="315"/>
      <c r="D24" s="323"/>
      <c r="E24" s="323"/>
      <c r="F24" s="323"/>
      <c r="G24" s="323"/>
      <c r="H24" s="323"/>
      <c r="I24" s="323"/>
      <c r="J24" s="323"/>
      <c r="K24" s="327"/>
      <c r="L24" s="331"/>
      <c r="M24" s="331"/>
      <c r="N24" s="331"/>
      <c r="O24" s="331"/>
      <c r="P24" s="331"/>
      <c r="Q24" s="331"/>
      <c r="R24" s="331"/>
      <c r="S24" s="331"/>
      <c r="T24" s="331"/>
      <c r="U24" s="336"/>
      <c r="V24" s="343"/>
      <c r="W24" s="350"/>
      <c r="X24" s="361" t="s">
        <v>169</v>
      </c>
      <c r="Y24" s="323"/>
      <c r="Z24" s="373"/>
      <c r="AA24" s="376"/>
    </row>
    <row r="25" spans="1:27" ht="40" customHeight="1">
      <c r="A25" s="31"/>
      <c r="B25" s="310"/>
      <c r="C25" s="315"/>
      <c r="D25" s="323"/>
      <c r="E25" s="323"/>
      <c r="F25" s="323"/>
      <c r="G25" s="323"/>
      <c r="H25" s="323"/>
      <c r="I25" s="323"/>
      <c r="J25" s="323"/>
      <c r="K25" s="327"/>
      <c r="L25" s="331"/>
      <c r="M25" s="331"/>
      <c r="N25" s="331"/>
      <c r="O25" s="331"/>
      <c r="P25" s="331"/>
      <c r="Q25" s="331"/>
      <c r="R25" s="331"/>
      <c r="S25" s="331"/>
      <c r="T25" s="331"/>
      <c r="U25" s="336"/>
      <c r="V25" s="343"/>
      <c r="W25" s="350"/>
      <c r="X25" s="360" t="s">
        <v>1280</v>
      </c>
      <c r="Y25" s="323"/>
      <c r="Z25" s="373"/>
      <c r="AA25" s="376"/>
    </row>
    <row r="26" spans="1:27" ht="40" customHeight="1">
      <c r="A26" s="31"/>
      <c r="B26" s="310"/>
      <c r="C26" s="314"/>
      <c r="D26" s="322"/>
      <c r="E26" s="322"/>
      <c r="F26" s="322"/>
      <c r="G26" s="322"/>
      <c r="H26" s="322"/>
      <c r="I26" s="322"/>
      <c r="J26" s="322"/>
      <c r="K26" s="326"/>
      <c r="L26" s="330"/>
      <c r="M26" s="330"/>
      <c r="N26" s="330"/>
      <c r="O26" s="330"/>
      <c r="P26" s="330"/>
      <c r="Q26" s="330"/>
      <c r="R26" s="330"/>
      <c r="S26" s="330"/>
      <c r="T26" s="330"/>
      <c r="U26" s="335"/>
      <c r="V26" s="342"/>
      <c r="W26" s="352"/>
      <c r="X26" s="358" t="s">
        <v>43</v>
      </c>
      <c r="Y26" s="322"/>
      <c r="Z26" s="372"/>
      <c r="AA26" s="376"/>
    </row>
    <row r="27" spans="1:27" ht="25" customHeight="1">
      <c r="A27" s="31"/>
      <c r="B27" s="310"/>
      <c r="C27" s="317" t="s">
        <v>245</v>
      </c>
      <c r="D27" s="323" t="s">
        <v>397</v>
      </c>
      <c r="E27" s="323">
        <v>0.45</v>
      </c>
      <c r="F27" s="323">
        <v>1.8</v>
      </c>
      <c r="G27" s="323">
        <v>4.e-002</v>
      </c>
      <c r="H27" s="323">
        <v>1</v>
      </c>
      <c r="I27" s="323">
        <v>2</v>
      </c>
      <c r="J27" s="323">
        <v>2</v>
      </c>
      <c r="K27" s="327">
        <v>2026</v>
      </c>
      <c r="L27" s="331" t="s">
        <v>86</v>
      </c>
      <c r="M27" s="331">
        <v>8</v>
      </c>
      <c r="N27" s="331" t="s">
        <v>105</v>
      </c>
      <c r="O27" s="331">
        <v>20</v>
      </c>
      <c r="P27" s="331" t="s">
        <v>65</v>
      </c>
      <c r="Q27" s="331" t="s">
        <v>66</v>
      </c>
      <c r="R27" s="331">
        <v>10</v>
      </c>
      <c r="S27" s="331" t="s">
        <v>105</v>
      </c>
      <c r="T27" s="331">
        <v>21</v>
      </c>
      <c r="U27" s="336" t="s">
        <v>65</v>
      </c>
      <c r="V27" s="343">
        <v>63</v>
      </c>
      <c r="W27" s="349" t="s">
        <v>1268</v>
      </c>
      <c r="X27" s="359"/>
      <c r="Y27" s="323"/>
      <c r="Z27" s="373" t="s">
        <v>1016</v>
      </c>
      <c r="AA27" s="376" t="s">
        <v>1314</v>
      </c>
    </row>
    <row r="28" spans="1:27" ht="40" customHeight="1">
      <c r="A28" s="31"/>
      <c r="B28" s="310"/>
      <c r="C28" s="315"/>
      <c r="D28" s="323"/>
      <c r="E28" s="323"/>
      <c r="F28" s="323"/>
      <c r="G28" s="323"/>
      <c r="H28" s="323"/>
      <c r="I28" s="323"/>
      <c r="J28" s="323"/>
      <c r="K28" s="327"/>
      <c r="L28" s="331"/>
      <c r="M28" s="331"/>
      <c r="N28" s="331"/>
      <c r="O28" s="331"/>
      <c r="P28" s="331"/>
      <c r="Q28" s="331"/>
      <c r="R28" s="331"/>
      <c r="S28" s="331"/>
      <c r="T28" s="331"/>
      <c r="U28" s="336"/>
      <c r="V28" s="343"/>
      <c r="W28" s="350"/>
      <c r="X28" s="361" t="s">
        <v>381</v>
      </c>
      <c r="Y28" s="323"/>
      <c r="Z28" s="373"/>
      <c r="AA28" s="376"/>
    </row>
    <row r="29" spans="1:27" ht="25" customHeight="1">
      <c r="A29" s="31"/>
      <c r="B29" s="310"/>
      <c r="C29" s="316" t="s">
        <v>245</v>
      </c>
      <c r="D29" s="321" t="s">
        <v>397</v>
      </c>
      <c r="E29" s="321">
        <v>0.45</v>
      </c>
      <c r="F29" s="321">
        <v>1.8</v>
      </c>
      <c r="G29" s="321">
        <v>4.e-002</v>
      </c>
      <c r="H29" s="321">
        <v>1</v>
      </c>
      <c r="I29" s="321">
        <v>2</v>
      </c>
      <c r="J29" s="321">
        <v>2</v>
      </c>
      <c r="K29" s="325">
        <v>2026</v>
      </c>
      <c r="L29" s="329" t="s">
        <v>86</v>
      </c>
      <c r="M29" s="329">
        <v>8</v>
      </c>
      <c r="N29" s="329" t="s">
        <v>105</v>
      </c>
      <c r="O29" s="329">
        <v>20</v>
      </c>
      <c r="P29" s="329" t="s">
        <v>65</v>
      </c>
      <c r="Q29" s="329" t="s">
        <v>66</v>
      </c>
      <c r="R29" s="329">
        <v>10</v>
      </c>
      <c r="S29" s="329" t="s">
        <v>105</v>
      </c>
      <c r="T29" s="329">
        <v>21</v>
      </c>
      <c r="U29" s="334" t="s">
        <v>65</v>
      </c>
      <c r="V29" s="341">
        <v>63</v>
      </c>
      <c r="W29" s="347" t="s">
        <v>1269</v>
      </c>
      <c r="X29" s="357"/>
      <c r="Y29" s="321"/>
      <c r="Z29" s="371" t="s">
        <v>660</v>
      </c>
      <c r="AA29" s="376" t="s">
        <v>292</v>
      </c>
    </row>
    <row r="30" spans="1:27" ht="40" customHeight="1">
      <c r="A30" s="31"/>
      <c r="B30" s="310"/>
      <c r="C30" s="314"/>
      <c r="D30" s="322"/>
      <c r="E30" s="322"/>
      <c r="F30" s="322"/>
      <c r="G30" s="322"/>
      <c r="H30" s="322"/>
      <c r="I30" s="322"/>
      <c r="J30" s="322"/>
      <c r="K30" s="326"/>
      <c r="L30" s="330"/>
      <c r="M30" s="330"/>
      <c r="N30" s="330"/>
      <c r="O30" s="330"/>
      <c r="P30" s="330"/>
      <c r="Q30" s="330"/>
      <c r="R30" s="330"/>
      <c r="S30" s="330"/>
      <c r="T30" s="330"/>
      <c r="U30" s="335"/>
      <c r="V30" s="342"/>
      <c r="W30" s="352"/>
      <c r="X30" s="358" t="s">
        <v>369</v>
      </c>
      <c r="Y30" s="322"/>
      <c r="Z30" s="372"/>
      <c r="AA30" s="376"/>
    </row>
    <row r="31" spans="1:27" ht="25" customHeight="1">
      <c r="A31" s="31"/>
      <c r="B31" s="310">
        <v>10</v>
      </c>
      <c r="C31" s="317" t="s">
        <v>245</v>
      </c>
      <c r="D31" s="323" t="s">
        <v>397</v>
      </c>
      <c r="E31" s="323">
        <v>0.45</v>
      </c>
      <c r="F31" s="323">
        <v>1.8</v>
      </c>
      <c r="G31" s="323">
        <v>4.e-002</v>
      </c>
      <c r="H31" s="323">
        <v>1</v>
      </c>
      <c r="I31" s="323">
        <v>1</v>
      </c>
      <c r="J31" s="323">
        <v>1</v>
      </c>
      <c r="K31" s="327">
        <v>2026</v>
      </c>
      <c r="L31" s="331" t="s">
        <v>86</v>
      </c>
      <c r="M31" s="331">
        <v>8</v>
      </c>
      <c r="N31" s="331" t="s">
        <v>105</v>
      </c>
      <c r="O31" s="331">
        <v>20</v>
      </c>
      <c r="P31" s="331" t="s">
        <v>65</v>
      </c>
      <c r="Q31" s="331" t="s">
        <v>66</v>
      </c>
      <c r="R31" s="331">
        <v>10</v>
      </c>
      <c r="S31" s="331" t="s">
        <v>105</v>
      </c>
      <c r="T31" s="331">
        <v>21</v>
      </c>
      <c r="U31" s="336" t="s">
        <v>65</v>
      </c>
      <c r="V31" s="343">
        <v>63</v>
      </c>
      <c r="W31" s="349" t="s">
        <v>910</v>
      </c>
      <c r="X31" s="359"/>
      <c r="Y31" s="323"/>
      <c r="Z31" s="373" t="s">
        <v>1302</v>
      </c>
      <c r="AA31" s="377" t="s">
        <v>1315</v>
      </c>
    </row>
    <row r="32" spans="1:27" ht="40" customHeight="1">
      <c r="A32" s="31"/>
      <c r="B32" s="310"/>
      <c r="C32" s="315"/>
      <c r="D32" s="323"/>
      <c r="E32" s="323"/>
      <c r="F32" s="323"/>
      <c r="G32" s="323"/>
      <c r="H32" s="323"/>
      <c r="I32" s="323"/>
      <c r="J32" s="323"/>
      <c r="K32" s="327"/>
      <c r="L32" s="331"/>
      <c r="M32" s="331"/>
      <c r="N32" s="331"/>
      <c r="O32" s="331"/>
      <c r="P32" s="331"/>
      <c r="Q32" s="331"/>
      <c r="R32" s="331"/>
      <c r="S32" s="331"/>
      <c r="T32" s="331"/>
      <c r="U32" s="336"/>
      <c r="V32" s="343"/>
      <c r="W32" s="350"/>
      <c r="X32" s="361"/>
      <c r="Y32" s="323"/>
      <c r="Z32" s="373"/>
      <c r="AA32" s="377"/>
    </row>
    <row r="33" spans="1:27" s="306" customFormat="1" ht="25" customHeight="1">
      <c r="A33" s="31"/>
      <c r="B33" s="310"/>
      <c r="C33" s="313" t="s">
        <v>393</v>
      </c>
      <c r="D33" s="321" t="s">
        <v>1262</v>
      </c>
      <c r="E33" s="321">
        <v>0.45</v>
      </c>
      <c r="F33" s="321">
        <v>1.8</v>
      </c>
      <c r="G33" s="321">
        <v>4.e-002</v>
      </c>
      <c r="H33" s="321">
        <v>1</v>
      </c>
      <c r="I33" s="321">
        <v>1</v>
      </c>
      <c r="J33" s="321">
        <v>1</v>
      </c>
      <c r="K33" s="325">
        <v>2026</v>
      </c>
      <c r="L33" s="329" t="s">
        <v>86</v>
      </c>
      <c r="M33" s="329">
        <v>8</v>
      </c>
      <c r="N33" s="329" t="s">
        <v>105</v>
      </c>
      <c r="O33" s="329">
        <v>28</v>
      </c>
      <c r="P33" s="329" t="s">
        <v>65</v>
      </c>
      <c r="Q33" s="329" t="s">
        <v>66</v>
      </c>
      <c r="R33" s="329">
        <v>10</v>
      </c>
      <c r="S33" s="329" t="s">
        <v>105</v>
      </c>
      <c r="T33" s="329">
        <v>21</v>
      </c>
      <c r="U33" s="334" t="s">
        <v>65</v>
      </c>
      <c r="V33" s="341">
        <v>55</v>
      </c>
      <c r="W33" s="347" t="s">
        <v>642</v>
      </c>
      <c r="X33" s="357"/>
      <c r="Y33" s="365" t="s">
        <v>1292</v>
      </c>
      <c r="Z33" s="371" t="s">
        <v>1303</v>
      </c>
      <c r="AA33" s="377" t="s">
        <v>685</v>
      </c>
    </row>
    <row r="34" spans="1:27" s="306" customFormat="1" ht="40" customHeight="1">
      <c r="A34" s="31"/>
      <c r="B34" s="310"/>
      <c r="C34" s="314"/>
      <c r="D34" s="322"/>
      <c r="E34" s="322"/>
      <c r="F34" s="322"/>
      <c r="G34" s="322"/>
      <c r="H34" s="322"/>
      <c r="I34" s="322"/>
      <c r="J34" s="322"/>
      <c r="K34" s="326"/>
      <c r="L34" s="330"/>
      <c r="M34" s="330"/>
      <c r="N34" s="330"/>
      <c r="O34" s="330"/>
      <c r="P34" s="330"/>
      <c r="Q34" s="330"/>
      <c r="R34" s="330"/>
      <c r="S34" s="330"/>
      <c r="T34" s="330"/>
      <c r="U34" s="335"/>
      <c r="V34" s="342"/>
      <c r="W34" s="352"/>
      <c r="X34" s="358" t="s">
        <v>586</v>
      </c>
      <c r="Y34" s="366"/>
      <c r="Z34" s="372"/>
      <c r="AA34" s="377"/>
    </row>
    <row r="35" spans="1:27" s="306" customFormat="1" ht="25" customHeight="1">
      <c r="A35" s="31"/>
      <c r="B35" s="310"/>
      <c r="C35" s="315" t="s">
        <v>393</v>
      </c>
      <c r="D35" s="323" t="s">
        <v>1262</v>
      </c>
      <c r="E35" s="323">
        <v>0.45</v>
      </c>
      <c r="F35" s="323">
        <v>1.8</v>
      </c>
      <c r="G35" s="323">
        <v>4.e-002</v>
      </c>
      <c r="H35" s="323">
        <v>1</v>
      </c>
      <c r="I35" s="323">
        <v>1</v>
      </c>
      <c r="J35" s="323">
        <v>1</v>
      </c>
      <c r="K35" s="327">
        <v>2026</v>
      </c>
      <c r="L35" s="331" t="s">
        <v>86</v>
      </c>
      <c r="M35" s="331">
        <v>8</v>
      </c>
      <c r="N35" s="331" t="s">
        <v>105</v>
      </c>
      <c r="O35" s="331">
        <v>28</v>
      </c>
      <c r="P35" s="331" t="s">
        <v>65</v>
      </c>
      <c r="Q35" s="331" t="s">
        <v>66</v>
      </c>
      <c r="R35" s="331">
        <v>10</v>
      </c>
      <c r="S35" s="331" t="s">
        <v>105</v>
      </c>
      <c r="T35" s="331">
        <v>21</v>
      </c>
      <c r="U35" s="336" t="s">
        <v>65</v>
      </c>
      <c r="V35" s="343">
        <v>55</v>
      </c>
      <c r="W35" s="349" t="s">
        <v>642</v>
      </c>
      <c r="X35" s="359"/>
      <c r="Y35" s="364" t="s">
        <v>1292</v>
      </c>
      <c r="Z35" s="373" t="s">
        <v>1304</v>
      </c>
      <c r="AA35" s="377" t="s">
        <v>1316</v>
      </c>
    </row>
    <row r="36" spans="1:27" s="306" customFormat="1" ht="40" customHeight="1">
      <c r="A36" s="31"/>
      <c r="B36" s="310"/>
      <c r="C36" s="315"/>
      <c r="D36" s="323"/>
      <c r="E36" s="323"/>
      <c r="F36" s="323"/>
      <c r="G36" s="323"/>
      <c r="H36" s="323"/>
      <c r="I36" s="323"/>
      <c r="J36" s="323"/>
      <c r="K36" s="327"/>
      <c r="L36" s="331"/>
      <c r="M36" s="331"/>
      <c r="N36" s="331"/>
      <c r="O36" s="331"/>
      <c r="P36" s="331"/>
      <c r="Q36" s="331"/>
      <c r="R36" s="331"/>
      <c r="S36" s="331"/>
      <c r="T36" s="331"/>
      <c r="U36" s="336"/>
      <c r="V36" s="343"/>
      <c r="W36" s="350"/>
      <c r="X36" s="361" t="s">
        <v>1281</v>
      </c>
      <c r="Y36" s="364"/>
      <c r="Z36" s="373"/>
      <c r="AA36" s="377"/>
    </row>
    <row r="37" spans="1:27" ht="25" customHeight="1">
      <c r="A37" s="31"/>
      <c r="B37" s="310"/>
      <c r="C37" s="313" t="s">
        <v>393</v>
      </c>
      <c r="D37" s="321" t="s">
        <v>1262</v>
      </c>
      <c r="E37" s="321">
        <v>0.45</v>
      </c>
      <c r="F37" s="321">
        <v>1.8</v>
      </c>
      <c r="G37" s="321">
        <v>4.e-002</v>
      </c>
      <c r="H37" s="321">
        <v>1</v>
      </c>
      <c r="I37" s="321">
        <v>1</v>
      </c>
      <c r="J37" s="321">
        <v>1</v>
      </c>
      <c r="K37" s="325">
        <v>2026</v>
      </c>
      <c r="L37" s="329" t="s">
        <v>86</v>
      </c>
      <c r="M37" s="329">
        <v>8</v>
      </c>
      <c r="N37" s="329" t="s">
        <v>105</v>
      </c>
      <c r="O37" s="329">
        <v>28</v>
      </c>
      <c r="P37" s="329" t="s">
        <v>65</v>
      </c>
      <c r="Q37" s="329" t="s">
        <v>66</v>
      </c>
      <c r="R37" s="329">
        <v>10</v>
      </c>
      <c r="S37" s="329" t="s">
        <v>105</v>
      </c>
      <c r="T37" s="329">
        <v>21</v>
      </c>
      <c r="U37" s="334" t="s">
        <v>65</v>
      </c>
      <c r="V37" s="341">
        <v>55</v>
      </c>
      <c r="W37" s="347" t="s">
        <v>642</v>
      </c>
      <c r="X37" s="357"/>
      <c r="Y37" s="365" t="s">
        <v>1292</v>
      </c>
      <c r="Z37" s="371" t="s">
        <v>1305</v>
      </c>
      <c r="AA37" s="377" t="s">
        <v>1317</v>
      </c>
    </row>
    <row r="38" spans="1:27" ht="40" customHeight="1">
      <c r="A38" s="31"/>
      <c r="B38" s="310"/>
      <c r="C38" s="314"/>
      <c r="D38" s="322"/>
      <c r="E38" s="322"/>
      <c r="F38" s="322"/>
      <c r="G38" s="322"/>
      <c r="H38" s="322"/>
      <c r="I38" s="322"/>
      <c r="J38" s="322"/>
      <c r="K38" s="326"/>
      <c r="L38" s="330"/>
      <c r="M38" s="330"/>
      <c r="N38" s="330"/>
      <c r="O38" s="330"/>
      <c r="P38" s="330"/>
      <c r="Q38" s="330"/>
      <c r="R38" s="330"/>
      <c r="S38" s="330"/>
      <c r="T38" s="330"/>
      <c r="U38" s="335"/>
      <c r="V38" s="342"/>
      <c r="W38" s="352"/>
      <c r="X38" s="358" t="s">
        <v>149</v>
      </c>
      <c r="Y38" s="366"/>
      <c r="Z38" s="372"/>
      <c r="AA38" s="377"/>
    </row>
    <row r="39" spans="1:27" ht="25" customHeight="1">
      <c r="A39" s="31"/>
      <c r="B39" s="310"/>
      <c r="C39" s="315" t="s">
        <v>393</v>
      </c>
      <c r="D39" s="323" t="s">
        <v>1262</v>
      </c>
      <c r="E39" s="323">
        <v>0.45</v>
      </c>
      <c r="F39" s="323">
        <v>1.8</v>
      </c>
      <c r="G39" s="323">
        <v>4.e-002</v>
      </c>
      <c r="H39" s="323">
        <v>1</v>
      </c>
      <c r="I39" s="323">
        <v>1</v>
      </c>
      <c r="J39" s="323">
        <v>1</v>
      </c>
      <c r="K39" s="327">
        <v>2026</v>
      </c>
      <c r="L39" s="331" t="s">
        <v>86</v>
      </c>
      <c r="M39" s="331">
        <v>8</v>
      </c>
      <c r="N39" s="331" t="s">
        <v>105</v>
      </c>
      <c r="O39" s="331">
        <v>28</v>
      </c>
      <c r="P39" s="331" t="s">
        <v>65</v>
      </c>
      <c r="Q39" s="331" t="s">
        <v>66</v>
      </c>
      <c r="R39" s="331">
        <v>10</v>
      </c>
      <c r="S39" s="331" t="s">
        <v>105</v>
      </c>
      <c r="T39" s="331">
        <v>21</v>
      </c>
      <c r="U39" s="336" t="s">
        <v>65</v>
      </c>
      <c r="V39" s="343">
        <v>55</v>
      </c>
      <c r="W39" s="349" t="s">
        <v>759</v>
      </c>
      <c r="X39" s="359"/>
      <c r="Y39" s="364" t="s">
        <v>1292</v>
      </c>
      <c r="Z39" s="373" t="s">
        <v>1306</v>
      </c>
      <c r="AA39" s="377" t="s">
        <v>508</v>
      </c>
    </row>
    <row r="40" spans="1:27" ht="40" customHeight="1">
      <c r="A40" s="31"/>
      <c r="B40" s="310"/>
      <c r="C40" s="315"/>
      <c r="D40" s="323"/>
      <c r="E40" s="323"/>
      <c r="F40" s="323"/>
      <c r="G40" s="323"/>
      <c r="H40" s="323"/>
      <c r="I40" s="323"/>
      <c r="J40" s="323"/>
      <c r="K40" s="327"/>
      <c r="L40" s="331"/>
      <c r="M40" s="331"/>
      <c r="N40" s="331"/>
      <c r="O40" s="331"/>
      <c r="P40" s="331"/>
      <c r="Q40" s="331"/>
      <c r="R40" s="331"/>
      <c r="S40" s="331"/>
      <c r="T40" s="331"/>
      <c r="U40" s="336"/>
      <c r="V40" s="343"/>
      <c r="W40" s="350"/>
      <c r="X40" s="361" t="s">
        <v>1282</v>
      </c>
      <c r="Y40" s="364"/>
      <c r="Z40" s="373"/>
      <c r="AA40" s="377"/>
    </row>
    <row r="41" spans="1:27" ht="25" customHeight="1">
      <c r="A41" s="31"/>
      <c r="B41" s="310"/>
      <c r="C41" s="313" t="s">
        <v>393</v>
      </c>
      <c r="D41" s="321" t="s">
        <v>1262</v>
      </c>
      <c r="E41" s="321">
        <v>0.45</v>
      </c>
      <c r="F41" s="321">
        <v>1.8</v>
      </c>
      <c r="G41" s="321">
        <v>4.e-002</v>
      </c>
      <c r="H41" s="321">
        <v>1</v>
      </c>
      <c r="I41" s="321">
        <v>1</v>
      </c>
      <c r="J41" s="321">
        <v>1</v>
      </c>
      <c r="K41" s="325">
        <v>2026</v>
      </c>
      <c r="L41" s="329" t="s">
        <v>86</v>
      </c>
      <c r="M41" s="329">
        <v>8</v>
      </c>
      <c r="N41" s="329" t="s">
        <v>105</v>
      </c>
      <c r="O41" s="329">
        <v>28</v>
      </c>
      <c r="P41" s="329" t="s">
        <v>65</v>
      </c>
      <c r="Q41" s="329" t="s">
        <v>66</v>
      </c>
      <c r="R41" s="329">
        <v>10</v>
      </c>
      <c r="S41" s="329" t="s">
        <v>105</v>
      </c>
      <c r="T41" s="329">
        <v>21</v>
      </c>
      <c r="U41" s="334" t="s">
        <v>65</v>
      </c>
      <c r="V41" s="341">
        <v>55</v>
      </c>
      <c r="W41" s="347" t="s">
        <v>318</v>
      </c>
      <c r="X41" s="357"/>
      <c r="Y41" s="365" t="s">
        <v>1293</v>
      </c>
      <c r="Z41" s="371" t="s">
        <v>425</v>
      </c>
      <c r="AA41" s="377" t="s">
        <v>1318</v>
      </c>
    </row>
    <row r="42" spans="1:27" ht="40" customHeight="1">
      <c r="A42" s="31"/>
      <c r="B42" s="310"/>
      <c r="C42" s="314"/>
      <c r="D42" s="322"/>
      <c r="E42" s="322"/>
      <c r="F42" s="322"/>
      <c r="G42" s="322"/>
      <c r="H42" s="322"/>
      <c r="I42" s="322"/>
      <c r="J42" s="322"/>
      <c r="K42" s="326"/>
      <c r="L42" s="330"/>
      <c r="M42" s="330"/>
      <c r="N42" s="330"/>
      <c r="O42" s="330"/>
      <c r="P42" s="330"/>
      <c r="Q42" s="330"/>
      <c r="R42" s="330"/>
      <c r="S42" s="330"/>
      <c r="T42" s="330"/>
      <c r="U42" s="335"/>
      <c r="V42" s="342"/>
      <c r="W42" s="352"/>
      <c r="X42" s="358" t="s">
        <v>511</v>
      </c>
      <c r="Y42" s="366"/>
      <c r="Z42" s="372"/>
      <c r="AA42" s="377"/>
    </row>
    <row r="43" spans="1:27" ht="25" customHeight="1">
      <c r="A43" s="31"/>
      <c r="B43" s="310"/>
      <c r="C43" s="315" t="s">
        <v>382</v>
      </c>
      <c r="D43" s="323" t="s">
        <v>52</v>
      </c>
      <c r="E43" s="323">
        <v>0.45</v>
      </c>
      <c r="F43" s="323">
        <v>1.8</v>
      </c>
      <c r="G43" s="323">
        <v>4.e-002</v>
      </c>
      <c r="H43" s="323">
        <v>1</v>
      </c>
      <c r="I43" s="323">
        <v>5</v>
      </c>
      <c r="J43" s="323">
        <v>5</v>
      </c>
      <c r="K43" s="327">
        <v>2026</v>
      </c>
      <c r="L43" s="331" t="s">
        <v>86</v>
      </c>
      <c r="M43" s="331">
        <v>8</v>
      </c>
      <c r="N43" s="331" t="s">
        <v>105</v>
      </c>
      <c r="O43" s="331">
        <v>8</v>
      </c>
      <c r="P43" s="331" t="s">
        <v>65</v>
      </c>
      <c r="Q43" s="331" t="s">
        <v>66</v>
      </c>
      <c r="R43" s="331">
        <v>9</v>
      </c>
      <c r="S43" s="331" t="s">
        <v>105</v>
      </c>
      <c r="T43" s="331">
        <v>8</v>
      </c>
      <c r="U43" s="336" t="s">
        <v>65</v>
      </c>
      <c r="V43" s="343">
        <v>32</v>
      </c>
      <c r="W43" s="349" t="s">
        <v>324</v>
      </c>
      <c r="X43" s="359"/>
      <c r="Y43" s="323"/>
      <c r="Z43" s="373" t="s">
        <v>1322</v>
      </c>
      <c r="AA43" s="376" t="s">
        <v>497</v>
      </c>
    </row>
    <row r="44" spans="1:27" ht="40" customHeight="1">
      <c r="A44" s="31"/>
      <c r="B44" s="310"/>
      <c r="C44" s="315"/>
      <c r="D44" s="323"/>
      <c r="E44" s="323"/>
      <c r="F44" s="323"/>
      <c r="G44" s="323"/>
      <c r="H44" s="323"/>
      <c r="I44" s="323"/>
      <c r="J44" s="323"/>
      <c r="K44" s="327"/>
      <c r="L44" s="331"/>
      <c r="M44" s="331"/>
      <c r="N44" s="331"/>
      <c r="O44" s="331"/>
      <c r="P44" s="331"/>
      <c r="Q44" s="331"/>
      <c r="R44" s="331"/>
      <c r="S44" s="331"/>
      <c r="T44" s="331"/>
      <c r="U44" s="336"/>
      <c r="V44" s="343"/>
      <c r="W44" s="350"/>
      <c r="X44" s="360" t="s">
        <v>648</v>
      </c>
      <c r="Y44" s="323"/>
      <c r="Z44" s="373"/>
      <c r="AA44" s="376"/>
    </row>
    <row r="45" spans="1:27" ht="40" customHeight="1">
      <c r="A45" s="31"/>
      <c r="B45" s="310"/>
      <c r="C45" s="315"/>
      <c r="D45" s="323"/>
      <c r="E45" s="323"/>
      <c r="F45" s="323"/>
      <c r="G45" s="323"/>
      <c r="H45" s="323"/>
      <c r="I45" s="323"/>
      <c r="J45" s="323"/>
      <c r="K45" s="327"/>
      <c r="L45" s="331"/>
      <c r="M45" s="331"/>
      <c r="N45" s="331"/>
      <c r="O45" s="331"/>
      <c r="P45" s="331"/>
      <c r="Q45" s="331"/>
      <c r="R45" s="331"/>
      <c r="S45" s="331"/>
      <c r="T45" s="331"/>
      <c r="U45" s="336"/>
      <c r="V45" s="343"/>
      <c r="W45" s="350"/>
      <c r="X45" s="360" t="s">
        <v>678</v>
      </c>
      <c r="Y45" s="323"/>
      <c r="Z45" s="373"/>
      <c r="AA45" s="376"/>
    </row>
    <row r="46" spans="1:27" ht="40" customHeight="1">
      <c r="A46" s="31"/>
      <c r="B46" s="310"/>
      <c r="C46" s="315"/>
      <c r="D46" s="323"/>
      <c r="E46" s="323"/>
      <c r="F46" s="323"/>
      <c r="G46" s="323"/>
      <c r="H46" s="323"/>
      <c r="I46" s="323"/>
      <c r="J46" s="323"/>
      <c r="K46" s="327"/>
      <c r="L46" s="331"/>
      <c r="M46" s="331"/>
      <c r="N46" s="331"/>
      <c r="O46" s="331"/>
      <c r="P46" s="331"/>
      <c r="Q46" s="331"/>
      <c r="R46" s="331"/>
      <c r="S46" s="331"/>
      <c r="T46" s="331"/>
      <c r="U46" s="336"/>
      <c r="V46" s="343"/>
      <c r="W46" s="350"/>
      <c r="X46" s="360" t="s">
        <v>479</v>
      </c>
      <c r="Y46" s="323"/>
      <c r="Z46" s="373"/>
      <c r="AA46" s="376"/>
    </row>
    <row r="47" spans="1:27" ht="40" customHeight="1">
      <c r="A47" s="31"/>
      <c r="B47" s="310"/>
      <c r="C47" s="315"/>
      <c r="D47" s="323"/>
      <c r="E47" s="323"/>
      <c r="F47" s="323"/>
      <c r="G47" s="323"/>
      <c r="H47" s="323"/>
      <c r="I47" s="323"/>
      <c r="J47" s="323"/>
      <c r="K47" s="327"/>
      <c r="L47" s="332"/>
      <c r="M47" s="332"/>
      <c r="N47" s="332"/>
      <c r="O47" s="332"/>
      <c r="P47" s="332"/>
      <c r="Q47" s="332"/>
      <c r="R47" s="332"/>
      <c r="S47" s="332"/>
      <c r="T47" s="332"/>
      <c r="U47" s="336"/>
      <c r="V47" s="343"/>
      <c r="W47" s="350"/>
      <c r="X47" s="361" t="s">
        <v>576</v>
      </c>
      <c r="Y47" s="323"/>
      <c r="Z47" s="373"/>
      <c r="AA47" s="376"/>
    </row>
    <row r="48" spans="1:27" ht="40" customHeight="1">
      <c r="A48" s="31"/>
      <c r="B48" s="310"/>
      <c r="C48" s="315"/>
      <c r="D48" s="323"/>
      <c r="E48" s="323"/>
      <c r="F48" s="323"/>
      <c r="G48" s="323"/>
      <c r="H48" s="323"/>
      <c r="I48" s="323"/>
      <c r="J48" s="323"/>
      <c r="K48" s="327"/>
      <c r="L48" s="331"/>
      <c r="M48" s="331"/>
      <c r="N48" s="331"/>
      <c r="O48" s="331"/>
      <c r="P48" s="331"/>
      <c r="Q48" s="331"/>
      <c r="R48" s="331"/>
      <c r="S48" s="331"/>
      <c r="T48" s="331"/>
      <c r="U48" s="336"/>
      <c r="V48" s="343"/>
      <c r="W48" s="350"/>
      <c r="X48" s="361" t="s">
        <v>1283</v>
      </c>
      <c r="Y48" s="323"/>
      <c r="Z48" s="373"/>
      <c r="AA48" s="376"/>
    </row>
    <row r="49" spans="1:27" ht="25" customHeight="1">
      <c r="A49" s="31"/>
      <c r="B49" s="310"/>
      <c r="C49" s="313" t="s">
        <v>382</v>
      </c>
      <c r="D49" s="321" t="s">
        <v>1321</v>
      </c>
      <c r="E49" s="321">
        <v>0.45</v>
      </c>
      <c r="F49" s="321">
        <v>1.8</v>
      </c>
      <c r="G49" s="321">
        <v>4.e-002</v>
      </c>
      <c r="H49" s="321">
        <v>1</v>
      </c>
      <c r="I49" s="321">
        <v>2</v>
      </c>
      <c r="J49" s="321">
        <v>2</v>
      </c>
      <c r="K49" s="325">
        <v>2026</v>
      </c>
      <c r="L49" s="329" t="s">
        <v>86</v>
      </c>
      <c r="M49" s="329">
        <v>8</v>
      </c>
      <c r="N49" s="329" t="s">
        <v>105</v>
      </c>
      <c r="O49" s="329">
        <v>8</v>
      </c>
      <c r="P49" s="329" t="s">
        <v>65</v>
      </c>
      <c r="Q49" s="329" t="s">
        <v>66</v>
      </c>
      <c r="R49" s="329">
        <v>9</v>
      </c>
      <c r="S49" s="329" t="s">
        <v>105</v>
      </c>
      <c r="T49" s="329">
        <v>8</v>
      </c>
      <c r="U49" s="334" t="s">
        <v>65</v>
      </c>
      <c r="V49" s="341">
        <v>5</v>
      </c>
      <c r="W49" s="347" t="s">
        <v>1270</v>
      </c>
      <c r="X49" s="357"/>
      <c r="Y49" s="321"/>
      <c r="Z49" s="371" t="s">
        <v>1064</v>
      </c>
      <c r="AA49" s="376" t="s">
        <v>1319</v>
      </c>
    </row>
    <row r="50" spans="1:27" ht="40" customHeight="1">
      <c r="A50" s="31"/>
      <c r="B50" s="310"/>
      <c r="C50" s="315"/>
      <c r="D50" s="323"/>
      <c r="E50" s="323"/>
      <c r="F50" s="323"/>
      <c r="G50" s="323"/>
      <c r="H50" s="323"/>
      <c r="I50" s="323"/>
      <c r="J50" s="323"/>
      <c r="K50" s="327"/>
      <c r="L50" s="331"/>
      <c r="M50" s="331"/>
      <c r="N50" s="331"/>
      <c r="O50" s="331"/>
      <c r="P50" s="331"/>
      <c r="Q50" s="331"/>
      <c r="R50" s="331"/>
      <c r="S50" s="331"/>
      <c r="T50" s="331"/>
      <c r="U50" s="336"/>
      <c r="V50" s="343"/>
      <c r="W50" s="350"/>
      <c r="X50" s="360" t="s">
        <v>698</v>
      </c>
      <c r="Y50" s="323"/>
      <c r="Z50" s="373"/>
      <c r="AA50" s="376"/>
    </row>
    <row r="51" spans="1:27" ht="40" customHeight="1">
      <c r="A51" s="31"/>
      <c r="B51" s="310"/>
      <c r="C51" s="314"/>
      <c r="D51" s="322"/>
      <c r="E51" s="322"/>
      <c r="F51" s="322"/>
      <c r="G51" s="322"/>
      <c r="H51" s="322"/>
      <c r="I51" s="322"/>
      <c r="J51" s="322"/>
      <c r="K51" s="326"/>
      <c r="L51" s="330"/>
      <c r="M51" s="330"/>
      <c r="N51" s="330"/>
      <c r="O51" s="330"/>
      <c r="P51" s="330"/>
      <c r="Q51" s="330"/>
      <c r="R51" s="330"/>
      <c r="S51" s="330"/>
      <c r="T51" s="330"/>
      <c r="U51" s="335"/>
      <c r="V51" s="342"/>
      <c r="W51" s="352"/>
      <c r="X51" s="358" t="s">
        <v>1284</v>
      </c>
      <c r="Y51" s="322"/>
      <c r="Z51" s="372"/>
      <c r="AA51" s="376"/>
    </row>
    <row r="52" spans="1:27" ht="25" customHeight="1">
      <c r="A52" s="31"/>
      <c r="B52" s="310"/>
      <c r="C52" s="315" t="s">
        <v>393</v>
      </c>
      <c r="D52" s="323" t="s">
        <v>58</v>
      </c>
      <c r="E52" s="323">
        <v>0.45</v>
      </c>
      <c r="F52" s="323">
        <v>1.8</v>
      </c>
      <c r="G52" s="323">
        <v>4.e-002</v>
      </c>
      <c r="H52" s="323">
        <v>1</v>
      </c>
      <c r="I52" s="323">
        <v>15</v>
      </c>
      <c r="J52" s="323">
        <v>15</v>
      </c>
      <c r="K52" s="327">
        <v>2026</v>
      </c>
      <c r="L52" s="331" t="s">
        <v>86</v>
      </c>
      <c r="M52" s="331">
        <v>8</v>
      </c>
      <c r="N52" s="331" t="s">
        <v>105</v>
      </c>
      <c r="O52" s="331">
        <v>8</v>
      </c>
      <c r="P52" s="331" t="s">
        <v>65</v>
      </c>
      <c r="Q52" s="331" t="s">
        <v>66</v>
      </c>
      <c r="R52" s="331">
        <v>10</v>
      </c>
      <c r="S52" s="331" t="s">
        <v>105</v>
      </c>
      <c r="T52" s="331">
        <v>21</v>
      </c>
      <c r="U52" s="336" t="s">
        <v>65</v>
      </c>
      <c r="V52" s="343">
        <v>75</v>
      </c>
      <c r="W52" s="349"/>
      <c r="X52" s="359"/>
      <c r="Y52" s="323"/>
      <c r="Z52" s="373" t="s">
        <v>600</v>
      </c>
      <c r="AA52" s="377" t="s">
        <v>1320</v>
      </c>
    </row>
    <row r="53" spans="1:27" ht="40" customHeight="1">
      <c r="A53" s="31"/>
      <c r="B53" s="310"/>
      <c r="C53" s="315"/>
      <c r="D53" s="323"/>
      <c r="E53" s="323"/>
      <c r="F53" s="323"/>
      <c r="G53" s="323"/>
      <c r="H53" s="323"/>
      <c r="I53" s="323"/>
      <c r="J53" s="323"/>
      <c r="K53" s="327"/>
      <c r="L53" s="331"/>
      <c r="M53" s="331"/>
      <c r="N53" s="331"/>
      <c r="O53" s="331"/>
      <c r="P53" s="331"/>
      <c r="Q53" s="331"/>
      <c r="R53" s="331"/>
      <c r="S53" s="331"/>
      <c r="T53" s="331"/>
      <c r="U53" s="336"/>
      <c r="V53" s="343"/>
      <c r="W53" s="350"/>
      <c r="X53" s="361" t="s">
        <v>194</v>
      </c>
      <c r="Y53" s="367" t="s">
        <v>1294</v>
      </c>
      <c r="Z53" s="373"/>
      <c r="AA53" s="377"/>
    </row>
    <row r="54" spans="1:27" ht="40" customHeight="1">
      <c r="A54" s="31"/>
      <c r="B54" s="310"/>
      <c r="C54" s="315"/>
      <c r="D54" s="323"/>
      <c r="E54" s="323"/>
      <c r="F54" s="323"/>
      <c r="G54" s="323"/>
      <c r="H54" s="323"/>
      <c r="I54" s="323"/>
      <c r="J54" s="323"/>
      <c r="K54" s="327"/>
      <c r="L54" s="331"/>
      <c r="M54" s="331"/>
      <c r="N54" s="331"/>
      <c r="O54" s="331"/>
      <c r="P54" s="331"/>
      <c r="Q54" s="331"/>
      <c r="R54" s="331"/>
      <c r="S54" s="331"/>
      <c r="T54" s="331"/>
      <c r="U54" s="336"/>
      <c r="V54" s="343"/>
      <c r="W54" s="353"/>
      <c r="X54" s="361" t="s">
        <v>644</v>
      </c>
      <c r="Y54" s="368" t="s">
        <v>143</v>
      </c>
      <c r="Z54" s="373"/>
      <c r="AA54" s="377"/>
    </row>
    <row r="55" spans="1:27" ht="25" customHeight="1">
      <c r="A55" s="31"/>
      <c r="B55" s="310"/>
      <c r="C55" s="313" t="s">
        <v>1259</v>
      </c>
      <c r="D55" s="321" t="s">
        <v>298</v>
      </c>
      <c r="E55" s="321">
        <v>0.45</v>
      </c>
      <c r="F55" s="321">
        <v>1.8</v>
      </c>
      <c r="G55" s="321">
        <v>4.e-002</v>
      </c>
      <c r="H55" s="321">
        <v>1</v>
      </c>
      <c r="I55" s="321">
        <v>1</v>
      </c>
      <c r="J55" s="321">
        <v>1</v>
      </c>
      <c r="K55" s="325">
        <v>2026</v>
      </c>
      <c r="L55" s="329" t="s">
        <v>86</v>
      </c>
      <c r="M55" s="329">
        <v>9</v>
      </c>
      <c r="N55" s="329" t="s">
        <v>105</v>
      </c>
      <c r="O55" s="329">
        <v>4</v>
      </c>
      <c r="P55" s="329" t="s">
        <v>65</v>
      </c>
      <c r="Q55" s="329" t="s">
        <v>66</v>
      </c>
      <c r="R55" s="329">
        <v>9</v>
      </c>
      <c r="S55" s="329" t="s">
        <v>105</v>
      </c>
      <c r="T55" s="329">
        <v>8</v>
      </c>
      <c r="U55" s="334" t="s">
        <v>65</v>
      </c>
      <c r="V55" s="341">
        <v>32</v>
      </c>
      <c r="W55" s="347"/>
      <c r="X55" s="357"/>
      <c r="Y55" s="321" t="s">
        <v>455</v>
      </c>
      <c r="Z55" s="371" t="s">
        <v>1307</v>
      </c>
      <c r="AA55" s="377"/>
    </row>
    <row r="56" spans="1:27" ht="40" customHeight="1">
      <c r="A56" s="31"/>
      <c r="B56" s="310"/>
      <c r="C56" s="314"/>
      <c r="D56" s="322"/>
      <c r="E56" s="322"/>
      <c r="F56" s="322"/>
      <c r="G56" s="322"/>
      <c r="H56" s="322"/>
      <c r="I56" s="322"/>
      <c r="J56" s="322"/>
      <c r="K56" s="326"/>
      <c r="L56" s="330"/>
      <c r="M56" s="330"/>
      <c r="N56" s="330"/>
      <c r="O56" s="330"/>
      <c r="P56" s="330"/>
      <c r="Q56" s="330"/>
      <c r="R56" s="330"/>
      <c r="S56" s="330"/>
      <c r="T56" s="330"/>
      <c r="U56" s="335"/>
      <c r="V56" s="342"/>
      <c r="W56" s="352"/>
      <c r="X56" s="358" t="s">
        <v>653</v>
      </c>
      <c r="Y56" s="322"/>
      <c r="Z56" s="372"/>
      <c r="AA56" s="377"/>
    </row>
    <row r="57" spans="1:27" ht="25" customHeight="1">
      <c r="A57" s="31"/>
      <c r="B57" s="310">
        <v>10</v>
      </c>
      <c r="C57" s="317" t="s">
        <v>113</v>
      </c>
      <c r="D57" s="323" t="s">
        <v>298</v>
      </c>
      <c r="E57" s="323">
        <v>0.45</v>
      </c>
      <c r="F57" s="323">
        <v>1.8</v>
      </c>
      <c r="G57" s="323">
        <v>4.e-002</v>
      </c>
      <c r="H57" s="323">
        <v>1</v>
      </c>
      <c r="I57" s="323">
        <v>5</v>
      </c>
      <c r="J57" s="323">
        <v>5</v>
      </c>
      <c r="K57" s="327">
        <v>2026</v>
      </c>
      <c r="L57" s="331" t="s">
        <v>86</v>
      </c>
      <c r="M57" s="331">
        <v>10</v>
      </c>
      <c r="N57" s="331" t="s">
        <v>105</v>
      </c>
      <c r="O57" s="331">
        <v>1</v>
      </c>
      <c r="P57" s="331" t="s">
        <v>65</v>
      </c>
      <c r="Q57" s="331" t="s">
        <v>66</v>
      </c>
      <c r="R57" s="331">
        <v>10</v>
      </c>
      <c r="S57" s="331" t="s">
        <v>105</v>
      </c>
      <c r="T57" s="331">
        <v>8</v>
      </c>
      <c r="U57" s="336" t="s">
        <v>65</v>
      </c>
      <c r="V57" s="343">
        <v>8</v>
      </c>
      <c r="W57" s="349"/>
      <c r="X57" s="359"/>
      <c r="Y57" s="323"/>
      <c r="Z57" s="373" t="s">
        <v>1307</v>
      </c>
      <c r="AA57" s="377"/>
    </row>
    <row r="58" spans="1:27" ht="40" customHeight="1">
      <c r="A58" s="31"/>
      <c r="B58" s="310"/>
      <c r="C58" s="315"/>
      <c r="D58" s="323"/>
      <c r="E58" s="323"/>
      <c r="F58" s="323"/>
      <c r="G58" s="323"/>
      <c r="H58" s="323"/>
      <c r="I58" s="323"/>
      <c r="J58" s="323"/>
      <c r="K58" s="327"/>
      <c r="L58" s="331"/>
      <c r="M58" s="331"/>
      <c r="N58" s="331"/>
      <c r="O58" s="331"/>
      <c r="P58" s="331"/>
      <c r="Q58" s="331"/>
      <c r="R58" s="331"/>
      <c r="S58" s="331"/>
      <c r="T58" s="331"/>
      <c r="U58" s="336"/>
      <c r="V58" s="343"/>
      <c r="W58" s="350"/>
      <c r="X58" s="360" t="s">
        <v>1285</v>
      </c>
      <c r="Y58" s="367" t="s">
        <v>1295</v>
      </c>
      <c r="Z58" s="373"/>
      <c r="AA58" s="377"/>
    </row>
    <row r="59" spans="1:27" ht="40" customHeight="1">
      <c r="A59" s="31"/>
      <c r="B59" s="310"/>
      <c r="C59" s="315"/>
      <c r="D59" s="323"/>
      <c r="E59" s="323"/>
      <c r="F59" s="323"/>
      <c r="G59" s="323"/>
      <c r="H59" s="323"/>
      <c r="I59" s="323"/>
      <c r="J59" s="323"/>
      <c r="K59" s="327"/>
      <c r="L59" s="331"/>
      <c r="M59" s="331"/>
      <c r="N59" s="331"/>
      <c r="O59" s="331"/>
      <c r="P59" s="331"/>
      <c r="Q59" s="331"/>
      <c r="R59" s="331"/>
      <c r="S59" s="331"/>
      <c r="T59" s="331"/>
      <c r="U59" s="336"/>
      <c r="V59" s="343"/>
      <c r="W59" s="350"/>
      <c r="X59" s="360" t="s">
        <v>1286</v>
      </c>
      <c r="Y59" s="367" t="s">
        <v>1296</v>
      </c>
      <c r="Z59" s="373"/>
      <c r="AA59" s="377"/>
    </row>
    <row r="60" spans="1:27" ht="40" customHeight="1">
      <c r="A60" s="31"/>
      <c r="B60" s="310"/>
      <c r="C60" s="315"/>
      <c r="D60" s="323"/>
      <c r="E60" s="323"/>
      <c r="F60" s="323"/>
      <c r="G60" s="323"/>
      <c r="H60" s="323"/>
      <c r="I60" s="323"/>
      <c r="J60" s="323"/>
      <c r="K60" s="327"/>
      <c r="L60" s="331"/>
      <c r="M60" s="331"/>
      <c r="N60" s="331"/>
      <c r="O60" s="331"/>
      <c r="P60" s="331"/>
      <c r="Q60" s="331"/>
      <c r="R60" s="331"/>
      <c r="S60" s="331"/>
      <c r="T60" s="331"/>
      <c r="U60" s="336"/>
      <c r="V60" s="343"/>
      <c r="W60" s="350"/>
      <c r="X60" s="360" t="s">
        <v>1288</v>
      </c>
      <c r="Y60" s="367" t="s">
        <v>1297</v>
      </c>
      <c r="Z60" s="373"/>
      <c r="AA60" s="377"/>
    </row>
    <row r="61" spans="1:27" ht="40" customHeight="1">
      <c r="A61" s="31"/>
      <c r="B61" s="310"/>
      <c r="C61" s="315"/>
      <c r="D61" s="323"/>
      <c r="E61" s="323"/>
      <c r="F61" s="323"/>
      <c r="G61" s="323"/>
      <c r="H61" s="323"/>
      <c r="I61" s="323"/>
      <c r="J61" s="323"/>
      <c r="K61" s="327"/>
      <c r="L61" s="331"/>
      <c r="M61" s="331"/>
      <c r="N61" s="331"/>
      <c r="O61" s="331"/>
      <c r="P61" s="331"/>
      <c r="Q61" s="331"/>
      <c r="R61" s="331"/>
      <c r="S61" s="331"/>
      <c r="T61" s="331"/>
      <c r="U61" s="336"/>
      <c r="V61" s="343"/>
      <c r="W61" s="350"/>
      <c r="X61" s="360" t="s">
        <v>1289</v>
      </c>
      <c r="Y61" s="367" t="s">
        <v>582</v>
      </c>
      <c r="Z61" s="373"/>
      <c r="AA61" s="377"/>
    </row>
    <row r="62" spans="1:27" ht="40" customHeight="1">
      <c r="A62" s="31"/>
      <c r="B62" s="310"/>
      <c r="C62" s="315"/>
      <c r="D62" s="323"/>
      <c r="E62" s="323"/>
      <c r="F62" s="323"/>
      <c r="G62" s="323"/>
      <c r="H62" s="323"/>
      <c r="I62" s="323"/>
      <c r="J62" s="323"/>
      <c r="K62" s="327"/>
      <c r="L62" s="331"/>
      <c r="M62" s="331"/>
      <c r="N62" s="331"/>
      <c r="O62" s="331"/>
      <c r="P62" s="331"/>
      <c r="Q62" s="331"/>
      <c r="R62" s="331"/>
      <c r="S62" s="331"/>
      <c r="T62" s="331"/>
      <c r="U62" s="336"/>
      <c r="V62" s="343"/>
      <c r="W62" s="350"/>
      <c r="X62" s="361" t="s">
        <v>1290</v>
      </c>
      <c r="Y62" s="368" t="s">
        <v>1298</v>
      </c>
      <c r="Z62" s="373"/>
      <c r="AA62" s="377"/>
    </row>
    <row r="63" spans="1:27" ht="25" customHeight="1">
      <c r="A63" s="31"/>
      <c r="B63" s="310"/>
      <c r="C63" s="316" t="s">
        <v>1260</v>
      </c>
      <c r="D63" s="321" t="s">
        <v>298</v>
      </c>
      <c r="E63" s="321">
        <v>0.45</v>
      </c>
      <c r="F63" s="321">
        <v>1.8</v>
      </c>
      <c r="G63" s="321">
        <v>4.e-002</v>
      </c>
      <c r="H63" s="321">
        <v>1</v>
      </c>
      <c r="I63" s="321">
        <v>5</v>
      </c>
      <c r="J63" s="321">
        <v>5</v>
      </c>
      <c r="K63" s="325">
        <v>2026</v>
      </c>
      <c r="L63" s="329" t="s">
        <v>86</v>
      </c>
      <c r="M63" s="329">
        <v>10</v>
      </c>
      <c r="N63" s="329" t="s">
        <v>105</v>
      </c>
      <c r="O63" s="329">
        <v>16</v>
      </c>
      <c r="P63" s="329" t="s">
        <v>65</v>
      </c>
      <c r="Q63" s="329" t="s">
        <v>66</v>
      </c>
      <c r="R63" s="329">
        <v>10</v>
      </c>
      <c r="S63" s="329" t="s">
        <v>105</v>
      </c>
      <c r="T63" s="329">
        <v>21</v>
      </c>
      <c r="U63" s="334" t="s">
        <v>65</v>
      </c>
      <c r="V63" s="341">
        <v>6</v>
      </c>
      <c r="W63" s="347"/>
      <c r="X63" s="357"/>
      <c r="Y63" s="321"/>
      <c r="Z63" s="371" t="s">
        <v>1309</v>
      </c>
      <c r="AA63" s="377"/>
    </row>
    <row r="64" spans="1:27" ht="40" customHeight="1">
      <c r="A64" s="31"/>
      <c r="B64" s="310"/>
      <c r="C64" s="315"/>
      <c r="D64" s="323"/>
      <c r="E64" s="323"/>
      <c r="F64" s="323"/>
      <c r="G64" s="323"/>
      <c r="H64" s="323"/>
      <c r="I64" s="323"/>
      <c r="J64" s="323"/>
      <c r="K64" s="327"/>
      <c r="L64" s="331"/>
      <c r="M64" s="331"/>
      <c r="N64" s="331"/>
      <c r="O64" s="331"/>
      <c r="P64" s="331"/>
      <c r="Q64" s="331"/>
      <c r="R64" s="331"/>
      <c r="S64" s="331"/>
      <c r="T64" s="331"/>
      <c r="U64" s="336"/>
      <c r="V64" s="343"/>
      <c r="W64" s="350"/>
      <c r="X64" s="360" t="s">
        <v>1285</v>
      </c>
      <c r="Y64" s="367" t="s">
        <v>1295</v>
      </c>
      <c r="Z64" s="373"/>
      <c r="AA64" s="377"/>
    </row>
    <row r="65" spans="1:27" ht="40" customHeight="1">
      <c r="A65" s="31"/>
      <c r="B65" s="310"/>
      <c r="C65" s="315"/>
      <c r="D65" s="323"/>
      <c r="E65" s="323"/>
      <c r="F65" s="323"/>
      <c r="G65" s="323"/>
      <c r="H65" s="323"/>
      <c r="I65" s="323"/>
      <c r="J65" s="323"/>
      <c r="K65" s="327"/>
      <c r="L65" s="331"/>
      <c r="M65" s="331"/>
      <c r="N65" s="331"/>
      <c r="O65" s="331"/>
      <c r="P65" s="331"/>
      <c r="Q65" s="331"/>
      <c r="R65" s="331"/>
      <c r="S65" s="331"/>
      <c r="T65" s="331"/>
      <c r="U65" s="336"/>
      <c r="V65" s="343"/>
      <c r="W65" s="350"/>
      <c r="X65" s="360" t="s">
        <v>1286</v>
      </c>
      <c r="Y65" s="367" t="s">
        <v>1296</v>
      </c>
      <c r="Z65" s="373"/>
      <c r="AA65" s="377"/>
    </row>
    <row r="66" spans="1:27" ht="40" customHeight="1">
      <c r="A66" s="31"/>
      <c r="B66" s="310"/>
      <c r="C66" s="315"/>
      <c r="D66" s="323"/>
      <c r="E66" s="323"/>
      <c r="F66" s="323"/>
      <c r="G66" s="323"/>
      <c r="H66" s="323"/>
      <c r="I66" s="323"/>
      <c r="J66" s="323"/>
      <c r="K66" s="327"/>
      <c r="L66" s="331"/>
      <c r="M66" s="331"/>
      <c r="N66" s="331"/>
      <c r="O66" s="331"/>
      <c r="P66" s="331"/>
      <c r="Q66" s="331"/>
      <c r="R66" s="331"/>
      <c r="S66" s="331"/>
      <c r="T66" s="331"/>
      <c r="U66" s="336"/>
      <c r="V66" s="343"/>
      <c r="W66" s="350"/>
      <c r="X66" s="360" t="s">
        <v>1288</v>
      </c>
      <c r="Y66" s="367" t="s">
        <v>1297</v>
      </c>
      <c r="Z66" s="373"/>
      <c r="AA66" s="377"/>
    </row>
    <row r="67" spans="1:27" ht="40" customHeight="1">
      <c r="A67" s="31"/>
      <c r="B67" s="310"/>
      <c r="C67" s="315"/>
      <c r="D67" s="323"/>
      <c r="E67" s="323"/>
      <c r="F67" s="323"/>
      <c r="G67" s="323"/>
      <c r="H67" s="323"/>
      <c r="I67" s="323"/>
      <c r="J67" s="323"/>
      <c r="K67" s="327"/>
      <c r="L67" s="331"/>
      <c r="M67" s="331"/>
      <c r="N67" s="331"/>
      <c r="O67" s="331"/>
      <c r="P67" s="331"/>
      <c r="Q67" s="331"/>
      <c r="R67" s="331"/>
      <c r="S67" s="331"/>
      <c r="T67" s="331"/>
      <c r="U67" s="336"/>
      <c r="V67" s="343"/>
      <c r="W67" s="350"/>
      <c r="X67" s="360" t="s">
        <v>1289</v>
      </c>
      <c r="Y67" s="367" t="s">
        <v>582</v>
      </c>
      <c r="Z67" s="373"/>
      <c r="AA67" s="377"/>
    </row>
    <row r="68" spans="1:27" ht="40" customHeight="1">
      <c r="A68" s="31"/>
      <c r="B68" s="310"/>
      <c r="C68" s="314"/>
      <c r="D68" s="322"/>
      <c r="E68" s="322"/>
      <c r="F68" s="322"/>
      <c r="G68" s="322"/>
      <c r="H68" s="322"/>
      <c r="I68" s="322"/>
      <c r="J68" s="322"/>
      <c r="K68" s="326"/>
      <c r="L68" s="330"/>
      <c r="M68" s="330"/>
      <c r="N68" s="330"/>
      <c r="O68" s="330"/>
      <c r="P68" s="330"/>
      <c r="Q68" s="330"/>
      <c r="R68" s="330"/>
      <c r="S68" s="330"/>
      <c r="T68" s="330"/>
      <c r="U68" s="335"/>
      <c r="V68" s="342"/>
      <c r="W68" s="352"/>
      <c r="X68" s="358" t="s">
        <v>1290</v>
      </c>
      <c r="Y68" s="369" t="s">
        <v>1298</v>
      </c>
      <c r="Z68" s="372"/>
      <c r="AA68" s="377"/>
    </row>
    <row r="69" spans="1:27" ht="25" customHeight="1">
      <c r="A69" s="31"/>
      <c r="B69" s="310"/>
      <c r="C69" s="315" t="s">
        <v>375</v>
      </c>
      <c r="D69" s="323" t="s">
        <v>1263</v>
      </c>
      <c r="E69" s="323">
        <v>0.45</v>
      </c>
      <c r="F69" s="323">
        <v>1.8</v>
      </c>
      <c r="G69" s="323">
        <v>4.e-002</v>
      </c>
      <c r="H69" s="323">
        <v>1</v>
      </c>
      <c r="I69" s="323">
        <v>1</v>
      </c>
      <c r="J69" s="323">
        <v>1</v>
      </c>
      <c r="K69" s="327">
        <v>2026</v>
      </c>
      <c r="L69" s="331" t="s">
        <v>86</v>
      </c>
      <c r="M69" s="331">
        <v>9</v>
      </c>
      <c r="N69" s="331" t="s">
        <v>105</v>
      </c>
      <c r="O69" s="331">
        <v>2</v>
      </c>
      <c r="P69" s="331" t="s">
        <v>65</v>
      </c>
      <c r="Q69" s="331" t="s">
        <v>66</v>
      </c>
      <c r="R69" s="331">
        <v>9</v>
      </c>
      <c r="S69" s="331" t="s">
        <v>105</v>
      </c>
      <c r="T69" s="331">
        <v>6</v>
      </c>
      <c r="U69" s="336" t="s">
        <v>65</v>
      </c>
      <c r="V69" s="343">
        <v>5</v>
      </c>
      <c r="W69" s="349" t="s">
        <v>640</v>
      </c>
      <c r="X69" s="359"/>
      <c r="Y69" s="323" t="s">
        <v>1299</v>
      </c>
      <c r="Z69" s="373" t="s">
        <v>1309</v>
      </c>
      <c r="AA69" s="377"/>
    </row>
    <row r="70" spans="1:27" ht="40" customHeight="1">
      <c r="A70" s="31"/>
      <c r="B70" s="310"/>
      <c r="C70" s="315"/>
      <c r="D70" s="323"/>
      <c r="E70" s="323"/>
      <c r="F70" s="323"/>
      <c r="G70" s="323"/>
      <c r="H70" s="323"/>
      <c r="I70" s="323"/>
      <c r="J70" s="323"/>
      <c r="K70" s="327"/>
      <c r="L70" s="331"/>
      <c r="M70" s="331"/>
      <c r="N70" s="331"/>
      <c r="O70" s="331"/>
      <c r="P70" s="331"/>
      <c r="Q70" s="331"/>
      <c r="R70" s="331"/>
      <c r="S70" s="331"/>
      <c r="T70" s="331"/>
      <c r="U70" s="336"/>
      <c r="V70" s="343"/>
      <c r="W70" s="350"/>
      <c r="X70" s="361" t="s">
        <v>666</v>
      </c>
      <c r="Y70" s="323"/>
      <c r="Z70" s="373"/>
      <c r="AA70" s="377"/>
    </row>
    <row r="71" spans="1:27" ht="25" customHeight="1">
      <c r="A71" s="31"/>
      <c r="B71" s="310"/>
      <c r="C71" s="316" t="s">
        <v>771</v>
      </c>
      <c r="D71" s="321" t="s">
        <v>20</v>
      </c>
      <c r="E71" s="321">
        <v>0.45</v>
      </c>
      <c r="F71" s="321">
        <v>1.8</v>
      </c>
      <c r="G71" s="321">
        <v>4.e-002</v>
      </c>
      <c r="H71" s="321">
        <v>1</v>
      </c>
      <c r="I71" s="321">
        <v>1</v>
      </c>
      <c r="J71" s="321">
        <v>1</v>
      </c>
      <c r="K71" s="325">
        <v>2026</v>
      </c>
      <c r="L71" s="329" t="s">
        <v>86</v>
      </c>
      <c r="M71" s="329">
        <v>9</v>
      </c>
      <c r="N71" s="329" t="s">
        <v>105</v>
      </c>
      <c r="O71" s="329">
        <v>8</v>
      </c>
      <c r="P71" s="329" t="s">
        <v>65</v>
      </c>
      <c r="Q71" s="329" t="s">
        <v>66</v>
      </c>
      <c r="R71" s="329">
        <v>9</v>
      </c>
      <c r="S71" s="329" t="s">
        <v>105</v>
      </c>
      <c r="T71" s="329">
        <v>11</v>
      </c>
      <c r="U71" s="334" t="s">
        <v>65</v>
      </c>
      <c r="V71" s="341">
        <v>4</v>
      </c>
      <c r="W71" s="347" t="s">
        <v>950</v>
      </c>
      <c r="X71" s="357"/>
      <c r="Y71" s="321" t="s">
        <v>278</v>
      </c>
      <c r="Z71" s="371" t="s">
        <v>1309</v>
      </c>
      <c r="AA71" s="377"/>
    </row>
    <row r="72" spans="1:27" ht="40" customHeight="1">
      <c r="A72" s="31"/>
      <c r="B72" s="310"/>
      <c r="C72" s="314"/>
      <c r="D72" s="322"/>
      <c r="E72" s="322"/>
      <c r="F72" s="322"/>
      <c r="G72" s="322"/>
      <c r="H72" s="322"/>
      <c r="I72" s="322"/>
      <c r="J72" s="322"/>
      <c r="K72" s="326"/>
      <c r="L72" s="330"/>
      <c r="M72" s="330"/>
      <c r="N72" s="330"/>
      <c r="O72" s="330"/>
      <c r="P72" s="330"/>
      <c r="Q72" s="330"/>
      <c r="R72" s="330"/>
      <c r="S72" s="330"/>
      <c r="T72" s="330"/>
      <c r="U72" s="335"/>
      <c r="V72" s="342"/>
      <c r="W72" s="352"/>
      <c r="X72" s="358" t="s">
        <v>303</v>
      </c>
      <c r="Y72" s="322"/>
      <c r="Z72" s="372"/>
      <c r="AA72" s="377"/>
    </row>
    <row r="73" spans="1:27" ht="25" customHeight="1">
      <c r="A73" s="31"/>
      <c r="B73" s="310"/>
      <c r="C73" s="316" t="s">
        <v>470</v>
      </c>
      <c r="D73" s="321" t="s">
        <v>969</v>
      </c>
      <c r="E73" s="321">
        <v>0.45</v>
      </c>
      <c r="F73" s="321">
        <v>1.8</v>
      </c>
      <c r="G73" s="321">
        <v>4.e-002</v>
      </c>
      <c r="H73" s="321">
        <v>1</v>
      </c>
      <c r="I73" s="321">
        <v>2</v>
      </c>
      <c r="J73" s="321">
        <v>2</v>
      </c>
      <c r="K73" s="325">
        <v>2026</v>
      </c>
      <c r="L73" s="329" t="s">
        <v>86</v>
      </c>
      <c r="M73" s="329">
        <v>10</v>
      </c>
      <c r="N73" s="329" t="s">
        <v>105</v>
      </c>
      <c r="O73" s="329">
        <v>1</v>
      </c>
      <c r="P73" s="329" t="s">
        <v>65</v>
      </c>
      <c r="Q73" s="329" t="s">
        <v>66</v>
      </c>
      <c r="R73" s="329">
        <v>10</v>
      </c>
      <c r="S73" s="329" t="s">
        <v>105</v>
      </c>
      <c r="T73" s="329">
        <v>8</v>
      </c>
      <c r="U73" s="334" t="s">
        <v>65</v>
      </c>
      <c r="V73" s="341">
        <v>8</v>
      </c>
      <c r="W73" s="347"/>
      <c r="X73" s="357"/>
      <c r="Y73" s="321" t="s">
        <v>891</v>
      </c>
      <c r="Z73" s="371" t="s">
        <v>1309</v>
      </c>
      <c r="AA73" s="377"/>
    </row>
    <row r="74" spans="1:27" ht="40" customHeight="1">
      <c r="A74" s="31"/>
      <c r="B74" s="310"/>
      <c r="C74" s="314"/>
      <c r="D74" s="322"/>
      <c r="E74" s="322"/>
      <c r="F74" s="322"/>
      <c r="G74" s="322"/>
      <c r="H74" s="322"/>
      <c r="I74" s="322"/>
      <c r="J74" s="322"/>
      <c r="K74" s="326"/>
      <c r="L74" s="330"/>
      <c r="M74" s="330"/>
      <c r="N74" s="330"/>
      <c r="O74" s="330"/>
      <c r="P74" s="330"/>
      <c r="Q74" s="330"/>
      <c r="R74" s="330"/>
      <c r="S74" s="330"/>
      <c r="T74" s="330"/>
      <c r="U74" s="335"/>
      <c r="V74" s="342"/>
      <c r="W74" s="352"/>
      <c r="X74" s="358" t="s">
        <v>114</v>
      </c>
      <c r="Y74" s="322"/>
      <c r="Z74" s="372"/>
      <c r="AA74" s="377"/>
    </row>
    <row r="75" spans="1:27" s="307" customFormat="1" ht="24" customHeight="1">
      <c r="A75" s="309"/>
      <c r="B75" s="310"/>
      <c r="C75" s="317" t="s">
        <v>470</v>
      </c>
      <c r="D75" s="323" t="s">
        <v>20</v>
      </c>
      <c r="E75" s="323">
        <v>0.45</v>
      </c>
      <c r="F75" s="323">
        <v>1.8</v>
      </c>
      <c r="G75" s="323">
        <v>4.e-002</v>
      </c>
      <c r="H75" s="323">
        <v>1</v>
      </c>
      <c r="I75" s="323">
        <v>1</v>
      </c>
      <c r="J75" s="323">
        <v>1</v>
      </c>
      <c r="K75" s="327">
        <v>2026</v>
      </c>
      <c r="L75" s="331" t="s">
        <v>86</v>
      </c>
      <c r="M75" s="331">
        <v>10</v>
      </c>
      <c r="N75" s="331" t="s">
        <v>105</v>
      </c>
      <c r="O75" s="331">
        <v>5</v>
      </c>
      <c r="P75" s="331" t="s">
        <v>65</v>
      </c>
      <c r="Q75" s="331" t="s">
        <v>66</v>
      </c>
      <c r="R75" s="331">
        <v>10</v>
      </c>
      <c r="S75" s="331" t="s">
        <v>105</v>
      </c>
      <c r="T75" s="331">
        <v>8</v>
      </c>
      <c r="U75" s="336" t="s">
        <v>65</v>
      </c>
      <c r="V75" s="343">
        <v>4</v>
      </c>
      <c r="W75" s="349"/>
      <c r="X75" s="359"/>
      <c r="Y75" s="321" t="s">
        <v>900</v>
      </c>
      <c r="Z75" s="373" t="s">
        <v>1309</v>
      </c>
      <c r="AA75" s="378"/>
    </row>
    <row r="76" spans="1:27" s="307" customFormat="1" ht="40" customHeight="1">
      <c r="A76" s="309"/>
      <c r="B76" s="310"/>
      <c r="C76" s="315"/>
      <c r="D76" s="323"/>
      <c r="E76" s="323"/>
      <c r="F76" s="323"/>
      <c r="G76" s="323"/>
      <c r="H76" s="323"/>
      <c r="I76" s="323"/>
      <c r="J76" s="323"/>
      <c r="K76" s="327"/>
      <c r="L76" s="331"/>
      <c r="M76" s="331"/>
      <c r="N76" s="331"/>
      <c r="O76" s="331"/>
      <c r="P76" s="331"/>
      <c r="Q76" s="331"/>
      <c r="R76" s="331"/>
      <c r="S76" s="331"/>
      <c r="T76" s="331"/>
      <c r="U76" s="336"/>
      <c r="V76" s="343"/>
      <c r="W76" s="350"/>
      <c r="X76" s="361" t="s">
        <v>1291</v>
      </c>
      <c r="Y76" s="322"/>
      <c r="Z76" s="373"/>
      <c r="AA76" s="378"/>
    </row>
    <row r="77" spans="1:27" ht="25" customHeight="1">
      <c r="A77" s="31"/>
      <c r="B77" s="310"/>
      <c r="C77" s="316" t="s">
        <v>1226</v>
      </c>
      <c r="D77" s="321" t="s">
        <v>20</v>
      </c>
      <c r="E77" s="321">
        <v>0.45</v>
      </c>
      <c r="F77" s="321">
        <v>1.8</v>
      </c>
      <c r="G77" s="321">
        <v>4.e-002</v>
      </c>
      <c r="H77" s="321">
        <v>1</v>
      </c>
      <c r="I77" s="321">
        <v>1</v>
      </c>
      <c r="J77" s="321">
        <v>1</v>
      </c>
      <c r="K77" s="325">
        <v>2026</v>
      </c>
      <c r="L77" s="329" t="s">
        <v>86</v>
      </c>
      <c r="M77" s="329">
        <v>10</v>
      </c>
      <c r="N77" s="329" t="s">
        <v>105</v>
      </c>
      <c r="O77" s="329">
        <v>18</v>
      </c>
      <c r="P77" s="329" t="s">
        <v>65</v>
      </c>
      <c r="Q77" s="329" t="s">
        <v>66</v>
      </c>
      <c r="R77" s="329">
        <v>10</v>
      </c>
      <c r="S77" s="329" t="s">
        <v>105</v>
      </c>
      <c r="T77" s="329">
        <v>21</v>
      </c>
      <c r="U77" s="334" t="s">
        <v>65</v>
      </c>
      <c r="V77" s="341">
        <v>4</v>
      </c>
      <c r="W77" s="347" t="s">
        <v>640</v>
      </c>
      <c r="X77" s="357"/>
      <c r="Y77" s="321" t="s">
        <v>900</v>
      </c>
      <c r="Z77" s="371" t="s">
        <v>1309</v>
      </c>
      <c r="AA77" s="377"/>
    </row>
    <row r="78" spans="1:27" ht="40" customHeight="1">
      <c r="A78" s="31"/>
      <c r="B78" s="310"/>
      <c r="C78" s="314"/>
      <c r="D78" s="322"/>
      <c r="E78" s="322"/>
      <c r="F78" s="322"/>
      <c r="G78" s="322"/>
      <c r="H78" s="322"/>
      <c r="I78" s="322"/>
      <c r="J78" s="322"/>
      <c r="K78" s="326"/>
      <c r="L78" s="330"/>
      <c r="M78" s="330"/>
      <c r="N78" s="330"/>
      <c r="O78" s="330"/>
      <c r="P78" s="330"/>
      <c r="Q78" s="330"/>
      <c r="R78" s="330"/>
      <c r="S78" s="330"/>
      <c r="T78" s="330"/>
      <c r="U78" s="335"/>
      <c r="V78" s="342"/>
      <c r="W78" s="352"/>
      <c r="X78" s="358" t="s">
        <v>957</v>
      </c>
      <c r="Y78" s="322"/>
      <c r="Z78" s="372"/>
      <c r="AA78" s="377"/>
    </row>
    <row r="79" spans="1:27" s="307" customFormat="1" ht="24" customHeight="1">
      <c r="A79" s="309"/>
      <c r="B79" s="310"/>
      <c r="C79" s="317" t="s">
        <v>395</v>
      </c>
      <c r="D79" s="323" t="s">
        <v>20</v>
      </c>
      <c r="E79" s="323">
        <v>0.45</v>
      </c>
      <c r="F79" s="323">
        <v>1.8</v>
      </c>
      <c r="G79" s="323">
        <v>4.e-002</v>
      </c>
      <c r="H79" s="323">
        <v>1</v>
      </c>
      <c r="I79" s="323">
        <v>1</v>
      </c>
      <c r="J79" s="323">
        <v>1</v>
      </c>
      <c r="K79" s="327">
        <v>2026</v>
      </c>
      <c r="L79" s="331" t="s">
        <v>86</v>
      </c>
      <c r="M79" s="331">
        <v>10</v>
      </c>
      <c r="N79" s="331" t="s">
        <v>105</v>
      </c>
      <c r="O79" s="331">
        <v>18</v>
      </c>
      <c r="P79" s="331" t="s">
        <v>65</v>
      </c>
      <c r="Q79" s="331" t="s">
        <v>66</v>
      </c>
      <c r="R79" s="331">
        <v>10</v>
      </c>
      <c r="S79" s="331" t="s">
        <v>105</v>
      </c>
      <c r="T79" s="331">
        <v>21</v>
      </c>
      <c r="U79" s="336" t="s">
        <v>65</v>
      </c>
      <c r="V79" s="343">
        <v>4</v>
      </c>
      <c r="W79" s="349"/>
      <c r="X79" s="359"/>
      <c r="Y79" s="321" t="s">
        <v>891</v>
      </c>
      <c r="Z79" s="373" t="s">
        <v>1309</v>
      </c>
      <c r="AA79" s="378"/>
    </row>
    <row r="80" spans="1:27" s="307" customFormat="1" ht="40" customHeight="1">
      <c r="A80" s="309"/>
      <c r="B80" s="310"/>
      <c r="C80" s="315"/>
      <c r="D80" s="323"/>
      <c r="E80" s="323"/>
      <c r="F80" s="323"/>
      <c r="G80" s="323"/>
      <c r="H80" s="323"/>
      <c r="I80" s="323"/>
      <c r="J80" s="323"/>
      <c r="K80" s="327"/>
      <c r="L80" s="331"/>
      <c r="M80" s="331"/>
      <c r="N80" s="331"/>
      <c r="O80" s="331"/>
      <c r="P80" s="331"/>
      <c r="Q80" s="331"/>
      <c r="R80" s="331"/>
      <c r="S80" s="331"/>
      <c r="T80" s="331"/>
      <c r="U80" s="336"/>
      <c r="V80" s="343"/>
      <c r="W80" s="350"/>
      <c r="X80" s="361" t="s">
        <v>114</v>
      </c>
      <c r="Y80" s="322"/>
      <c r="Z80" s="373"/>
      <c r="AA80" s="378"/>
    </row>
    <row r="81" spans="1:27" ht="25" customHeight="1">
      <c r="A81" s="31"/>
      <c r="B81" s="310"/>
      <c r="C81" s="313" t="s">
        <v>617</v>
      </c>
      <c r="D81" s="321" t="s">
        <v>1264</v>
      </c>
      <c r="E81" s="321">
        <v>0.45</v>
      </c>
      <c r="F81" s="321">
        <v>1.8</v>
      </c>
      <c r="G81" s="321">
        <v>4.e-002</v>
      </c>
      <c r="H81" s="321">
        <v>1</v>
      </c>
      <c r="I81" s="321">
        <v>1</v>
      </c>
      <c r="J81" s="321">
        <v>1</v>
      </c>
      <c r="K81" s="325">
        <v>2026</v>
      </c>
      <c r="L81" s="329" t="s">
        <v>86</v>
      </c>
      <c r="M81" s="329">
        <v>8</v>
      </c>
      <c r="N81" s="329" t="s">
        <v>105</v>
      </c>
      <c r="O81" s="329">
        <v>28</v>
      </c>
      <c r="P81" s="329" t="s">
        <v>65</v>
      </c>
      <c r="Q81" s="329" t="s">
        <v>66</v>
      </c>
      <c r="R81" s="329">
        <v>9</v>
      </c>
      <c r="S81" s="329" t="s">
        <v>105</v>
      </c>
      <c r="T81" s="329">
        <v>8</v>
      </c>
      <c r="U81" s="334" t="s">
        <v>65</v>
      </c>
      <c r="V81" s="341">
        <v>12</v>
      </c>
      <c r="W81" s="347"/>
      <c r="X81" s="357"/>
      <c r="Y81" s="321" t="s">
        <v>177</v>
      </c>
      <c r="Z81" s="371" t="s">
        <v>1310</v>
      </c>
      <c r="AA81" s="377"/>
    </row>
    <row r="82" spans="1:27" ht="40" customHeight="1">
      <c r="A82" s="31"/>
      <c r="B82" s="310"/>
      <c r="C82" s="314"/>
      <c r="D82" s="322"/>
      <c r="E82" s="322"/>
      <c r="F82" s="322"/>
      <c r="G82" s="322"/>
      <c r="H82" s="322"/>
      <c r="I82" s="322"/>
      <c r="J82" s="322"/>
      <c r="K82" s="326"/>
      <c r="L82" s="330"/>
      <c r="M82" s="330"/>
      <c r="N82" s="330"/>
      <c r="O82" s="330"/>
      <c r="P82" s="330"/>
      <c r="Q82" s="330"/>
      <c r="R82" s="330"/>
      <c r="S82" s="330"/>
      <c r="T82" s="330"/>
      <c r="U82" s="335"/>
      <c r="V82" s="342"/>
      <c r="W82" s="352"/>
      <c r="X82" s="358" t="s">
        <v>249</v>
      </c>
      <c r="Y82" s="322"/>
      <c r="Z82" s="372"/>
      <c r="AA82" s="377"/>
    </row>
    <row r="83" spans="1:27" ht="25" customHeight="1">
      <c r="A83" s="31"/>
      <c r="B83" s="310"/>
      <c r="C83" s="315" t="s">
        <v>393</v>
      </c>
      <c r="D83" s="323" t="s">
        <v>58</v>
      </c>
      <c r="E83" s="323">
        <v>0.45</v>
      </c>
      <c r="F83" s="323">
        <v>1.8</v>
      </c>
      <c r="G83" s="323">
        <v>4.e-002</v>
      </c>
      <c r="H83" s="323">
        <v>1</v>
      </c>
      <c r="I83" s="323">
        <v>20</v>
      </c>
      <c r="J83" s="323">
        <v>20</v>
      </c>
      <c r="K83" s="327">
        <v>2026</v>
      </c>
      <c r="L83" s="331" t="s">
        <v>86</v>
      </c>
      <c r="M83" s="331">
        <v>10</v>
      </c>
      <c r="N83" s="331" t="s">
        <v>105</v>
      </c>
      <c r="O83" s="331">
        <v>1</v>
      </c>
      <c r="P83" s="331" t="s">
        <v>65</v>
      </c>
      <c r="Q83" s="331" t="s">
        <v>66</v>
      </c>
      <c r="R83" s="331">
        <v>10</v>
      </c>
      <c r="S83" s="331" t="s">
        <v>105</v>
      </c>
      <c r="T83" s="331">
        <v>8</v>
      </c>
      <c r="U83" s="336" t="s">
        <v>65</v>
      </c>
      <c r="V83" s="343">
        <v>8</v>
      </c>
      <c r="W83" s="349" t="s">
        <v>640</v>
      </c>
      <c r="X83" s="359"/>
      <c r="Y83" s="323"/>
      <c r="Z83" s="373" t="s">
        <v>1311</v>
      </c>
      <c r="AA83" s="377"/>
    </row>
    <row r="84" spans="1:27" ht="40" customHeight="1">
      <c r="B84" s="311"/>
      <c r="C84" s="318"/>
      <c r="D84" s="324"/>
      <c r="E84" s="324"/>
      <c r="F84" s="324"/>
      <c r="G84" s="324"/>
      <c r="H84" s="324"/>
      <c r="I84" s="324"/>
      <c r="J84" s="324"/>
      <c r="K84" s="328"/>
      <c r="L84" s="333"/>
      <c r="M84" s="333"/>
      <c r="N84" s="333"/>
      <c r="O84" s="333"/>
      <c r="P84" s="333"/>
      <c r="Q84" s="333"/>
      <c r="R84" s="333"/>
      <c r="S84" s="333"/>
      <c r="T84" s="333"/>
      <c r="U84" s="337"/>
      <c r="V84" s="344"/>
      <c r="W84" s="354"/>
      <c r="X84" s="363" t="s">
        <v>174</v>
      </c>
      <c r="Y84" s="324"/>
      <c r="Z84" s="374"/>
    </row>
    <row r="85" spans="1:27" ht="100" customHeight="1">
      <c r="B85" s="39"/>
      <c r="C85" s="229"/>
      <c r="D85" s="229"/>
      <c r="E85" s="222"/>
      <c r="F85" s="222"/>
      <c r="G85" s="222"/>
      <c r="H85" s="222"/>
      <c r="I85" s="222"/>
      <c r="J85" s="222"/>
      <c r="K85" s="51"/>
      <c r="L85" s="59"/>
      <c r="M85" s="59"/>
      <c r="N85" s="59"/>
      <c r="O85" s="59"/>
      <c r="P85" s="59"/>
      <c r="Q85" s="59"/>
      <c r="R85" s="59"/>
      <c r="S85" s="59"/>
      <c r="T85" s="59"/>
      <c r="U85" s="67"/>
      <c r="V85" s="76"/>
      <c r="W85" s="76"/>
      <c r="X85" s="229"/>
      <c r="Y85" s="229"/>
      <c r="Z85" s="375"/>
    </row>
    <row r="86" spans="1:27" ht="100" customHeight="1">
      <c r="B86" s="39"/>
      <c r="C86" s="229"/>
      <c r="D86" s="229"/>
      <c r="E86" s="222"/>
      <c r="F86" s="222"/>
      <c r="G86" s="222"/>
      <c r="H86" s="222"/>
      <c r="I86" s="222"/>
      <c r="J86" s="222"/>
      <c r="K86" s="51"/>
      <c r="L86" s="59"/>
      <c r="M86" s="59"/>
      <c r="N86" s="59"/>
      <c r="O86" s="59"/>
      <c r="P86" s="59"/>
      <c r="Q86" s="59"/>
      <c r="R86" s="59"/>
      <c r="S86" s="59"/>
      <c r="T86" s="59"/>
      <c r="U86" s="67"/>
      <c r="V86" s="76"/>
      <c r="W86" s="76"/>
      <c r="X86" s="229"/>
      <c r="Y86" s="229"/>
      <c r="Z86" s="375"/>
    </row>
    <row r="87" spans="1:27" ht="100" customHeight="1">
      <c r="B87" s="39"/>
      <c r="C87" s="229"/>
      <c r="D87" s="229"/>
      <c r="E87" s="222"/>
      <c r="F87" s="222"/>
      <c r="G87" s="222"/>
      <c r="H87" s="222"/>
      <c r="I87" s="222"/>
      <c r="J87" s="222"/>
      <c r="K87" s="51"/>
      <c r="L87" s="59"/>
      <c r="M87" s="59"/>
      <c r="N87" s="59"/>
      <c r="O87" s="59"/>
      <c r="P87" s="59"/>
      <c r="Q87" s="59"/>
      <c r="R87" s="59"/>
      <c r="S87" s="59"/>
      <c r="T87" s="59"/>
      <c r="U87" s="67"/>
      <c r="V87" s="76"/>
      <c r="W87" s="76"/>
      <c r="X87" s="229"/>
      <c r="Y87" s="229"/>
      <c r="Z87" s="375"/>
    </row>
    <row r="88" spans="1:27" ht="100" customHeight="1">
      <c r="B88" s="39"/>
      <c r="C88" s="229"/>
      <c r="D88" s="229"/>
      <c r="E88" s="222"/>
      <c r="F88" s="222"/>
      <c r="G88" s="222"/>
      <c r="H88" s="222"/>
      <c r="I88" s="222"/>
      <c r="J88" s="222"/>
      <c r="K88" s="51"/>
      <c r="L88" s="59"/>
      <c r="M88" s="59"/>
      <c r="N88" s="59"/>
      <c r="O88" s="59"/>
      <c r="P88" s="59"/>
      <c r="Q88" s="59"/>
      <c r="R88" s="59"/>
      <c r="S88" s="59"/>
      <c r="T88" s="59"/>
      <c r="U88" s="67"/>
      <c r="V88" s="76"/>
      <c r="W88" s="76"/>
      <c r="X88" s="229"/>
      <c r="Y88" s="229"/>
      <c r="Z88" s="375"/>
    </row>
    <row r="89" spans="1:27" ht="100" customHeight="1">
      <c r="B89" s="39"/>
      <c r="C89" s="229"/>
      <c r="D89" s="229"/>
      <c r="E89" s="222"/>
      <c r="F89" s="222"/>
      <c r="G89" s="222"/>
      <c r="H89" s="222"/>
      <c r="I89" s="222"/>
      <c r="J89" s="222"/>
      <c r="K89" s="51"/>
      <c r="L89" s="59"/>
      <c r="M89" s="59"/>
      <c r="N89" s="59"/>
      <c r="O89" s="59"/>
      <c r="P89" s="59"/>
      <c r="Q89" s="59"/>
      <c r="R89" s="59"/>
      <c r="S89" s="59"/>
      <c r="T89" s="59"/>
      <c r="U89" s="67"/>
      <c r="V89" s="76"/>
      <c r="W89" s="76"/>
      <c r="X89" s="229"/>
      <c r="Y89" s="229"/>
      <c r="Z89" s="375"/>
    </row>
    <row r="90" spans="1:27" ht="100" customHeight="1">
      <c r="B90" s="39"/>
      <c r="C90" s="229"/>
      <c r="D90" s="229"/>
      <c r="E90" s="222"/>
      <c r="F90" s="222"/>
      <c r="G90" s="222"/>
      <c r="H90" s="222"/>
      <c r="I90" s="222"/>
      <c r="J90" s="222"/>
      <c r="K90" s="51"/>
      <c r="L90" s="59"/>
      <c r="M90" s="59"/>
      <c r="N90" s="59"/>
      <c r="O90" s="59"/>
      <c r="P90" s="59"/>
      <c r="Q90" s="59"/>
      <c r="R90" s="59"/>
      <c r="S90" s="59"/>
      <c r="T90" s="59"/>
      <c r="U90" s="67"/>
      <c r="V90" s="76"/>
      <c r="W90" s="76"/>
      <c r="X90" s="229"/>
      <c r="Y90" s="229"/>
      <c r="Z90" s="375"/>
    </row>
    <row r="91" spans="1:27" ht="100" customHeight="1">
      <c r="B91" s="39"/>
      <c r="C91" s="229"/>
      <c r="D91" s="229"/>
      <c r="E91" s="222"/>
      <c r="F91" s="222"/>
      <c r="G91" s="222"/>
      <c r="H91" s="222"/>
      <c r="I91" s="222"/>
      <c r="J91" s="222"/>
      <c r="K91" s="51"/>
      <c r="L91" s="59"/>
      <c r="M91" s="59"/>
      <c r="N91" s="59"/>
      <c r="O91" s="59"/>
      <c r="P91" s="59"/>
      <c r="Q91" s="59"/>
      <c r="R91" s="59"/>
      <c r="S91" s="59"/>
      <c r="T91" s="59"/>
      <c r="U91" s="67"/>
      <c r="V91" s="76"/>
      <c r="W91" s="76"/>
      <c r="X91" s="229"/>
      <c r="Y91" s="229"/>
      <c r="Z91" s="375"/>
    </row>
    <row r="92" spans="1:27" ht="20.100000000000001" customHeight="1">
      <c r="B92" s="39"/>
      <c r="C92" s="229"/>
      <c r="D92" s="229"/>
      <c r="E92" s="222"/>
      <c r="F92" s="222"/>
      <c r="G92" s="222"/>
      <c r="H92" s="222"/>
      <c r="I92" s="222"/>
      <c r="J92" s="222"/>
      <c r="K92" s="51"/>
      <c r="L92" s="59"/>
      <c r="M92" s="59"/>
      <c r="N92" s="59"/>
      <c r="O92" s="59"/>
      <c r="P92" s="59"/>
      <c r="Q92" s="59"/>
      <c r="R92" s="59"/>
      <c r="S92" s="59"/>
      <c r="T92" s="59"/>
      <c r="U92" s="67"/>
      <c r="V92" s="76"/>
      <c r="W92" s="76"/>
      <c r="X92" s="229"/>
      <c r="Y92" s="229"/>
      <c r="Z92" s="375"/>
    </row>
    <row r="93" spans="1:27" ht="20.100000000000001" customHeight="1">
      <c r="B93" s="39"/>
      <c r="C93" s="229"/>
      <c r="D93" s="229"/>
      <c r="E93" s="222"/>
      <c r="F93" s="222"/>
      <c r="G93" s="222"/>
      <c r="H93" s="222"/>
      <c r="I93" s="222"/>
      <c r="J93" s="222"/>
      <c r="K93" s="51"/>
      <c r="L93" s="59"/>
      <c r="M93" s="59"/>
      <c r="N93" s="59"/>
      <c r="O93" s="59"/>
      <c r="P93" s="59"/>
      <c r="Q93" s="59"/>
      <c r="R93" s="59"/>
      <c r="S93" s="59"/>
      <c r="T93" s="59"/>
      <c r="U93" s="67"/>
      <c r="V93" s="76"/>
      <c r="W93" s="76"/>
      <c r="X93" s="229"/>
      <c r="Y93" s="229"/>
      <c r="Z93" s="375"/>
    </row>
    <row r="94" spans="1:27" ht="20.100000000000001" customHeight="1">
      <c r="B94" s="39"/>
      <c r="C94" s="229"/>
      <c r="D94" s="229"/>
      <c r="E94" s="222"/>
      <c r="F94" s="222"/>
      <c r="G94" s="222"/>
      <c r="H94" s="222"/>
      <c r="I94" s="222"/>
      <c r="J94" s="222"/>
      <c r="K94" s="51"/>
      <c r="L94" s="59"/>
      <c r="M94" s="59"/>
      <c r="N94" s="59"/>
      <c r="O94" s="59"/>
      <c r="P94" s="59"/>
      <c r="Q94" s="59"/>
      <c r="R94" s="59"/>
      <c r="S94" s="59"/>
      <c r="T94" s="59"/>
      <c r="U94" s="67"/>
      <c r="V94" s="76"/>
      <c r="W94" s="76"/>
      <c r="X94" s="229"/>
      <c r="Y94" s="229"/>
      <c r="Z94" s="375"/>
    </row>
    <row r="95" spans="1:27" ht="20.100000000000001" customHeight="1">
      <c r="B95" s="39"/>
      <c r="C95" s="229"/>
      <c r="D95" s="229"/>
      <c r="E95" s="222"/>
      <c r="F95" s="222"/>
      <c r="G95" s="222"/>
      <c r="H95" s="222"/>
      <c r="I95" s="222"/>
      <c r="J95" s="222"/>
      <c r="K95" s="51"/>
      <c r="L95" s="59"/>
      <c r="M95" s="59"/>
      <c r="N95" s="59"/>
      <c r="O95" s="59"/>
      <c r="P95" s="59"/>
      <c r="Q95" s="59"/>
      <c r="R95" s="59"/>
      <c r="S95" s="59"/>
      <c r="T95" s="59"/>
      <c r="U95" s="67"/>
      <c r="V95" s="76"/>
      <c r="W95" s="76"/>
      <c r="X95" s="229"/>
      <c r="Y95" s="229"/>
      <c r="Z95" s="375"/>
    </row>
    <row r="96" spans="1:27" ht="20.100000000000001" customHeight="1">
      <c r="B96" s="39"/>
      <c r="C96" s="229"/>
      <c r="D96" s="229"/>
      <c r="E96" s="222"/>
      <c r="F96" s="222"/>
      <c r="G96" s="222"/>
      <c r="H96" s="222"/>
      <c r="I96" s="222"/>
      <c r="J96" s="222"/>
      <c r="K96" s="51"/>
      <c r="L96" s="59"/>
      <c r="M96" s="59"/>
      <c r="N96" s="59"/>
      <c r="O96" s="59"/>
      <c r="P96" s="59"/>
      <c r="Q96" s="59"/>
      <c r="R96" s="59"/>
      <c r="S96" s="59"/>
      <c r="T96" s="59"/>
      <c r="U96" s="67"/>
      <c r="V96" s="76"/>
      <c r="W96" s="76"/>
      <c r="X96" s="229"/>
      <c r="Y96" s="229"/>
      <c r="Z96" s="375"/>
    </row>
    <row r="97" spans="2:26" ht="20.100000000000001" customHeight="1">
      <c r="B97" s="39"/>
      <c r="C97" s="229"/>
      <c r="D97" s="229"/>
      <c r="E97" s="222"/>
      <c r="F97" s="222"/>
      <c r="G97" s="222"/>
      <c r="H97" s="222"/>
      <c r="I97" s="222"/>
      <c r="J97" s="222"/>
      <c r="K97" s="51"/>
      <c r="L97" s="59"/>
      <c r="M97" s="59"/>
      <c r="N97" s="59"/>
      <c r="O97" s="59"/>
      <c r="P97" s="59"/>
      <c r="Q97" s="59"/>
      <c r="R97" s="59"/>
      <c r="S97" s="59"/>
      <c r="T97" s="59"/>
      <c r="U97" s="67"/>
      <c r="V97" s="76"/>
      <c r="W97" s="76"/>
      <c r="X97" s="229"/>
      <c r="Y97" s="229"/>
      <c r="Z97" s="375"/>
    </row>
    <row r="98" spans="2:26" ht="20.100000000000001" customHeight="1">
      <c r="B98" s="39"/>
      <c r="C98" s="229"/>
      <c r="D98" s="229"/>
      <c r="E98" s="222"/>
      <c r="F98" s="222"/>
      <c r="G98" s="222"/>
      <c r="H98" s="222"/>
      <c r="I98" s="222"/>
      <c r="J98" s="222"/>
      <c r="K98" s="51"/>
      <c r="L98" s="59"/>
      <c r="M98" s="59"/>
      <c r="N98" s="59"/>
      <c r="O98" s="59"/>
      <c r="P98" s="59"/>
      <c r="Q98" s="59"/>
      <c r="R98" s="59"/>
      <c r="S98" s="59"/>
      <c r="T98" s="59"/>
      <c r="U98" s="67"/>
      <c r="V98" s="76"/>
      <c r="W98" s="76"/>
      <c r="X98" s="229"/>
      <c r="Y98" s="229"/>
      <c r="Z98" s="375"/>
    </row>
    <row r="99" spans="2:26" ht="20.100000000000001" customHeight="1">
      <c r="B99" s="39"/>
      <c r="C99" s="229"/>
      <c r="D99" s="229"/>
      <c r="E99" s="222"/>
      <c r="F99" s="222"/>
      <c r="G99" s="222"/>
      <c r="H99" s="222"/>
      <c r="I99" s="222"/>
      <c r="J99" s="222"/>
      <c r="K99" s="51"/>
      <c r="L99" s="59"/>
      <c r="M99" s="59"/>
      <c r="N99" s="59"/>
      <c r="O99" s="59"/>
      <c r="P99" s="59"/>
      <c r="Q99" s="59"/>
      <c r="R99" s="59"/>
      <c r="S99" s="59"/>
      <c r="T99" s="59"/>
      <c r="U99" s="67"/>
      <c r="V99" s="76"/>
      <c r="W99" s="76"/>
      <c r="X99" s="229"/>
      <c r="Y99" s="229"/>
      <c r="Z99" s="375"/>
    </row>
    <row r="100" spans="2:26" ht="20.100000000000001" customHeight="1">
      <c r="B100" s="39"/>
      <c r="C100" s="229"/>
      <c r="D100" s="229"/>
      <c r="E100" s="222"/>
      <c r="F100" s="222"/>
      <c r="G100" s="222"/>
      <c r="H100" s="222"/>
      <c r="I100" s="222"/>
      <c r="J100" s="222"/>
      <c r="K100" s="51"/>
      <c r="L100" s="59"/>
      <c r="M100" s="59"/>
      <c r="N100" s="59"/>
      <c r="O100" s="59"/>
      <c r="P100" s="59"/>
      <c r="Q100" s="59"/>
      <c r="R100" s="59"/>
      <c r="S100" s="59"/>
      <c r="T100" s="59"/>
      <c r="U100" s="67"/>
      <c r="V100" s="76"/>
      <c r="W100" s="76"/>
      <c r="X100" s="229"/>
      <c r="Y100" s="229"/>
      <c r="Z100" s="375"/>
    </row>
    <row r="101" spans="2:26" ht="20.100000000000001" customHeight="1">
      <c r="B101" s="39"/>
      <c r="C101" s="229"/>
      <c r="D101" s="229"/>
      <c r="E101" s="222"/>
      <c r="F101" s="222"/>
      <c r="G101" s="222"/>
      <c r="H101" s="222"/>
      <c r="I101" s="222"/>
      <c r="J101" s="222"/>
      <c r="K101" s="51"/>
      <c r="L101" s="59"/>
      <c r="M101" s="59"/>
      <c r="N101" s="59"/>
      <c r="O101" s="59"/>
      <c r="P101" s="59"/>
      <c r="Q101" s="59"/>
      <c r="R101" s="59"/>
      <c r="S101" s="59"/>
      <c r="T101" s="59"/>
      <c r="U101" s="67"/>
      <c r="V101" s="76"/>
      <c r="W101" s="76"/>
      <c r="X101" s="229"/>
      <c r="Y101" s="229"/>
      <c r="Z101" s="375"/>
    </row>
    <row r="102" spans="2:26" ht="20.100000000000001" customHeight="1">
      <c r="B102" s="39"/>
      <c r="C102" s="229"/>
      <c r="D102" s="229"/>
      <c r="E102" s="222"/>
      <c r="F102" s="222"/>
      <c r="G102" s="222"/>
      <c r="H102" s="222"/>
      <c r="I102" s="222"/>
      <c r="J102" s="222"/>
      <c r="K102" s="51"/>
      <c r="L102" s="59"/>
      <c r="M102" s="59"/>
      <c r="N102" s="59"/>
      <c r="O102" s="59"/>
      <c r="P102" s="59"/>
      <c r="Q102" s="59"/>
      <c r="R102" s="59"/>
      <c r="S102" s="59"/>
      <c r="T102" s="59"/>
      <c r="U102" s="67"/>
      <c r="V102" s="76"/>
      <c r="W102" s="76"/>
      <c r="X102" s="229"/>
      <c r="Y102" s="229"/>
      <c r="Z102" s="375"/>
    </row>
    <row r="103" spans="2:26" ht="20.100000000000001" customHeight="1">
      <c r="B103" s="39"/>
      <c r="C103" s="229"/>
      <c r="D103" s="229"/>
      <c r="E103" s="222"/>
      <c r="F103" s="222"/>
      <c r="G103" s="222"/>
      <c r="H103" s="222"/>
      <c r="I103" s="222"/>
      <c r="J103" s="222"/>
      <c r="K103" s="51"/>
      <c r="L103" s="59"/>
      <c r="M103" s="59"/>
      <c r="N103" s="59"/>
      <c r="O103" s="59"/>
      <c r="P103" s="59"/>
      <c r="Q103" s="59"/>
      <c r="R103" s="59"/>
      <c r="S103" s="59"/>
      <c r="T103" s="59"/>
      <c r="U103" s="67"/>
      <c r="V103" s="76"/>
      <c r="W103" s="76"/>
      <c r="X103" s="229"/>
      <c r="Y103" s="229"/>
      <c r="Z103" s="375"/>
    </row>
    <row r="104" spans="2:26" ht="20.100000000000001" customHeight="1">
      <c r="B104" s="39"/>
      <c r="C104" s="229"/>
      <c r="D104" s="229"/>
      <c r="E104" s="222"/>
      <c r="F104" s="222"/>
      <c r="G104" s="222"/>
      <c r="H104" s="222"/>
      <c r="I104" s="222"/>
      <c r="J104" s="222"/>
      <c r="K104" s="51"/>
      <c r="L104" s="59"/>
      <c r="M104" s="59"/>
      <c r="N104" s="59"/>
      <c r="O104" s="59"/>
      <c r="P104" s="59"/>
      <c r="Q104" s="59"/>
      <c r="R104" s="59"/>
      <c r="S104" s="59"/>
      <c r="T104" s="59"/>
      <c r="U104" s="67"/>
      <c r="V104" s="76"/>
      <c r="W104" s="76"/>
      <c r="X104" s="229"/>
      <c r="Y104" s="229"/>
      <c r="Z104" s="375"/>
    </row>
    <row r="105" spans="2:26" ht="20.100000000000001" customHeight="1">
      <c r="B105" s="39"/>
      <c r="C105" s="229"/>
      <c r="D105" s="229"/>
      <c r="E105" s="222"/>
      <c r="F105" s="222"/>
      <c r="G105" s="222"/>
      <c r="H105" s="222"/>
      <c r="I105" s="222"/>
      <c r="J105" s="222"/>
      <c r="K105" s="51"/>
      <c r="L105" s="59"/>
      <c r="M105" s="59"/>
      <c r="N105" s="59"/>
      <c r="O105" s="59"/>
      <c r="P105" s="59"/>
      <c r="Q105" s="59"/>
      <c r="R105" s="59"/>
      <c r="S105" s="59"/>
      <c r="T105" s="59"/>
      <c r="U105" s="67"/>
      <c r="V105" s="76"/>
      <c r="W105" s="76"/>
      <c r="X105" s="229"/>
      <c r="Y105" s="229"/>
      <c r="Z105" s="375"/>
    </row>
    <row r="106" spans="2:26" ht="20.100000000000001" customHeight="1">
      <c r="B106" s="39"/>
      <c r="C106" s="229"/>
      <c r="D106" s="229"/>
      <c r="E106" s="222"/>
      <c r="F106" s="222"/>
      <c r="G106" s="222"/>
      <c r="H106" s="222"/>
      <c r="I106" s="222"/>
      <c r="J106" s="222"/>
      <c r="K106" s="51"/>
      <c r="L106" s="59"/>
      <c r="M106" s="59"/>
      <c r="N106" s="59"/>
      <c r="O106" s="59"/>
      <c r="P106" s="59"/>
      <c r="Q106" s="59"/>
      <c r="R106" s="59"/>
      <c r="S106" s="59"/>
      <c r="T106" s="59"/>
      <c r="U106" s="67"/>
      <c r="V106" s="76"/>
      <c r="W106" s="76"/>
      <c r="X106" s="229"/>
      <c r="Y106" s="229"/>
      <c r="Z106" s="375"/>
    </row>
    <row r="107" spans="2:26" ht="20.100000000000001" customHeight="1">
      <c r="B107" s="39"/>
      <c r="C107" s="229"/>
      <c r="D107" s="229"/>
      <c r="E107" s="222"/>
      <c r="F107" s="222"/>
      <c r="G107" s="222"/>
      <c r="H107" s="222"/>
      <c r="I107" s="222"/>
      <c r="J107" s="222"/>
      <c r="K107" s="51"/>
      <c r="L107" s="59"/>
      <c r="M107" s="59"/>
      <c r="N107" s="59"/>
      <c r="O107" s="59"/>
      <c r="P107" s="59"/>
      <c r="Q107" s="59"/>
      <c r="R107" s="59"/>
      <c r="S107" s="59"/>
      <c r="T107" s="59"/>
      <c r="U107" s="67"/>
      <c r="V107" s="76"/>
      <c r="W107" s="76"/>
      <c r="X107" s="229"/>
      <c r="Y107" s="229"/>
      <c r="Z107" s="375"/>
    </row>
    <row r="108" spans="2:26" ht="20.100000000000001" customHeight="1">
      <c r="B108" s="39"/>
      <c r="C108" s="229"/>
      <c r="D108" s="229"/>
      <c r="E108" s="222"/>
      <c r="F108" s="222"/>
      <c r="G108" s="222"/>
      <c r="H108" s="222"/>
      <c r="I108" s="222"/>
      <c r="J108" s="222"/>
      <c r="K108" s="51"/>
      <c r="L108" s="59"/>
      <c r="M108" s="59"/>
      <c r="N108" s="59"/>
      <c r="O108" s="59"/>
      <c r="P108" s="59"/>
      <c r="Q108" s="59"/>
      <c r="R108" s="59"/>
      <c r="S108" s="59"/>
      <c r="T108" s="59"/>
      <c r="U108" s="67"/>
      <c r="V108" s="76"/>
      <c r="W108" s="76"/>
      <c r="X108" s="229"/>
      <c r="Y108" s="229"/>
      <c r="Z108" s="375"/>
    </row>
    <row r="109" spans="2:26" ht="20.100000000000001" customHeight="1">
      <c r="B109" s="39"/>
      <c r="C109" s="229"/>
      <c r="D109" s="229"/>
      <c r="E109" s="222"/>
      <c r="F109" s="222"/>
      <c r="G109" s="222"/>
      <c r="H109" s="222"/>
      <c r="I109" s="222"/>
      <c r="J109" s="222"/>
      <c r="K109" s="51"/>
      <c r="L109" s="59"/>
      <c r="M109" s="59"/>
      <c r="N109" s="59"/>
      <c r="O109" s="59"/>
      <c r="P109" s="59"/>
      <c r="Q109" s="59"/>
      <c r="R109" s="59"/>
      <c r="S109" s="59"/>
      <c r="T109" s="59"/>
      <c r="U109" s="67"/>
      <c r="V109" s="76"/>
      <c r="W109" s="76"/>
      <c r="X109" s="229"/>
      <c r="Y109" s="229"/>
      <c r="Z109" s="375"/>
    </row>
    <row r="110" spans="2:26" ht="20.100000000000001" customHeight="1">
      <c r="B110" s="39"/>
      <c r="C110" s="229"/>
      <c r="D110" s="229"/>
      <c r="E110" s="222"/>
      <c r="F110" s="222"/>
      <c r="G110" s="222"/>
      <c r="H110" s="222"/>
      <c r="I110" s="222"/>
      <c r="J110" s="222"/>
      <c r="K110" s="51"/>
      <c r="L110" s="59"/>
      <c r="M110" s="59"/>
      <c r="N110" s="59"/>
      <c r="O110" s="59"/>
      <c r="P110" s="59"/>
      <c r="Q110" s="59"/>
      <c r="R110" s="59"/>
      <c r="S110" s="59"/>
      <c r="T110" s="59"/>
      <c r="U110" s="67"/>
      <c r="V110" s="76"/>
      <c r="W110" s="76"/>
      <c r="X110" s="229"/>
      <c r="Y110" s="229"/>
      <c r="Z110" s="375"/>
    </row>
    <row r="111" spans="2:26" ht="20.100000000000001" customHeight="1">
      <c r="B111" s="39"/>
      <c r="C111" s="229"/>
      <c r="D111" s="229"/>
      <c r="E111" s="222"/>
      <c r="F111" s="222"/>
      <c r="G111" s="222"/>
      <c r="H111" s="222"/>
      <c r="I111" s="222"/>
      <c r="J111" s="222"/>
      <c r="K111" s="51"/>
      <c r="L111" s="59"/>
      <c r="M111" s="59"/>
      <c r="N111" s="59"/>
      <c r="O111" s="59"/>
      <c r="P111" s="59"/>
      <c r="Q111" s="59"/>
      <c r="R111" s="59"/>
      <c r="S111" s="59"/>
      <c r="T111" s="59"/>
      <c r="U111" s="67"/>
      <c r="V111" s="76"/>
      <c r="W111" s="76"/>
      <c r="X111" s="229"/>
      <c r="Y111" s="229"/>
      <c r="Z111" s="375"/>
    </row>
    <row r="112" spans="2:26" ht="20.100000000000001" customHeight="1">
      <c r="B112" s="39"/>
      <c r="C112" s="229"/>
      <c r="D112" s="229"/>
      <c r="E112" s="222"/>
      <c r="F112" s="222"/>
      <c r="G112" s="222"/>
      <c r="H112" s="222"/>
      <c r="I112" s="222"/>
      <c r="J112" s="222"/>
      <c r="K112" s="51"/>
      <c r="L112" s="59"/>
      <c r="M112" s="59"/>
      <c r="N112" s="59"/>
      <c r="O112" s="59"/>
      <c r="P112" s="59"/>
      <c r="Q112" s="59"/>
      <c r="R112" s="59"/>
      <c r="S112" s="59"/>
      <c r="T112" s="59"/>
      <c r="U112" s="67"/>
      <c r="V112" s="76"/>
      <c r="W112" s="76"/>
      <c r="X112" s="229"/>
      <c r="Y112" s="229"/>
      <c r="Z112" s="375"/>
    </row>
    <row r="113" spans="2:26" ht="20.100000000000001" customHeight="1">
      <c r="B113" s="39"/>
      <c r="C113" s="229"/>
      <c r="D113" s="229"/>
      <c r="E113" s="222"/>
      <c r="F113" s="222"/>
      <c r="G113" s="222"/>
      <c r="H113" s="222"/>
      <c r="I113" s="222"/>
      <c r="J113" s="222"/>
      <c r="K113" s="51"/>
      <c r="L113" s="59"/>
      <c r="M113" s="59"/>
      <c r="N113" s="59"/>
      <c r="O113" s="59"/>
      <c r="P113" s="59"/>
      <c r="Q113" s="59"/>
      <c r="R113" s="59"/>
      <c r="S113" s="59"/>
      <c r="T113" s="59"/>
      <c r="U113" s="67"/>
      <c r="V113" s="76"/>
      <c r="W113" s="76"/>
      <c r="X113" s="229"/>
      <c r="Y113" s="229"/>
      <c r="Z113" s="375"/>
    </row>
    <row r="114" spans="2:26" ht="20.100000000000001" customHeight="1">
      <c r="B114" s="39"/>
      <c r="C114" s="229"/>
      <c r="D114" s="229"/>
      <c r="E114" s="222"/>
      <c r="F114" s="222"/>
      <c r="G114" s="222"/>
      <c r="H114" s="222"/>
      <c r="I114" s="222"/>
      <c r="J114" s="222"/>
      <c r="K114" s="51"/>
      <c r="L114" s="59"/>
      <c r="M114" s="59"/>
      <c r="N114" s="59"/>
      <c r="O114" s="59"/>
      <c r="P114" s="59"/>
      <c r="Q114" s="59"/>
      <c r="R114" s="59"/>
      <c r="S114" s="59"/>
      <c r="T114" s="59"/>
      <c r="U114" s="67"/>
      <c r="V114" s="76"/>
      <c r="W114" s="76"/>
      <c r="X114" s="229"/>
      <c r="Y114" s="229"/>
      <c r="Z114" s="375"/>
    </row>
    <row r="115" spans="2:26" ht="20.100000000000001" customHeight="1">
      <c r="B115" s="39"/>
      <c r="C115" s="229"/>
      <c r="D115" s="229"/>
      <c r="E115" s="222"/>
      <c r="F115" s="222"/>
      <c r="G115" s="222"/>
      <c r="H115" s="222"/>
      <c r="I115" s="222"/>
      <c r="J115" s="222"/>
      <c r="K115" s="51"/>
      <c r="L115" s="59"/>
      <c r="M115" s="59"/>
      <c r="N115" s="59"/>
      <c r="O115" s="59"/>
      <c r="P115" s="59"/>
      <c r="Q115" s="59"/>
      <c r="R115" s="59"/>
      <c r="S115" s="59"/>
      <c r="T115" s="59"/>
      <c r="U115" s="67"/>
      <c r="V115" s="76"/>
      <c r="W115" s="76"/>
      <c r="X115" s="229"/>
      <c r="Y115" s="229"/>
      <c r="Z115" s="375"/>
    </row>
    <row r="116" spans="2:26" ht="20.100000000000001" customHeight="1">
      <c r="B116" s="39"/>
      <c r="C116" s="229"/>
      <c r="D116" s="229"/>
      <c r="E116" s="222"/>
      <c r="F116" s="222"/>
      <c r="G116" s="222"/>
      <c r="H116" s="222"/>
      <c r="I116" s="222"/>
      <c r="J116" s="222"/>
      <c r="K116" s="51"/>
      <c r="L116" s="59"/>
      <c r="M116" s="59"/>
      <c r="N116" s="59"/>
      <c r="O116" s="59"/>
      <c r="P116" s="59"/>
      <c r="Q116" s="59"/>
      <c r="R116" s="59"/>
      <c r="S116" s="59"/>
      <c r="T116" s="59"/>
      <c r="U116" s="67"/>
      <c r="V116" s="76"/>
      <c r="W116" s="76"/>
      <c r="X116" s="229"/>
      <c r="Y116" s="229"/>
      <c r="Z116" s="375"/>
    </row>
    <row r="117" spans="2:26" ht="20.100000000000001" customHeight="1">
      <c r="B117" s="39"/>
      <c r="C117" s="229"/>
      <c r="D117" s="229"/>
      <c r="E117" s="222"/>
      <c r="F117" s="222"/>
      <c r="G117" s="222"/>
      <c r="H117" s="222"/>
      <c r="I117" s="222"/>
      <c r="J117" s="222"/>
      <c r="K117" s="51"/>
      <c r="L117" s="59"/>
      <c r="M117" s="59"/>
      <c r="N117" s="59"/>
      <c r="O117" s="59"/>
      <c r="P117" s="59"/>
      <c r="Q117" s="59"/>
      <c r="R117" s="59"/>
      <c r="S117" s="59"/>
      <c r="T117" s="59"/>
      <c r="U117" s="67"/>
      <c r="V117" s="76"/>
      <c r="W117" s="76"/>
      <c r="X117" s="229"/>
      <c r="Y117" s="229"/>
      <c r="Z117" s="375"/>
    </row>
    <row r="118" spans="2:26" ht="20.100000000000001" customHeight="1">
      <c r="B118" s="39"/>
      <c r="C118" s="229"/>
      <c r="D118" s="229"/>
      <c r="E118" s="222"/>
      <c r="F118" s="222"/>
      <c r="G118" s="222"/>
      <c r="H118" s="222"/>
      <c r="I118" s="222"/>
      <c r="J118" s="222"/>
      <c r="K118" s="51"/>
      <c r="L118" s="59"/>
      <c r="M118" s="59"/>
      <c r="N118" s="59"/>
      <c r="O118" s="59"/>
      <c r="P118" s="59"/>
      <c r="Q118" s="59"/>
      <c r="R118" s="59"/>
      <c r="S118" s="59"/>
      <c r="T118" s="59"/>
      <c r="U118" s="67"/>
      <c r="V118" s="76"/>
      <c r="W118" s="76"/>
      <c r="X118" s="229"/>
      <c r="Y118" s="229"/>
      <c r="Z118" s="375"/>
    </row>
    <row r="119" spans="2:26" ht="20.100000000000001" customHeight="1">
      <c r="B119" s="39"/>
      <c r="C119" s="229"/>
      <c r="D119" s="229"/>
      <c r="E119" s="222"/>
      <c r="F119" s="222"/>
      <c r="G119" s="222"/>
      <c r="H119" s="222"/>
      <c r="I119" s="222"/>
      <c r="J119" s="222"/>
      <c r="K119" s="51"/>
      <c r="L119" s="59"/>
      <c r="M119" s="59"/>
      <c r="N119" s="59"/>
      <c r="O119" s="59"/>
      <c r="P119" s="59"/>
      <c r="Q119" s="59"/>
      <c r="R119" s="59"/>
      <c r="S119" s="59"/>
      <c r="T119" s="59"/>
      <c r="U119" s="67"/>
      <c r="V119" s="76"/>
      <c r="W119" s="76"/>
      <c r="X119" s="229"/>
      <c r="Y119" s="229"/>
      <c r="Z119" s="375"/>
    </row>
    <row r="120" spans="2:26" ht="20.100000000000001" customHeight="1">
      <c r="B120" s="39"/>
      <c r="C120" s="229"/>
      <c r="D120" s="229"/>
      <c r="E120" s="222"/>
      <c r="F120" s="222"/>
      <c r="G120" s="222"/>
      <c r="H120" s="222"/>
      <c r="I120" s="222"/>
      <c r="J120" s="222"/>
      <c r="K120" s="51"/>
      <c r="L120" s="59"/>
      <c r="M120" s="59"/>
      <c r="N120" s="59"/>
      <c r="O120" s="59"/>
      <c r="P120" s="59"/>
      <c r="Q120" s="59"/>
      <c r="R120" s="59"/>
      <c r="S120" s="59"/>
      <c r="T120" s="59"/>
      <c r="U120" s="67"/>
      <c r="V120" s="76"/>
      <c r="W120" s="76"/>
      <c r="X120" s="229"/>
      <c r="Y120" s="229"/>
      <c r="Z120" s="375"/>
    </row>
    <row r="121" spans="2:26" ht="20.100000000000001" customHeight="1">
      <c r="B121" s="39"/>
      <c r="C121" s="229"/>
      <c r="D121" s="229"/>
      <c r="E121" s="222"/>
      <c r="F121" s="222"/>
      <c r="G121" s="222"/>
      <c r="H121" s="222"/>
      <c r="I121" s="222"/>
      <c r="J121" s="222"/>
      <c r="K121" s="51"/>
      <c r="L121" s="59"/>
      <c r="M121" s="59"/>
      <c r="N121" s="59"/>
      <c r="O121" s="59"/>
      <c r="P121" s="59"/>
      <c r="Q121" s="59"/>
      <c r="R121" s="59"/>
      <c r="S121" s="59"/>
      <c r="T121" s="59"/>
      <c r="U121" s="67"/>
      <c r="V121" s="76"/>
      <c r="W121" s="76"/>
      <c r="X121" s="229"/>
      <c r="Y121" s="229"/>
      <c r="Z121" s="375"/>
    </row>
    <row r="122" spans="2:26" ht="20.100000000000001" customHeight="1">
      <c r="B122" s="39"/>
      <c r="C122" s="229"/>
      <c r="D122" s="229"/>
      <c r="E122" s="222"/>
      <c r="F122" s="222"/>
      <c r="G122" s="222"/>
      <c r="H122" s="222"/>
      <c r="I122" s="222"/>
      <c r="J122" s="222"/>
      <c r="K122" s="51"/>
      <c r="L122" s="59"/>
      <c r="M122" s="59"/>
      <c r="N122" s="59"/>
      <c r="O122" s="59"/>
      <c r="P122" s="59"/>
      <c r="Q122" s="59"/>
      <c r="R122" s="59"/>
      <c r="S122" s="59"/>
      <c r="T122" s="59"/>
      <c r="U122" s="67"/>
      <c r="V122" s="76"/>
      <c r="W122" s="76"/>
      <c r="X122" s="229"/>
      <c r="Y122" s="229"/>
      <c r="Z122" s="375"/>
    </row>
    <row r="123" spans="2:26" ht="20.100000000000001" customHeight="1">
      <c r="B123" s="39"/>
      <c r="C123" s="229"/>
      <c r="D123" s="229"/>
      <c r="E123" s="222"/>
      <c r="F123" s="222"/>
      <c r="G123" s="222"/>
      <c r="H123" s="222"/>
      <c r="I123" s="222"/>
      <c r="J123" s="222"/>
      <c r="K123" s="51"/>
      <c r="L123" s="59"/>
      <c r="M123" s="59"/>
      <c r="N123" s="59"/>
      <c r="O123" s="59"/>
      <c r="P123" s="59"/>
      <c r="Q123" s="59"/>
      <c r="R123" s="59"/>
      <c r="S123" s="59"/>
      <c r="T123" s="59"/>
      <c r="U123" s="67"/>
      <c r="V123" s="76"/>
      <c r="W123" s="76"/>
      <c r="X123" s="229"/>
      <c r="Y123" s="229"/>
      <c r="Z123" s="375"/>
    </row>
    <row r="124" spans="2:26" ht="20.100000000000001" customHeight="1">
      <c r="B124" s="39"/>
      <c r="C124" s="229"/>
      <c r="D124" s="229"/>
      <c r="E124" s="222"/>
      <c r="F124" s="222"/>
      <c r="G124" s="222"/>
      <c r="H124" s="222"/>
      <c r="I124" s="222"/>
      <c r="J124" s="222"/>
      <c r="K124" s="51"/>
      <c r="L124" s="59"/>
      <c r="M124" s="59"/>
      <c r="N124" s="59"/>
      <c r="O124" s="59"/>
      <c r="P124" s="59"/>
      <c r="Q124" s="59"/>
      <c r="R124" s="59"/>
      <c r="S124" s="59"/>
      <c r="T124" s="59"/>
      <c r="U124" s="67"/>
      <c r="V124" s="76"/>
      <c r="W124" s="76"/>
      <c r="X124" s="229"/>
      <c r="Y124" s="229"/>
      <c r="Z124" s="375"/>
    </row>
    <row r="125" spans="2:26" ht="20.100000000000001" customHeight="1">
      <c r="B125" s="39"/>
      <c r="C125" s="229"/>
      <c r="D125" s="229"/>
      <c r="E125" s="222"/>
      <c r="F125" s="222"/>
      <c r="G125" s="222"/>
      <c r="H125" s="222"/>
      <c r="I125" s="222"/>
      <c r="J125" s="222"/>
      <c r="K125" s="51"/>
      <c r="L125" s="59"/>
      <c r="M125" s="59"/>
      <c r="N125" s="59"/>
      <c r="O125" s="59"/>
      <c r="P125" s="59"/>
      <c r="Q125" s="59"/>
      <c r="R125" s="59"/>
      <c r="S125" s="59"/>
      <c r="T125" s="59"/>
      <c r="U125" s="67"/>
      <c r="V125" s="76"/>
      <c r="W125" s="76"/>
      <c r="X125" s="229"/>
      <c r="Y125" s="229"/>
      <c r="Z125" s="229"/>
    </row>
    <row r="126" spans="2:26" ht="20.100000000000001" customHeight="1">
      <c r="B126" s="39"/>
      <c r="C126" s="229"/>
      <c r="D126" s="229"/>
      <c r="E126" s="222"/>
      <c r="F126" s="222"/>
      <c r="G126" s="222"/>
      <c r="H126" s="222"/>
      <c r="I126" s="222"/>
      <c r="J126" s="222"/>
      <c r="K126" s="51"/>
      <c r="L126" s="59"/>
      <c r="M126" s="59"/>
      <c r="N126" s="59"/>
      <c r="O126" s="59"/>
      <c r="P126" s="59"/>
      <c r="Q126" s="59"/>
      <c r="R126" s="59"/>
      <c r="S126" s="59"/>
      <c r="T126" s="59"/>
      <c r="U126" s="67"/>
      <c r="V126" s="76"/>
      <c r="W126" s="76"/>
      <c r="X126" s="229"/>
      <c r="Y126" s="229"/>
      <c r="Z126" s="229"/>
    </row>
    <row r="127" spans="2:26" ht="20.100000000000001" customHeight="1">
      <c r="B127" s="39"/>
      <c r="C127" s="229"/>
      <c r="D127" s="229"/>
      <c r="E127" s="222"/>
      <c r="F127" s="222"/>
      <c r="G127" s="222"/>
      <c r="H127" s="222"/>
      <c r="I127" s="222"/>
      <c r="J127" s="222"/>
      <c r="K127" s="51"/>
      <c r="L127" s="59"/>
      <c r="M127" s="59"/>
      <c r="N127" s="59"/>
      <c r="O127" s="59"/>
      <c r="P127" s="59"/>
      <c r="Q127" s="59"/>
      <c r="R127" s="59"/>
      <c r="S127" s="59"/>
      <c r="T127" s="59"/>
      <c r="U127" s="67"/>
      <c r="V127" s="76"/>
      <c r="W127" s="76"/>
      <c r="X127" s="229"/>
      <c r="Y127" s="229"/>
      <c r="Z127" s="229"/>
    </row>
    <row r="128" spans="2:26" ht="20.100000000000001" customHeight="1">
      <c r="B128" s="39"/>
      <c r="C128" s="229"/>
      <c r="D128" s="229"/>
      <c r="E128" s="222"/>
      <c r="F128" s="222"/>
      <c r="G128" s="222"/>
      <c r="H128" s="222"/>
      <c r="I128" s="222"/>
      <c r="J128" s="222"/>
      <c r="K128" s="51"/>
      <c r="L128" s="59"/>
      <c r="M128" s="59"/>
      <c r="N128" s="59"/>
      <c r="O128" s="59"/>
      <c r="P128" s="59"/>
      <c r="Q128" s="59"/>
      <c r="R128" s="59"/>
      <c r="S128" s="59"/>
      <c r="T128" s="59"/>
      <c r="U128" s="67"/>
      <c r="V128" s="76"/>
      <c r="W128" s="76"/>
      <c r="X128" s="229"/>
      <c r="Y128" s="229"/>
      <c r="Z128" s="229"/>
    </row>
    <row r="129" spans="2:26" ht="20.100000000000001" customHeight="1">
      <c r="B129" s="39"/>
      <c r="C129" s="229"/>
      <c r="D129" s="229"/>
      <c r="E129" s="222"/>
      <c r="F129" s="222"/>
      <c r="G129" s="222"/>
      <c r="H129" s="222"/>
      <c r="I129" s="222"/>
      <c r="J129" s="222"/>
      <c r="K129" s="51"/>
      <c r="L129" s="59"/>
      <c r="M129" s="59"/>
      <c r="N129" s="59"/>
      <c r="O129" s="59"/>
      <c r="P129" s="59"/>
      <c r="Q129" s="59"/>
      <c r="R129" s="59"/>
      <c r="S129" s="59"/>
      <c r="T129" s="59"/>
      <c r="U129" s="67"/>
      <c r="V129" s="76"/>
      <c r="W129" s="76"/>
      <c r="X129" s="229"/>
      <c r="Y129" s="229"/>
      <c r="Z129" s="229"/>
    </row>
    <row r="130" spans="2:26" ht="20.100000000000001" customHeight="1">
      <c r="B130" s="39"/>
      <c r="C130" s="229"/>
      <c r="D130" s="229"/>
      <c r="E130" s="222"/>
      <c r="F130" s="222"/>
      <c r="G130" s="222"/>
      <c r="H130" s="222"/>
      <c r="I130" s="222"/>
      <c r="J130" s="222"/>
      <c r="K130" s="51"/>
      <c r="L130" s="59"/>
      <c r="M130" s="59"/>
      <c r="N130" s="59"/>
      <c r="O130" s="59"/>
      <c r="P130" s="59"/>
      <c r="Q130" s="59"/>
      <c r="R130" s="59"/>
      <c r="S130" s="59"/>
      <c r="T130" s="59"/>
      <c r="U130" s="67"/>
      <c r="V130" s="76"/>
      <c r="W130" s="76"/>
      <c r="X130" s="229"/>
      <c r="Y130" s="229"/>
      <c r="Z130" s="229"/>
    </row>
    <row r="131" spans="2:26" ht="20.100000000000001" customHeight="1">
      <c r="B131" s="39"/>
      <c r="C131" s="229"/>
      <c r="D131" s="229"/>
      <c r="E131" s="222"/>
      <c r="F131" s="222"/>
      <c r="G131" s="222"/>
      <c r="H131" s="222"/>
      <c r="I131" s="222"/>
      <c r="J131" s="222"/>
      <c r="K131" s="51"/>
      <c r="L131" s="59"/>
      <c r="M131" s="59"/>
      <c r="N131" s="59"/>
      <c r="O131" s="59"/>
      <c r="P131" s="59"/>
      <c r="Q131" s="59"/>
      <c r="R131" s="59"/>
      <c r="S131" s="59"/>
      <c r="T131" s="59"/>
      <c r="U131" s="67"/>
      <c r="V131" s="76"/>
      <c r="W131" s="76"/>
      <c r="X131" s="229"/>
      <c r="Y131" s="229"/>
      <c r="Z131" s="229"/>
    </row>
    <row r="132" spans="2:26" ht="20.100000000000001" customHeight="1">
      <c r="B132" s="39"/>
      <c r="C132" s="229"/>
      <c r="D132" s="229"/>
      <c r="E132" s="222"/>
      <c r="F132" s="222"/>
      <c r="G132" s="222"/>
      <c r="H132" s="222"/>
      <c r="I132" s="222"/>
      <c r="J132" s="222"/>
      <c r="K132" s="51"/>
      <c r="L132" s="59"/>
      <c r="M132" s="59"/>
      <c r="N132" s="59"/>
      <c r="O132" s="59"/>
      <c r="P132" s="59"/>
      <c r="Q132" s="59"/>
      <c r="R132" s="59"/>
      <c r="S132" s="59"/>
      <c r="T132" s="59"/>
      <c r="U132" s="67"/>
      <c r="V132" s="76"/>
      <c r="W132" s="76"/>
      <c r="X132" s="229"/>
      <c r="Y132" s="229"/>
      <c r="Z132" s="229"/>
    </row>
    <row r="133" spans="2:26" ht="20.100000000000001" customHeight="1">
      <c r="B133" s="39"/>
      <c r="C133" s="229"/>
      <c r="D133" s="229"/>
      <c r="E133" s="222"/>
      <c r="F133" s="222"/>
      <c r="G133" s="222"/>
      <c r="H133" s="222"/>
      <c r="I133" s="222"/>
      <c r="J133" s="222"/>
      <c r="K133" s="51"/>
      <c r="L133" s="59"/>
      <c r="M133" s="59"/>
      <c r="N133" s="59"/>
      <c r="O133" s="59"/>
      <c r="P133" s="59"/>
      <c r="Q133" s="59"/>
      <c r="R133" s="59"/>
      <c r="S133" s="59"/>
      <c r="T133" s="59"/>
      <c r="U133" s="67"/>
      <c r="V133" s="76"/>
      <c r="W133" s="76"/>
      <c r="X133" s="229"/>
      <c r="Y133" s="229"/>
      <c r="Z133" s="229"/>
    </row>
    <row r="134" spans="2:26" ht="20.100000000000001" customHeight="1">
      <c r="B134" s="39"/>
      <c r="C134" s="229"/>
      <c r="D134" s="229"/>
      <c r="E134" s="222"/>
      <c r="F134" s="222"/>
      <c r="G134" s="222"/>
      <c r="H134" s="222"/>
      <c r="I134" s="222"/>
      <c r="J134" s="222"/>
      <c r="K134" s="51"/>
      <c r="L134" s="59"/>
      <c r="M134" s="59"/>
      <c r="N134" s="59"/>
      <c r="O134" s="59"/>
      <c r="P134" s="59"/>
      <c r="Q134" s="59"/>
      <c r="R134" s="59"/>
      <c r="S134" s="59"/>
      <c r="T134" s="59"/>
      <c r="U134" s="67"/>
      <c r="V134" s="76"/>
      <c r="W134" s="76"/>
      <c r="X134" s="229"/>
      <c r="Y134" s="229"/>
      <c r="Z134" s="229"/>
    </row>
    <row r="135" spans="2:26" ht="20.100000000000001" customHeight="1">
      <c r="B135" s="39"/>
      <c r="C135" s="229"/>
      <c r="D135" s="229"/>
      <c r="E135" s="222"/>
      <c r="F135" s="222"/>
      <c r="G135" s="222"/>
      <c r="H135" s="222"/>
      <c r="I135" s="222"/>
      <c r="J135" s="222"/>
      <c r="K135" s="51"/>
      <c r="L135" s="59"/>
      <c r="M135" s="59"/>
      <c r="N135" s="59"/>
      <c r="O135" s="59"/>
      <c r="P135" s="59"/>
      <c r="Q135" s="59"/>
      <c r="R135" s="59"/>
      <c r="S135" s="59"/>
      <c r="T135" s="59"/>
      <c r="U135" s="67"/>
      <c r="V135" s="76"/>
      <c r="W135" s="76"/>
      <c r="X135" s="229"/>
      <c r="Y135" s="229"/>
      <c r="Z135" s="229"/>
    </row>
    <row r="136" spans="2:26" ht="20.100000000000001" customHeight="1">
      <c r="B136" s="39"/>
      <c r="C136" s="229"/>
      <c r="D136" s="229"/>
      <c r="E136" s="222"/>
      <c r="F136" s="222"/>
      <c r="G136" s="222"/>
      <c r="H136" s="222"/>
      <c r="I136" s="222"/>
      <c r="J136" s="222"/>
      <c r="K136" s="51"/>
      <c r="L136" s="59"/>
      <c r="M136" s="59"/>
      <c r="N136" s="59"/>
      <c r="O136" s="59"/>
      <c r="P136" s="59"/>
      <c r="Q136" s="59"/>
      <c r="R136" s="59"/>
      <c r="S136" s="59"/>
      <c r="T136" s="59"/>
      <c r="U136" s="67"/>
      <c r="V136" s="76"/>
      <c r="W136" s="76"/>
      <c r="X136" s="229"/>
      <c r="Y136" s="229"/>
      <c r="Z136" s="229"/>
    </row>
    <row r="137" spans="2:26" ht="20.100000000000001" customHeight="1">
      <c r="B137" s="39"/>
      <c r="C137" s="229"/>
      <c r="D137" s="229"/>
      <c r="E137" s="222"/>
      <c r="F137" s="222"/>
      <c r="G137" s="222"/>
      <c r="H137" s="222"/>
      <c r="I137" s="222"/>
      <c r="J137" s="222"/>
      <c r="K137" s="51"/>
      <c r="L137" s="59"/>
      <c r="M137" s="59"/>
      <c r="N137" s="59"/>
      <c r="O137" s="59"/>
      <c r="P137" s="59"/>
      <c r="Q137" s="59"/>
      <c r="R137" s="59"/>
      <c r="S137" s="59"/>
      <c r="T137" s="59"/>
      <c r="U137" s="67"/>
      <c r="V137" s="76"/>
      <c r="W137" s="76"/>
      <c r="X137" s="229"/>
      <c r="Y137" s="229"/>
      <c r="Z137" s="229"/>
    </row>
    <row r="138" spans="2:26" ht="20.100000000000001" customHeight="1">
      <c r="B138" s="39"/>
      <c r="C138" s="229"/>
      <c r="D138" s="229"/>
      <c r="E138" s="222"/>
      <c r="F138" s="222"/>
      <c r="G138" s="222"/>
      <c r="H138" s="222"/>
      <c r="I138" s="222"/>
      <c r="J138" s="222"/>
      <c r="K138" s="51"/>
      <c r="L138" s="59"/>
      <c r="M138" s="59"/>
      <c r="N138" s="59"/>
      <c r="O138" s="59"/>
      <c r="P138" s="59"/>
      <c r="Q138" s="59"/>
      <c r="R138" s="59"/>
      <c r="S138" s="59"/>
      <c r="T138" s="59"/>
      <c r="U138" s="67"/>
      <c r="V138" s="76"/>
      <c r="W138" s="76"/>
      <c r="X138" s="229"/>
      <c r="Y138" s="229"/>
      <c r="Z138" s="229"/>
    </row>
    <row r="139" spans="2:26" ht="20.100000000000001" customHeight="1">
      <c r="B139" s="39"/>
      <c r="C139" s="229"/>
      <c r="D139" s="229"/>
      <c r="E139" s="222"/>
      <c r="F139" s="222"/>
      <c r="G139" s="222"/>
      <c r="H139" s="222"/>
      <c r="I139" s="222"/>
      <c r="J139" s="222"/>
      <c r="K139" s="51"/>
      <c r="L139" s="59"/>
      <c r="M139" s="59"/>
      <c r="N139" s="59"/>
      <c r="O139" s="59"/>
      <c r="P139" s="59"/>
      <c r="Q139" s="59"/>
      <c r="R139" s="59"/>
      <c r="S139" s="59"/>
      <c r="T139" s="59"/>
      <c r="U139" s="67"/>
      <c r="V139" s="76"/>
      <c r="W139" s="76"/>
      <c r="X139" s="229"/>
      <c r="Y139" s="229"/>
      <c r="Z139" s="229"/>
    </row>
    <row r="140" spans="2:26" ht="20.100000000000001" customHeight="1">
      <c r="B140" s="39"/>
      <c r="C140" s="229"/>
      <c r="D140" s="229"/>
      <c r="E140" s="222"/>
      <c r="F140" s="222"/>
      <c r="G140" s="222"/>
      <c r="H140" s="222"/>
      <c r="I140" s="222"/>
      <c r="J140" s="222"/>
      <c r="K140" s="51"/>
      <c r="L140" s="59"/>
      <c r="M140" s="59"/>
      <c r="N140" s="59"/>
      <c r="O140" s="59"/>
      <c r="P140" s="59"/>
      <c r="Q140" s="59"/>
      <c r="R140" s="59"/>
      <c r="S140" s="59"/>
      <c r="T140" s="59"/>
      <c r="U140" s="67"/>
      <c r="V140" s="76"/>
      <c r="W140" s="76"/>
      <c r="X140" s="229"/>
      <c r="Y140" s="229"/>
      <c r="Z140" s="229"/>
    </row>
    <row r="141" spans="2:26" ht="20.100000000000001" customHeight="1">
      <c r="B141" s="39"/>
      <c r="C141" s="229"/>
      <c r="D141" s="229"/>
      <c r="E141" s="222"/>
      <c r="F141" s="222"/>
      <c r="G141" s="222"/>
      <c r="H141" s="222"/>
      <c r="I141" s="222"/>
      <c r="J141" s="222"/>
      <c r="K141" s="51"/>
      <c r="L141" s="59"/>
      <c r="M141" s="59"/>
      <c r="N141" s="59"/>
      <c r="O141" s="59"/>
      <c r="P141" s="59"/>
      <c r="Q141" s="59"/>
      <c r="R141" s="59"/>
      <c r="S141" s="59"/>
      <c r="T141" s="59"/>
      <c r="U141" s="67"/>
      <c r="V141" s="76"/>
      <c r="W141" s="76"/>
      <c r="X141" s="229"/>
      <c r="Y141" s="229"/>
      <c r="Z141" s="229"/>
    </row>
    <row r="142" spans="2:26" ht="20.100000000000001" customHeight="1">
      <c r="B142" s="39"/>
      <c r="C142" s="229"/>
      <c r="D142" s="229"/>
      <c r="E142" s="222"/>
      <c r="F142" s="222"/>
      <c r="G142" s="222"/>
      <c r="H142" s="222"/>
      <c r="I142" s="222"/>
      <c r="J142" s="222"/>
      <c r="K142" s="51"/>
      <c r="L142" s="59"/>
      <c r="M142" s="59"/>
      <c r="N142" s="59"/>
      <c r="O142" s="59"/>
      <c r="P142" s="59"/>
      <c r="Q142" s="59"/>
      <c r="R142" s="59"/>
      <c r="S142" s="59"/>
      <c r="T142" s="59"/>
      <c r="U142" s="67"/>
      <c r="V142" s="76"/>
      <c r="W142" s="76"/>
      <c r="X142" s="229"/>
      <c r="Y142" s="229"/>
      <c r="Z142" s="229"/>
    </row>
    <row r="143" spans="2:26" ht="20.100000000000001" customHeight="1">
      <c r="B143" s="39"/>
      <c r="C143" s="229"/>
      <c r="D143" s="229"/>
      <c r="E143" s="222"/>
      <c r="F143" s="222"/>
      <c r="G143" s="222"/>
      <c r="H143" s="222"/>
      <c r="I143" s="222"/>
      <c r="J143" s="222"/>
      <c r="K143" s="51"/>
      <c r="L143" s="59"/>
      <c r="M143" s="59"/>
      <c r="N143" s="59"/>
      <c r="O143" s="59"/>
      <c r="P143" s="59"/>
      <c r="Q143" s="59"/>
      <c r="R143" s="59"/>
      <c r="S143" s="59"/>
      <c r="T143" s="59"/>
      <c r="U143" s="67"/>
      <c r="V143" s="76"/>
      <c r="W143" s="76"/>
      <c r="X143" s="229"/>
      <c r="Y143" s="229"/>
      <c r="Z143" s="229"/>
    </row>
    <row r="144" spans="2:26" ht="20.100000000000001" customHeight="1">
      <c r="B144" s="39"/>
      <c r="C144" s="229"/>
      <c r="D144" s="229"/>
      <c r="E144" s="222"/>
      <c r="F144" s="222"/>
      <c r="G144" s="222"/>
      <c r="H144" s="222"/>
      <c r="I144" s="222"/>
      <c r="J144" s="222"/>
      <c r="K144" s="51"/>
      <c r="L144" s="59"/>
      <c r="M144" s="59"/>
      <c r="N144" s="59"/>
      <c r="O144" s="59"/>
      <c r="P144" s="59"/>
      <c r="Q144" s="59"/>
      <c r="R144" s="59"/>
      <c r="S144" s="59"/>
      <c r="T144" s="59"/>
      <c r="U144" s="67"/>
      <c r="V144" s="76"/>
      <c r="W144" s="76"/>
      <c r="X144" s="229"/>
      <c r="Y144" s="229"/>
      <c r="Z144" s="229"/>
    </row>
    <row r="145" spans="2:26" ht="20.100000000000001" customHeight="1">
      <c r="B145" s="39"/>
      <c r="C145" s="229"/>
      <c r="D145" s="229"/>
      <c r="E145" s="222"/>
      <c r="F145" s="222"/>
      <c r="G145" s="222"/>
      <c r="H145" s="222"/>
      <c r="I145" s="222"/>
      <c r="J145" s="222"/>
      <c r="K145" s="51"/>
      <c r="L145" s="59"/>
      <c r="M145" s="59"/>
      <c r="N145" s="59"/>
      <c r="O145" s="59"/>
      <c r="P145" s="59"/>
      <c r="Q145" s="59"/>
      <c r="R145" s="59"/>
      <c r="S145" s="59"/>
      <c r="T145" s="59"/>
      <c r="U145" s="67"/>
      <c r="V145" s="76"/>
      <c r="W145" s="76"/>
      <c r="X145" s="229"/>
      <c r="Y145" s="229"/>
      <c r="Z145" s="229"/>
    </row>
    <row r="146" spans="2:26" ht="20.100000000000001" customHeight="1">
      <c r="B146" s="39"/>
      <c r="C146" s="229"/>
      <c r="D146" s="229"/>
      <c r="E146" s="222"/>
      <c r="F146" s="222"/>
      <c r="G146" s="222"/>
      <c r="H146" s="222"/>
      <c r="I146" s="222"/>
      <c r="J146" s="222"/>
      <c r="K146" s="51"/>
      <c r="L146" s="59"/>
      <c r="M146" s="59"/>
      <c r="N146" s="59"/>
      <c r="O146" s="59"/>
      <c r="P146" s="59"/>
      <c r="Q146" s="59"/>
      <c r="R146" s="59"/>
      <c r="S146" s="59"/>
      <c r="T146" s="59"/>
      <c r="U146" s="67"/>
      <c r="V146" s="76"/>
      <c r="W146" s="76"/>
      <c r="X146" s="229"/>
      <c r="Y146" s="229"/>
      <c r="Z146" s="229"/>
    </row>
    <row r="147" spans="2:26" ht="20.100000000000001" customHeight="1">
      <c r="B147" s="39"/>
      <c r="C147" s="229"/>
      <c r="D147" s="229"/>
      <c r="E147" s="222"/>
      <c r="F147" s="222"/>
      <c r="G147" s="222"/>
      <c r="H147" s="222"/>
      <c r="I147" s="222"/>
      <c r="J147" s="222"/>
      <c r="K147" s="51"/>
      <c r="L147" s="59"/>
      <c r="M147" s="59"/>
      <c r="N147" s="59"/>
      <c r="O147" s="59"/>
      <c r="P147" s="59"/>
      <c r="Q147" s="59"/>
      <c r="R147" s="59"/>
      <c r="S147" s="59"/>
      <c r="T147" s="59"/>
      <c r="U147" s="67"/>
      <c r="V147" s="76"/>
      <c r="W147" s="76"/>
      <c r="X147" s="229"/>
      <c r="Y147" s="229"/>
      <c r="Z147" s="229"/>
    </row>
    <row r="148" spans="2:26" ht="20.100000000000001" customHeight="1">
      <c r="B148" s="39"/>
      <c r="C148" s="229"/>
      <c r="D148" s="229"/>
      <c r="E148" s="222"/>
      <c r="F148" s="222"/>
      <c r="G148" s="222"/>
      <c r="H148" s="222"/>
      <c r="I148" s="222"/>
      <c r="J148" s="222"/>
      <c r="K148" s="51"/>
      <c r="L148" s="59"/>
      <c r="M148" s="59"/>
      <c r="N148" s="59"/>
      <c r="O148" s="59"/>
      <c r="P148" s="59"/>
      <c r="Q148" s="59"/>
      <c r="R148" s="59"/>
      <c r="S148" s="59"/>
      <c r="T148" s="59"/>
      <c r="U148" s="67"/>
      <c r="V148" s="76"/>
      <c r="W148" s="76"/>
      <c r="X148" s="229"/>
      <c r="Y148" s="229"/>
      <c r="Z148" s="229"/>
    </row>
    <row r="149" spans="2:26" ht="20.100000000000001" customHeight="1">
      <c r="B149" s="39"/>
      <c r="C149" s="229"/>
      <c r="D149" s="229"/>
      <c r="E149" s="222"/>
      <c r="F149" s="222"/>
      <c r="G149" s="222"/>
      <c r="H149" s="222"/>
      <c r="I149" s="222"/>
      <c r="J149" s="222"/>
      <c r="K149" s="51"/>
      <c r="L149" s="59"/>
      <c r="M149" s="59"/>
      <c r="N149" s="59"/>
      <c r="O149" s="59"/>
      <c r="P149" s="59"/>
      <c r="Q149" s="59"/>
      <c r="R149" s="59"/>
      <c r="S149" s="59"/>
      <c r="T149" s="59"/>
      <c r="U149" s="67"/>
      <c r="V149" s="76"/>
      <c r="W149" s="76"/>
      <c r="X149" s="229"/>
      <c r="Y149" s="229"/>
      <c r="Z149" s="229"/>
    </row>
    <row r="150" spans="2:26" ht="20.100000000000001" customHeight="1">
      <c r="B150" s="39"/>
      <c r="C150" s="229"/>
      <c r="D150" s="229"/>
      <c r="E150" s="222"/>
      <c r="F150" s="222"/>
      <c r="G150" s="222"/>
      <c r="H150" s="222"/>
      <c r="I150" s="222"/>
      <c r="J150" s="222"/>
      <c r="K150" s="51"/>
      <c r="L150" s="59"/>
      <c r="M150" s="59"/>
      <c r="N150" s="59"/>
      <c r="O150" s="59"/>
      <c r="P150" s="59"/>
      <c r="Q150" s="59"/>
      <c r="R150" s="59"/>
      <c r="S150" s="59"/>
      <c r="T150" s="59"/>
      <c r="U150" s="67"/>
      <c r="V150" s="76"/>
      <c r="W150" s="76"/>
      <c r="X150" s="229"/>
      <c r="Y150" s="229"/>
      <c r="Z150" s="229"/>
    </row>
    <row r="151" spans="2:26" ht="20.100000000000001" customHeight="1">
      <c r="B151" s="39"/>
      <c r="C151" s="229"/>
      <c r="D151" s="229"/>
      <c r="E151" s="222"/>
      <c r="F151" s="222"/>
      <c r="G151" s="222"/>
      <c r="H151" s="222"/>
      <c r="I151" s="222"/>
      <c r="J151" s="222"/>
      <c r="K151" s="51"/>
      <c r="L151" s="59"/>
      <c r="M151" s="59"/>
      <c r="N151" s="59"/>
      <c r="O151" s="59"/>
      <c r="P151" s="59"/>
      <c r="Q151" s="59"/>
      <c r="R151" s="59"/>
      <c r="S151" s="59"/>
      <c r="T151" s="59"/>
      <c r="U151" s="67"/>
      <c r="V151" s="76"/>
      <c r="W151" s="76"/>
      <c r="X151" s="229"/>
      <c r="Y151" s="229"/>
      <c r="Z151" s="229"/>
    </row>
    <row r="152" spans="2:26" ht="20.100000000000001" customHeight="1">
      <c r="B152" s="39"/>
      <c r="C152" s="229"/>
      <c r="D152" s="229"/>
      <c r="E152" s="222"/>
      <c r="F152" s="222"/>
      <c r="G152" s="222"/>
      <c r="H152" s="222"/>
      <c r="I152" s="222"/>
      <c r="J152" s="222"/>
      <c r="K152" s="51"/>
      <c r="L152" s="59"/>
      <c r="M152" s="59"/>
      <c r="N152" s="59"/>
      <c r="O152" s="59"/>
      <c r="P152" s="59"/>
      <c r="Q152" s="59"/>
      <c r="R152" s="59"/>
      <c r="S152" s="59"/>
      <c r="T152" s="59"/>
      <c r="U152" s="67"/>
      <c r="V152" s="76"/>
      <c r="W152" s="76"/>
      <c r="X152" s="229"/>
      <c r="Y152" s="229"/>
      <c r="Z152" s="229"/>
    </row>
    <row r="153" spans="2:26" ht="20.100000000000001" customHeight="1">
      <c r="B153" s="39"/>
      <c r="C153" s="229"/>
      <c r="D153" s="229"/>
      <c r="E153" s="222"/>
      <c r="F153" s="222"/>
      <c r="G153" s="222"/>
      <c r="H153" s="222"/>
      <c r="I153" s="222"/>
      <c r="J153" s="222"/>
      <c r="K153" s="51"/>
      <c r="L153" s="59"/>
      <c r="M153" s="59"/>
      <c r="N153" s="59"/>
      <c r="O153" s="59"/>
      <c r="P153" s="59"/>
      <c r="Q153" s="59"/>
      <c r="R153" s="59"/>
      <c r="S153" s="59"/>
      <c r="T153" s="59"/>
      <c r="U153" s="67"/>
      <c r="V153" s="76"/>
      <c r="W153" s="76"/>
      <c r="X153" s="229"/>
      <c r="Y153" s="229"/>
      <c r="Z153" s="229"/>
    </row>
    <row r="154" spans="2:26" ht="20.100000000000001" customHeight="1">
      <c r="B154" s="39"/>
      <c r="C154" s="229"/>
      <c r="D154" s="229"/>
      <c r="E154" s="222"/>
      <c r="F154" s="222"/>
      <c r="G154" s="222"/>
      <c r="H154" s="222"/>
      <c r="I154" s="222"/>
      <c r="J154" s="222"/>
      <c r="K154" s="51"/>
      <c r="L154" s="59"/>
      <c r="M154" s="59"/>
      <c r="N154" s="59"/>
      <c r="O154" s="59"/>
      <c r="P154" s="59"/>
      <c r="Q154" s="59"/>
      <c r="R154" s="59"/>
      <c r="S154" s="59"/>
      <c r="T154" s="59"/>
      <c r="U154" s="67"/>
      <c r="V154" s="76"/>
      <c r="W154" s="76"/>
      <c r="X154" s="229"/>
      <c r="Y154" s="229"/>
      <c r="Z154" s="229"/>
    </row>
    <row r="155" spans="2:26" ht="20.100000000000001" customHeight="1">
      <c r="B155" s="39"/>
      <c r="C155" s="229"/>
      <c r="D155" s="229"/>
      <c r="E155" s="222"/>
      <c r="F155" s="222"/>
      <c r="G155" s="222"/>
      <c r="H155" s="222"/>
      <c r="I155" s="222"/>
      <c r="J155" s="222"/>
      <c r="K155" s="51"/>
      <c r="L155" s="59"/>
      <c r="M155" s="59"/>
      <c r="N155" s="59"/>
      <c r="O155" s="59"/>
      <c r="P155" s="59"/>
      <c r="Q155" s="59"/>
      <c r="R155" s="59"/>
      <c r="S155" s="59"/>
      <c r="T155" s="59"/>
      <c r="U155" s="67"/>
      <c r="V155" s="76"/>
      <c r="W155" s="76"/>
      <c r="X155" s="229"/>
      <c r="Y155" s="229"/>
      <c r="Z155" s="229"/>
    </row>
    <row r="156" spans="2:26" ht="20.100000000000001" customHeight="1">
      <c r="B156" s="39"/>
      <c r="C156" s="229"/>
      <c r="D156" s="229"/>
      <c r="E156" s="222"/>
      <c r="F156" s="222"/>
      <c r="G156" s="222"/>
      <c r="H156" s="222"/>
      <c r="I156" s="222"/>
      <c r="J156" s="222"/>
      <c r="K156" s="51"/>
      <c r="L156" s="59"/>
      <c r="M156" s="59"/>
      <c r="N156" s="59"/>
      <c r="O156" s="59"/>
      <c r="P156" s="59"/>
      <c r="Q156" s="59"/>
      <c r="R156" s="59"/>
      <c r="S156" s="59"/>
      <c r="T156" s="59"/>
      <c r="U156" s="67"/>
      <c r="V156" s="76"/>
      <c r="W156" s="76"/>
      <c r="X156" s="229"/>
      <c r="Y156" s="229"/>
      <c r="Z156" s="229"/>
    </row>
    <row r="157" spans="2:26" ht="20.100000000000001" customHeight="1">
      <c r="B157" s="39"/>
      <c r="C157" s="229"/>
      <c r="D157" s="229"/>
      <c r="E157" s="222"/>
      <c r="F157" s="222"/>
      <c r="G157" s="222"/>
      <c r="H157" s="222"/>
      <c r="I157" s="222"/>
      <c r="J157" s="222"/>
      <c r="K157" s="51"/>
      <c r="L157" s="59"/>
      <c r="M157" s="59"/>
      <c r="N157" s="59"/>
      <c r="O157" s="59"/>
      <c r="P157" s="59"/>
      <c r="Q157" s="59"/>
      <c r="R157" s="59"/>
      <c r="S157" s="59"/>
      <c r="T157" s="59"/>
      <c r="U157" s="67"/>
      <c r="V157" s="76"/>
      <c r="W157" s="76"/>
      <c r="X157" s="229"/>
      <c r="Y157" s="229"/>
      <c r="Z157" s="229"/>
    </row>
    <row r="158" spans="2:26" ht="20.100000000000001" customHeight="1">
      <c r="B158" s="39"/>
      <c r="C158" s="229"/>
      <c r="D158" s="229"/>
      <c r="E158" s="222"/>
      <c r="F158" s="222"/>
      <c r="G158" s="222"/>
      <c r="H158" s="222"/>
      <c r="I158" s="222"/>
      <c r="J158" s="222"/>
      <c r="K158" s="51"/>
      <c r="L158" s="59"/>
      <c r="M158" s="59"/>
      <c r="N158" s="59"/>
      <c r="O158" s="59"/>
      <c r="P158" s="59"/>
      <c r="Q158" s="59"/>
      <c r="R158" s="59"/>
      <c r="S158" s="59"/>
      <c r="T158" s="59"/>
      <c r="U158" s="67"/>
      <c r="V158" s="76"/>
      <c r="W158" s="76"/>
      <c r="X158" s="229"/>
      <c r="Y158" s="229"/>
      <c r="Z158" s="229"/>
    </row>
    <row r="159" spans="2:26" ht="20.100000000000001" customHeight="1">
      <c r="B159" s="39"/>
      <c r="C159" s="229"/>
      <c r="D159" s="229"/>
      <c r="E159" s="222"/>
      <c r="F159" s="222"/>
      <c r="G159" s="222"/>
      <c r="H159" s="222"/>
      <c r="I159" s="222"/>
      <c r="J159" s="222"/>
      <c r="K159" s="51"/>
      <c r="L159" s="59"/>
      <c r="M159" s="59"/>
      <c r="N159" s="59"/>
      <c r="O159" s="59"/>
      <c r="P159" s="59"/>
      <c r="Q159" s="59"/>
      <c r="R159" s="59"/>
      <c r="S159" s="59"/>
      <c r="T159" s="59"/>
      <c r="U159" s="67"/>
      <c r="V159" s="76"/>
      <c r="W159" s="76"/>
      <c r="X159" s="229"/>
      <c r="Y159" s="229"/>
      <c r="Z159" s="229"/>
    </row>
    <row r="160" spans="2:26" ht="20.100000000000001" customHeight="1">
      <c r="B160" s="39"/>
      <c r="C160" s="229"/>
      <c r="D160" s="229"/>
      <c r="E160" s="222"/>
      <c r="F160" s="222"/>
      <c r="G160" s="222"/>
      <c r="H160" s="222"/>
      <c r="I160" s="222"/>
      <c r="J160" s="222"/>
      <c r="K160" s="51"/>
      <c r="L160" s="59"/>
      <c r="M160" s="59"/>
      <c r="N160" s="59"/>
      <c r="O160" s="59"/>
      <c r="P160" s="59"/>
      <c r="Q160" s="59"/>
      <c r="R160" s="59"/>
      <c r="S160" s="59"/>
      <c r="T160" s="59"/>
      <c r="U160" s="67"/>
      <c r="V160" s="76"/>
      <c r="W160" s="76"/>
      <c r="X160" s="229"/>
      <c r="Y160" s="229"/>
      <c r="Z160" s="229"/>
    </row>
    <row r="161" spans="2:26" ht="20.100000000000001" customHeight="1">
      <c r="B161" s="39"/>
      <c r="C161" s="229"/>
      <c r="D161" s="229"/>
      <c r="E161" s="222"/>
      <c r="F161" s="222"/>
      <c r="G161" s="222"/>
      <c r="H161" s="222"/>
      <c r="I161" s="222"/>
      <c r="J161" s="222"/>
      <c r="K161" s="51"/>
      <c r="L161" s="59"/>
      <c r="M161" s="59"/>
      <c r="N161" s="59"/>
      <c r="O161" s="59"/>
      <c r="P161" s="59"/>
      <c r="Q161" s="59"/>
      <c r="R161" s="59"/>
      <c r="S161" s="59"/>
      <c r="T161" s="59"/>
      <c r="U161" s="67"/>
      <c r="V161" s="76"/>
      <c r="W161" s="76"/>
      <c r="X161" s="229"/>
      <c r="Y161" s="229"/>
      <c r="Z161" s="229"/>
    </row>
    <row r="162" spans="2:26" ht="20.100000000000001" customHeight="1">
      <c r="B162" s="39"/>
      <c r="C162" s="229"/>
      <c r="D162" s="229"/>
      <c r="E162" s="222"/>
      <c r="F162" s="222"/>
      <c r="G162" s="222"/>
      <c r="H162" s="222"/>
      <c r="I162" s="222"/>
      <c r="J162" s="222"/>
      <c r="K162" s="51"/>
      <c r="L162" s="59"/>
      <c r="M162" s="59"/>
      <c r="N162" s="59"/>
      <c r="O162" s="59"/>
      <c r="P162" s="59"/>
      <c r="Q162" s="59"/>
      <c r="R162" s="59"/>
      <c r="S162" s="59"/>
      <c r="T162" s="59"/>
      <c r="U162" s="67"/>
      <c r="V162" s="76"/>
      <c r="W162" s="76"/>
      <c r="X162" s="229"/>
      <c r="Y162" s="229"/>
      <c r="Z162" s="229"/>
    </row>
    <row r="163" spans="2:26" ht="20.100000000000001" customHeight="1">
      <c r="B163" s="39"/>
      <c r="C163" s="229"/>
      <c r="D163" s="229"/>
      <c r="E163" s="222"/>
      <c r="F163" s="222"/>
      <c r="G163" s="222"/>
      <c r="H163" s="222"/>
      <c r="I163" s="222"/>
      <c r="J163" s="222"/>
      <c r="K163" s="51"/>
      <c r="L163" s="59"/>
      <c r="M163" s="59"/>
      <c r="N163" s="59"/>
      <c r="O163" s="59"/>
      <c r="P163" s="59"/>
      <c r="Q163" s="59"/>
      <c r="R163" s="59"/>
      <c r="S163" s="59"/>
      <c r="T163" s="59"/>
      <c r="U163" s="67"/>
      <c r="V163" s="76"/>
      <c r="W163" s="76"/>
      <c r="X163" s="229"/>
      <c r="Y163" s="229"/>
      <c r="Z163" s="229"/>
    </row>
    <row r="164" spans="2:26" ht="20.100000000000001" customHeight="1">
      <c r="B164" s="39"/>
      <c r="C164" s="229"/>
      <c r="D164" s="229"/>
      <c r="E164" s="222"/>
      <c r="F164" s="222"/>
      <c r="G164" s="222"/>
      <c r="H164" s="222"/>
      <c r="I164" s="222"/>
      <c r="J164" s="222"/>
      <c r="K164" s="51"/>
      <c r="L164" s="59"/>
      <c r="M164" s="59"/>
      <c r="N164" s="59"/>
      <c r="O164" s="59"/>
      <c r="P164" s="59"/>
      <c r="Q164" s="59"/>
      <c r="R164" s="59"/>
      <c r="S164" s="59"/>
      <c r="T164" s="59"/>
      <c r="U164" s="67"/>
      <c r="V164" s="76"/>
      <c r="W164" s="76"/>
      <c r="X164" s="229"/>
      <c r="Y164" s="229"/>
      <c r="Z164" s="229"/>
    </row>
    <row r="165" spans="2:26" ht="20.100000000000001" customHeight="1">
      <c r="B165" s="39"/>
      <c r="C165" s="229"/>
      <c r="D165" s="229"/>
      <c r="E165" s="222"/>
      <c r="F165" s="222"/>
      <c r="G165" s="222"/>
      <c r="H165" s="222"/>
      <c r="I165" s="222"/>
      <c r="J165" s="222"/>
      <c r="K165" s="51"/>
      <c r="L165" s="59"/>
      <c r="M165" s="59"/>
      <c r="N165" s="59"/>
      <c r="O165" s="59"/>
      <c r="P165" s="59"/>
      <c r="Q165" s="59"/>
      <c r="R165" s="59"/>
      <c r="S165" s="59"/>
      <c r="T165" s="59"/>
      <c r="U165" s="67"/>
      <c r="V165" s="76"/>
      <c r="W165" s="76"/>
      <c r="X165" s="229"/>
      <c r="Y165" s="229"/>
      <c r="Z165" s="229"/>
    </row>
    <row r="166" spans="2:26" ht="20.100000000000001" customHeight="1">
      <c r="B166" s="39"/>
      <c r="C166" s="229"/>
      <c r="D166" s="229"/>
      <c r="E166" s="222"/>
      <c r="F166" s="222"/>
      <c r="G166" s="222"/>
      <c r="H166" s="222"/>
      <c r="I166" s="222"/>
      <c r="J166" s="222"/>
      <c r="K166" s="51"/>
      <c r="L166" s="59"/>
      <c r="M166" s="59"/>
      <c r="N166" s="59"/>
      <c r="O166" s="59"/>
      <c r="P166" s="59"/>
      <c r="Q166" s="59"/>
      <c r="R166" s="59"/>
      <c r="S166" s="59"/>
      <c r="T166" s="59"/>
      <c r="U166" s="67"/>
      <c r="V166" s="76"/>
      <c r="W166" s="76"/>
      <c r="X166" s="229"/>
      <c r="Y166" s="229"/>
      <c r="Z166" s="229"/>
    </row>
    <row r="167" spans="2:26" ht="20.100000000000001" customHeight="1">
      <c r="B167" s="39"/>
      <c r="C167" s="229"/>
      <c r="D167" s="229"/>
      <c r="E167" s="222"/>
      <c r="F167" s="222"/>
      <c r="G167" s="222"/>
      <c r="H167" s="222"/>
      <c r="I167" s="222"/>
      <c r="J167" s="222"/>
      <c r="K167" s="51"/>
      <c r="L167" s="59"/>
      <c r="M167" s="59"/>
      <c r="N167" s="59"/>
      <c r="O167" s="59"/>
      <c r="P167" s="59"/>
      <c r="Q167" s="59"/>
      <c r="R167" s="59"/>
      <c r="S167" s="59"/>
      <c r="T167" s="59"/>
      <c r="U167" s="67"/>
      <c r="V167" s="76"/>
      <c r="W167" s="76"/>
      <c r="X167" s="229"/>
      <c r="Y167" s="229"/>
      <c r="Z167" s="229"/>
    </row>
    <row r="168" spans="2:26" ht="20.100000000000001" customHeight="1">
      <c r="B168" s="39"/>
      <c r="C168" s="229"/>
      <c r="D168" s="229"/>
      <c r="E168" s="222"/>
      <c r="F168" s="222"/>
      <c r="G168" s="222"/>
      <c r="H168" s="222"/>
      <c r="I168" s="222"/>
      <c r="J168" s="222"/>
      <c r="K168" s="51"/>
      <c r="L168" s="59"/>
      <c r="M168" s="59"/>
      <c r="N168" s="59"/>
      <c r="O168" s="59"/>
      <c r="P168" s="59"/>
      <c r="Q168" s="59"/>
      <c r="R168" s="59"/>
      <c r="S168" s="59"/>
      <c r="T168" s="59"/>
      <c r="U168" s="67"/>
      <c r="V168" s="76"/>
      <c r="W168" s="76"/>
      <c r="X168" s="229"/>
      <c r="Y168" s="229"/>
      <c r="Z168" s="229"/>
    </row>
    <row r="169" spans="2:26" ht="20.100000000000001" customHeight="1">
      <c r="B169" s="39"/>
      <c r="C169" s="229"/>
      <c r="D169" s="229"/>
      <c r="E169" s="222"/>
      <c r="F169" s="222"/>
      <c r="G169" s="222"/>
      <c r="H169" s="222"/>
      <c r="I169" s="222"/>
      <c r="J169" s="222"/>
      <c r="K169" s="51"/>
      <c r="L169" s="59"/>
      <c r="M169" s="59"/>
      <c r="N169" s="59"/>
      <c r="O169" s="59"/>
      <c r="P169" s="59"/>
      <c r="Q169" s="59"/>
      <c r="R169" s="59"/>
      <c r="S169" s="59"/>
      <c r="T169" s="59"/>
      <c r="U169" s="67"/>
      <c r="V169" s="76"/>
      <c r="W169" s="76"/>
      <c r="X169" s="229"/>
      <c r="Y169" s="229"/>
      <c r="Z169" s="229"/>
    </row>
    <row r="170" spans="2:26" ht="20.100000000000001" customHeight="1">
      <c r="B170" s="39"/>
      <c r="C170" s="229"/>
      <c r="D170" s="229"/>
      <c r="E170" s="222"/>
      <c r="F170" s="222"/>
      <c r="G170" s="222"/>
      <c r="H170" s="222"/>
      <c r="I170" s="222"/>
      <c r="J170" s="222"/>
      <c r="K170" s="51"/>
      <c r="L170" s="59"/>
      <c r="M170" s="59"/>
      <c r="N170" s="59"/>
      <c r="O170" s="59"/>
      <c r="P170" s="59"/>
      <c r="Q170" s="59"/>
      <c r="R170" s="59"/>
      <c r="S170" s="59"/>
      <c r="T170" s="59"/>
      <c r="U170" s="67"/>
      <c r="V170" s="76"/>
      <c r="W170" s="76"/>
      <c r="X170" s="229"/>
      <c r="Y170" s="229"/>
      <c r="Z170" s="229"/>
    </row>
    <row r="171" spans="2:26" ht="20.100000000000001" customHeight="1">
      <c r="B171" s="39"/>
      <c r="C171" s="229"/>
      <c r="D171" s="229"/>
      <c r="E171" s="222"/>
      <c r="F171" s="222"/>
      <c r="G171" s="222"/>
      <c r="H171" s="222"/>
      <c r="I171" s="222"/>
      <c r="J171" s="222"/>
      <c r="K171" s="51"/>
      <c r="L171" s="59"/>
      <c r="M171" s="59"/>
      <c r="N171" s="59"/>
      <c r="O171" s="59"/>
      <c r="P171" s="59"/>
      <c r="Q171" s="59"/>
      <c r="R171" s="59"/>
      <c r="S171" s="59"/>
      <c r="T171" s="59"/>
      <c r="U171" s="67"/>
      <c r="V171" s="76"/>
      <c r="W171" s="76"/>
      <c r="X171" s="229"/>
      <c r="Y171" s="229"/>
      <c r="Z171" s="229"/>
    </row>
    <row r="172" spans="2:26" ht="20.100000000000001" customHeight="1">
      <c r="B172" s="39"/>
      <c r="C172" s="229"/>
      <c r="D172" s="229"/>
      <c r="E172" s="222"/>
      <c r="F172" s="222"/>
      <c r="G172" s="222"/>
      <c r="H172" s="222"/>
      <c r="I172" s="222"/>
      <c r="J172" s="222"/>
      <c r="K172" s="51"/>
      <c r="L172" s="59"/>
      <c r="M172" s="59"/>
      <c r="N172" s="59"/>
      <c r="O172" s="59"/>
      <c r="P172" s="59"/>
      <c r="Q172" s="59"/>
      <c r="R172" s="59"/>
      <c r="S172" s="59"/>
      <c r="T172" s="59"/>
      <c r="U172" s="67"/>
      <c r="V172" s="76"/>
      <c r="W172" s="76"/>
      <c r="X172" s="229"/>
      <c r="Y172" s="229"/>
      <c r="Z172" s="229"/>
    </row>
    <row r="173" spans="2:26" ht="20.100000000000001" customHeight="1">
      <c r="B173" s="39"/>
      <c r="C173" s="229"/>
      <c r="D173" s="229"/>
      <c r="E173" s="222"/>
      <c r="F173" s="222"/>
      <c r="G173" s="222"/>
      <c r="H173" s="222"/>
      <c r="I173" s="222"/>
      <c r="J173" s="222"/>
      <c r="K173" s="51"/>
      <c r="L173" s="59"/>
      <c r="M173" s="59"/>
      <c r="N173" s="59"/>
      <c r="O173" s="59"/>
      <c r="P173" s="59"/>
      <c r="Q173" s="59"/>
      <c r="R173" s="59"/>
      <c r="S173" s="59"/>
      <c r="T173" s="59"/>
      <c r="U173" s="67"/>
      <c r="V173" s="76"/>
      <c r="W173" s="76"/>
      <c r="X173" s="229"/>
      <c r="Y173" s="229"/>
      <c r="Z173" s="229"/>
    </row>
    <row r="174" spans="2:26" ht="20.100000000000001" customHeight="1">
      <c r="B174" s="39"/>
      <c r="C174" s="229"/>
      <c r="D174" s="229"/>
      <c r="E174" s="222"/>
      <c r="F174" s="222"/>
      <c r="G174" s="222"/>
      <c r="H174" s="222"/>
      <c r="I174" s="222"/>
      <c r="J174" s="222"/>
      <c r="K174" s="51"/>
      <c r="L174" s="59"/>
      <c r="M174" s="59"/>
      <c r="N174" s="59"/>
      <c r="O174" s="59"/>
      <c r="P174" s="59"/>
      <c r="Q174" s="59"/>
      <c r="R174" s="59"/>
      <c r="S174" s="59"/>
      <c r="T174" s="59"/>
      <c r="U174" s="67"/>
      <c r="V174" s="76"/>
      <c r="W174" s="76"/>
      <c r="X174" s="229"/>
      <c r="Y174" s="229"/>
      <c r="Z174" s="229"/>
    </row>
    <row r="175" spans="2:26" ht="20.100000000000001" customHeight="1">
      <c r="B175" s="39"/>
      <c r="C175" s="229"/>
      <c r="D175" s="229"/>
      <c r="E175" s="222"/>
      <c r="F175" s="222"/>
      <c r="G175" s="222"/>
      <c r="H175" s="222"/>
      <c r="I175" s="222"/>
      <c r="J175" s="222"/>
      <c r="K175" s="51"/>
      <c r="L175" s="59"/>
      <c r="M175" s="59"/>
      <c r="N175" s="59"/>
      <c r="O175" s="59"/>
      <c r="P175" s="59"/>
      <c r="Q175" s="59"/>
      <c r="R175" s="59"/>
      <c r="S175" s="59"/>
      <c r="T175" s="59"/>
      <c r="U175" s="67"/>
      <c r="V175" s="76"/>
      <c r="W175" s="76"/>
      <c r="X175" s="229"/>
      <c r="Y175" s="229"/>
      <c r="Z175" s="229"/>
    </row>
    <row r="176" spans="2:26" ht="20.100000000000001" customHeight="1">
      <c r="B176" s="39"/>
      <c r="C176" s="229"/>
      <c r="D176" s="229"/>
      <c r="E176" s="222"/>
      <c r="F176" s="222"/>
      <c r="G176" s="222"/>
      <c r="H176" s="222"/>
      <c r="I176" s="222"/>
      <c r="J176" s="222"/>
      <c r="K176" s="51"/>
      <c r="L176" s="59"/>
      <c r="M176" s="59"/>
      <c r="N176" s="59"/>
      <c r="O176" s="59"/>
      <c r="P176" s="59"/>
      <c r="Q176" s="59"/>
      <c r="R176" s="59"/>
      <c r="S176" s="59"/>
      <c r="T176" s="59"/>
      <c r="U176" s="67"/>
      <c r="V176" s="76"/>
      <c r="W176" s="76"/>
      <c r="X176" s="229"/>
      <c r="Y176" s="229"/>
      <c r="Z176" s="229"/>
    </row>
    <row r="177" spans="2:26" ht="20.100000000000001" customHeight="1">
      <c r="B177" s="39"/>
      <c r="C177" s="229"/>
      <c r="D177" s="229"/>
      <c r="E177" s="222"/>
      <c r="F177" s="222"/>
      <c r="G177" s="222"/>
      <c r="H177" s="222"/>
      <c r="I177" s="222"/>
      <c r="J177" s="222"/>
      <c r="K177" s="51"/>
      <c r="L177" s="59"/>
      <c r="M177" s="59"/>
      <c r="N177" s="59"/>
      <c r="O177" s="59"/>
      <c r="P177" s="59"/>
      <c r="Q177" s="59"/>
      <c r="R177" s="59"/>
      <c r="S177" s="59"/>
      <c r="T177" s="59"/>
      <c r="U177" s="67"/>
      <c r="V177" s="76"/>
      <c r="W177" s="76"/>
      <c r="X177" s="229"/>
      <c r="Y177" s="229"/>
      <c r="Z177" s="229"/>
    </row>
    <row r="178" spans="2:26" ht="20.100000000000001" customHeight="1">
      <c r="B178" s="39"/>
      <c r="C178" s="229"/>
      <c r="D178" s="229"/>
      <c r="E178" s="222"/>
      <c r="F178" s="222"/>
      <c r="G178" s="222"/>
      <c r="H178" s="222"/>
      <c r="I178" s="222"/>
      <c r="J178" s="222"/>
      <c r="K178" s="51"/>
      <c r="L178" s="59"/>
      <c r="M178" s="59"/>
      <c r="N178" s="59"/>
      <c r="O178" s="59"/>
      <c r="P178" s="59"/>
      <c r="Q178" s="59"/>
      <c r="R178" s="59"/>
      <c r="S178" s="59"/>
      <c r="T178" s="59"/>
      <c r="U178" s="67"/>
      <c r="V178" s="76"/>
      <c r="W178" s="76"/>
      <c r="X178" s="229"/>
      <c r="Y178" s="229"/>
      <c r="Z178" s="229"/>
    </row>
    <row r="179" spans="2:26" ht="20.100000000000001" customHeight="1">
      <c r="B179" s="39"/>
      <c r="C179" s="229"/>
      <c r="D179" s="229"/>
      <c r="E179" s="222"/>
      <c r="F179" s="222"/>
      <c r="G179" s="222"/>
      <c r="H179" s="222"/>
      <c r="I179" s="222"/>
      <c r="J179" s="222"/>
      <c r="K179" s="51"/>
      <c r="L179" s="59"/>
      <c r="M179" s="59"/>
      <c r="N179" s="59"/>
      <c r="O179" s="59"/>
      <c r="P179" s="59"/>
      <c r="Q179" s="59"/>
      <c r="R179" s="59"/>
      <c r="S179" s="59"/>
      <c r="T179" s="59"/>
      <c r="U179" s="67"/>
      <c r="V179" s="76"/>
      <c r="W179" s="76"/>
      <c r="X179" s="229"/>
      <c r="Y179" s="229"/>
      <c r="Z179" s="229"/>
    </row>
    <row r="180" spans="2:26" ht="20.100000000000001" customHeight="1">
      <c r="B180" s="39"/>
      <c r="C180" s="229"/>
      <c r="D180" s="229"/>
      <c r="E180" s="222"/>
      <c r="F180" s="222"/>
      <c r="G180" s="222"/>
      <c r="H180" s="222"/>
      <c r="I180" s="222"/>
      <c r="J180" s="222"/>
      <c r="K180" s="51"/>
      <c r="L180" s="59"/>
      <c r="M180" s="59"/>
      <c r="N180" s="59"/>
      <c r="O180" s="59"/>
      <c r="P180" s="59"/>
      <c r="Q180" s="59"/>
      <c r="R180" s="59"/>
      <c r="S180" s="59"/>
      <c r="T180" s="59"/>
      <c r="U180" s="67"/>
      <c r="V180" s="76"/>
      <c r="W180" s="76"/>
      <c r="X180" s="229"/>
      <c r="Y180" s="229"/>
      <c r="Z180" s="229"/>
    </row>
    <row r="181" spans="2:26" ht="20.100000000000001" customHeight="1">
      <c r="B181" s="39"/>
      <c r="C181" s="229"/>
      <c r="D181" s="229"/>
      <c r="E181" s="222"/>
      <c r="F181" s="222"/>
      <c r="G181" s="222"/>
      <c r="H181" s="222"/>
      <c r="I181" s="222"/>
      <c r="J181" s="222"/>
      <c r="K181" s="51"/>
      <c r="L181" s="59"/>
      <c r="M181" s="59"/>
      <c r="N181" s="59"/>
      <c r="O181" s="59"/>
      <c r="P181" s="59"/>
      <c r="Q181" s="59"/>
      <c r="R181" s="59"/>
      <c r="S181" s="59"/>
      <c r="T181" s="59"/>
      <c r="U181" s="67"/>
      <c r="V181" s="76"/>
      <c r="W181" s="76"/>
      <c r="X181" s="229"/>
      <c r="Y181" s="229"/>
      <c r="Z181" s="229"/>
    </row>
    <row r="182" spans="2:26" ht="20.100000000000001" customHeight="1">
      <c r="B182" s="39"/>
      <c r="C182" s="229"/>
      <c r="D182" s="229"/>
      <c r="E182" s="222"/>
      <c r="F182" s="222"/>
      <c r="G182" s="222"/>
      <c r="H182" s="222"/>
      <c r="I182" s="222"/>
      <c r="J182" s="222"/>
      <c r="K182" s="51"/>
      <c r="L182" s="59"/>
      <c r="M182" s="59"/>
      <c r="N182" s="59"/>
      <c r="O182" s="59"/>
      <c r="P182" s="59"/>
      <c r="Q182" s="59"/>
      <c r="R182" s="59"/>
      <c r="S182" s="59"/>
      <c r="T182" s="59"/>
      <c r="U182" s="67"/>
      <c r="V182" s="76"/>
      <c r="W182" s="76"/>
      <c r="X182" s="229"/>
      <c r="Y182" s="229"/>
      <c r="Z182" s="229"/>
    </row>
    <row r="183" spans="2:26" ht="20.100000000000001" customHeight="1">
      <c r="B183" s="39"/>
      <c r="C183" s="229"/>
      <c r="D183" s="229"/>
      <c r="E183" s="222"/>
      <c r="F183" s="222"/>
      <c r="G183" s="222"/>
      <c r="H183" s="222"/>
      <c r="I183" s="222"/>
      <c r="J183" s="222"/>
      <c r="K183" s="51"/>
      <c r="L183" s="59"/>
      <c r="M183" s="59"/>
      <c r="N183" s="59"/>
      <c r="O183" s="59"/>
      <c r="P183" s="59"/>
      <c r="Q183" s="59"/>
      <c r="R183" s="59"/>
      <c r="S183" s="59"/>
      <c r="T183" s="59"/>
      <c r="U183" s="67"/>
      <c r="V183" s="76"/>
      <c r="W183" s="76"/>
      <c r="X183" s="229"/>
      <c r="Y183" s="229"/>
      <c r="Z183" s="229"/>
    </row>
    <row r="184" spans="2:26" ht="20.100000000000001" customHeight="1">
      <c r="B184" s="39"/>
      <c r="C184" s="229"/>
      <c r="D184" s="229"/>
      <c r="E184" s="222"/>
      <c r="F184" s="222"/>
      <c r="G184" s="222"/>
      <c r="H184" s="222"/>
      <c r="I184" s="222"/>
      <c r="J184" s="222"/>
      <c r="K184" s="51"/>
      <c r="L184" s="59"/>
      <c r="M184" s="59"/>
      <c r="N184" s="59"/>
      <c r="O184" s="59"/>
      <c r="P184" s="59"/>
      <c r="Q184" s="59"/>
      <c r="R184" s="59"/>
      <c r="S184" s="59"/>
      <c r="T184" s="59"/>
      <c r="U184" s="67"/>
      <c r="V184" s="76"/>
      <c r="W184" s="76"/>
      <c r="X184" s="229"/>
      <c r="Y184" s="229"/>
      <c r="Z184" s="229"/>
    </row>
    <row r="185" spans="2:26" ht="20.100000000000001" customHeight="1">
      <c r="B185" s="39"/>
      <c r="C185" s="229"/>
      <c r="D185" s="229"/>
      <c r="E185" s="222"/>
      <c r="F185" s="222"/>
      <c r="G185" s="222"/>
      <c r="H185" s="222"/>
      <c r="I185" s="222"/>
      <c r="J185" s="222"/>
      <c r="K185" s="51"/>
      <c r="L185" s="59"/>
      <c r="M185" s="59"/>
      <c r="N185" s="59"/>
      <c r="O185" s="59"/>
      <c r="P185" s="59"/>
      <c r="Q185" s="59"/>
      <c r="R185" s="59"/>
      <c r="S185" s="59"/>
      <c r="T185" s="59"/>
      <c r="U185" s="67"/>
      <c r="V185" s="76"/>
      <c r="W185" s="76"/>
      <c r="X185" s="229"/>
      <c r="Y185" s="229"/>
      <c r="Z185" s="229"/>
    </row>
    <row r="186" spans="2:26" ht="20.100000000000001" customHeight="1">
      <c r="B186" s="39"/>
      <c r="C186" s="229"/>
      <c r="D186" s="229"/>
      <c r="E186" s="222"/>
      <c r="F186" s="222"/>
      <c r="G186" s="222"/>
      <c r="H186" s="222"/>
      <c r="I186" s="222"/>
      <c r="J186" s="222"/>
      <c r="K186" s="51"/>
      <c r="L186" s="59"/>
      <c r="M186" s="59"/>
      <c r="N186" s="59"/>
      <c r="O186" s="59"/>
      <c r="P186" s="59"/>
      <c r="Q186" s="59"/>
      <c r="R186" s="59"/>
      <c r="S186" s="59"/>
      <c r="T186" s="59"/>
      <c r="U186" s="67"/>
      <c r="V186" s="76"/>
      <c r="W186" s="76"/>
      <c r="X186" s="229"/>
      <c r="Y186" s="229"/>
      <c r="Z186" s="229"/>
    </row>
    <row r="187" spans="2:26" ht="20.100000000000001" customHeight="1">
      <c r="B187" s="39"/>
      <c r="C187" s="229"/>
      <c r="D187" s="229"/>
      <c r="E187" s="222"/>
      <c r="F187" s="222"/>
      <c r="G187" s="222"/>
      <c r="H187" s="222"/>
      <c r="I187" s="222"/>
      <c r="J187" s="222"/>
      <c r="K187" s="51"/>
      <c r="L187" s="59"/>
      <c r="M187" s="59"/>
      <c r="N187" s="59"/>
      <c r="O187" s="59"/>
      <c r="P187" s="59"/>
      <c r="Q187" s="59"/>
      <c r="R187" s="59"/>
      <c r="S187" s="59"/>
      <c r="T187" s="59"/>
      <c r="U187" s="67"/>
      <c r="V187" s="76"/>
      <c r="W187" s="76"/>
      <c r="X187" s="229"/>
      <c r="Y187" s="229"/>
      <c r="Z187" s="229"/>
    </row>
    <row r="188" spans="2:26" ht="20.100000000000001" customHeight="1">
      <c r="B188" s="39"/>
      <c r="C188" s="229"/>
      <c r="D188" s="229"/>
      <c r="E188" s="222"/>
      <c r="F188" s="222"/>
      <c r="G188" s="222"/>
      <c r="H188" s="222"/>
      <c r="I188" s="222"/>
      <c r="J188" s="222"/>
      <c r="K188" s="51"/>
      <c r="L188" s="59"/>
      <c r="M188" s="59"/>
      <c r="N188" s="59"/>
      <c r="O188" s="59"/>
      <c r="P188" s="59"/>
      <c r="Q188" s="59"/>
      <c r="R188" s="59"/>
      <c r="S188" s="59"/>
      <c r="T188" s="59"/>
      <c r="U188" s="67"/>
      <c r="V188" s="76"/>
      <c r="W188" s="76"/>
      <c r="X188" s="229"/>
      <c r="Y188" s="229"/>
      <c r="Z188" s="229"/>
    </row>
    <row r="189" spans="2:26" ht="20.100000000000001" customHeight="1">
      <c r="B189" s="39"/>
      <c r="C189" s="229"/>
      <c r="D189" s="229"/>
      <c r="E189" s="222"/>
      <c r="F189" s="222"/>
      <c r="G189" s="222"/>
      <c r="H189" s="222"/>
      <c r="I189" s="222"/>
      <c r="J189" s="222"/>
      <c r="K189" s="51"/>
      <c r="L189" s="59"/>
      <c r="M189" s="59"/>
      <c r="N189" s="59"/>
      <c r="O189" s="59"/>
      <c r="P189" s="59"/>
      <c r="Q189" s="59"/>
      <c r="R189" s="59"/>
      <c r="S189" s="59"/>
      <c r="T189" s="59"/>
      <c r="U189" s="67"/>
      <c r="V189" s="76"/>
      <c r="W189" s="76"/>
      <c r="X189" s="229"/>
      <c r="Y189" s="229"/>
      <c r="Z189" s="229"/>
    </row>
    <row r="190" spans="2:26" ht="20.100000000000001" customHeight="1">
      <c r="B190" s="39"/>
      <c r="C190" s="229"/>
      <c r="D190" s="229"/>
      <c r="E190" s="222"/>
      <c r="F190" s="222"/>
      <c r="G190" s="222"/>
      <c r="H190" s="222"/>
      <c r="I190" s="222"/>
      <c r="J190" s="222"/>
      <c r="K190" s="51"/>
      <c r="L190" s="59"/>
      <c r="M190" s="59"/>
      <c r="N190" s="59"/>
      <c r="O190" s="59"/>
      <c r="P190" s="59"/>
      <c r="Q190" s="59"/>
      <c r="R190" s="59"/>
      <c r="S190" s="59"/>
      <c r="T190" s="59"/>
      <c r="U190" s="67"/>
      <c r="V190" s="76"/>
      <c r="W190" s="76"/>
      <c r="X190" s="229"/>
      <c r="Y190" s="229"/>
      <c r="Z190" s="229"/>
    </row>
    <row r="191" spans="2:26" ht="20.100000000000001" customHeight="1">
      <c r="B191" s="39"/>
      <c r="C191" s="229"/>
      <c r="D191" s="229"/>
      <c r="E191" s="222"/>
      <c r="F191" s="222"/>
      <c r="G191" s="222"/>
      <c r="H191" s="222"/>
      <c r="I191" s="222"/>
      <c r="J191" s="222"/>
      <c r="K191" s="51"/>
      <c r="L191" s="59"/>
      <c r="M191" s="59"/>
      <c r="N191" s="59"/>
      <c r="O191" s="59"/>
      <c r="P191" s="59"/>
      <c r="Q191" s="59"/>
      <c r="R191" s="59"/>
      <c r="S191" s="59"/>
      <c r="T191" s="59"/>
      <c r="U191" s="67"/>
      <c r="V191" s="76"/>
      <c r="W191" s="76"/>
      <c r="X191" s="229"/>
      <c r="Y191" s="229"/>
      <c r="Z191" s="229"/>
    </row>
    <row r="192" spans="2:26" ht="20.100000000000001" customHeight="1">
      <c r="B192" s="39"/>
      <c r="C192" s="229"/>
      <c r="D192" s="229"/>
      <c r="E192" s="222"/>
      <c r="F192" s="222"/>
      <c r="G192" s="222"/>
      <c r="H192" s="222"/>
      <c r="I192" s="222"/>
      <c r="J192" s="222"/>
      <c r="K192" s="51"/>
      <c r="L192" s="59"/>
      <c r="M192" s="59"/>
      <c r="N192" s="59"/>
      <c r="O192" s="59"/>
      <c r="P192" s="59"/>
      <c r="Q192" s="59"/>
      <c r="R192" s="59"/>
      <c r="S192" s="59"/>
      <c r="T192" s="59"/>
      <c r="U192" s="67"/>
      <c r="V192" s="76"/>
      <c r="W192" s="76"/>
      <c r="X192" s="229"/>
      <c r="Y192" s="229"/>
      <c r="Z192" s="229"/>
    </row>
    <row r="193" spans="2:26" ht="20.100000000000001" customHeight="1">
      <c r="B193" s="39"/>
      <c r="C193" s="229"/>
      <c r="D193" s="229"/>
      <c r="E193" s="222"/>
      <c r="F193" s="222"/>
      <c r="G193" s="222"/>
      <c r="H193" s="222"/>
      <c r="I193" s="222"/>
      <c r="J193" s="222"/>
      <c r="K193" s="51"/>
      <c r="L193" s="59"/>
      <c r="M193" s="59"/>
      <c r="N193" s="59"/>
      <c r="O193" s="59"/>
      <c r="P193" s="59"/>
      <c r="Q193" s="59"/>
      <c r="R193" s="59"/>
      <c r="S193" s="59"/>
      <c r="T193" s="59"/>
      <c r="U193" s="67"/>
      <c r="V193" s="76"/>
      <c r="W193" s="76"/>
      <c r="X193" s="229"/>
      <c r="Y193" s="229"/>
      <c r="Z193" s="229"/>
    </row>
    <row r="194" spans="2:26" ht="20.100000000000001" customHeight="1">
      <c r="B194" s="39"/>
      <c r="C194" s="229"/>
      <c r="D194" s="229"/>
      <c r="E194" s="222"/>
      <c r="F194" s="222"/>
      <c r="G194" s="222"/>
      <c r="H194" s="222"/>
      <c r="I194" s="222"/>
      <c r="J194" s="222"/>
      <c r="K194" s="51"/>
      <c r="L194" s="59"/>
      <c r="M194" s="59"/>
      <c r="N194" s="59"/>
      <c r="O194" s="59"/>
      <c r="P194" s="59"/>
      <c r="Q194" s="59"/>
      <c r="R194" s="59"/>
      <c r="S194" s="59"/>
      <c r="T194" s="59"/>
      <c r="U194" s="67"/>
      <c r="V194" s="76"/>
      <c r="W194" s="76"/>
      <c r="X194" s="229"/>
      <c r="Y194" s="229"/>
      <c r="Z194" s="229"/>
    </row>
    <row r="195" spans="2:26" ht="20.100000000000001" customHeight="1">
      <c r="B195" s="39"/>
      <c r="C195" s="229"/>
      <c r="D195" s="229"/>
      <c r="E195" s="222"/>
      <c r="F195" s="222"/>
      <c r="G195" s="222"/>
      <c r="H195" s="222"/>
      <c r="I195" s="222"/>
      <c r="J195" s="222"/>
      <c r="K195" s="51"/>
      <c r="L195" s="59"/>
      <c r="M195" s="59"/>
      <c r="N195" s="59"/>
      <c r="O195" s="59"/>
      <c r="P195" s="59"/>
      <c r="Q195" s="59"/>
      <c r="R195" s="59"/>
      <c r="S195" s="59"/>
      <c r="T195" s="59"/>
      <c r="U195" s="67"/>
      <c r="V195" s="76"/>
      <c r="W195" s="76"/>
      <c r="X195" s="229"/>
      <c r="Y195" s="229"/>
      <c r="Z195" s="229"/>
    </row>
    <row r="196" spans="2:26" ht="20.100000000000001" customHeight="1">
      <c r="B196" s="39"/>
      <c r="C196" s="229"/>
      <c r="D196" s="229"/>
      <c r="E196" s="222"/>
      <c r="F196" s="222"/>
      <c r="G196" s="222"/>
      <c r="H196" s="222"/>
      <c r="I196" s="222"/>
      <c r="J196" s="222"/>
      <c r="K196" s="51"/>
      <c r="L196" s="59"/>
      <c r="M196" s="59"/>
      <c r="N196" s="59"/>
      <c r="O196" s="59"/>
      <c r="P196" s="59"/>
      <c r="Q196" s="59"/>
      <c r="R196" s="59"/>
      <c r="S196" s="59"/>
      <c r="T196" s="59"/>
      <c r="U196" s="67"/>
      <c r="V196" s="76"/>
      <c r="W196" s="76"/>
      <c r="X196" s="229"/>
      <c r="Y196" s="229"/>
      <c r="Z196" s="229"/>
    </row>
    <row r="197" spans="2:26" ht="20.100000000000001" customHeight="1">
      <c r="B197" s="39"/>
      <c r="C197" s="229"/>
      <c r="D197" s="229"/>
      <c r="E197" s="222"/>
      <c r="F197" s="222"/>
      <c r="G197" s="222"/>
      <c r="H197" s="222"/>
      <c r="I197" s="222"/>
      <c r="J197" s="222"/>
      <c r="K197" s="51"/>
      <c r="L197" s="59"/>
      <c r="M197" s="59"/>
      <c r="N197" s="59"/>
      <c r="O197" s="59"/>
      <c r="P197" s="59"/>
      <c r="Q197" s="59"/>
      <c r="R197" s="59"/>
      <c r="S197" s="59"/>
      <c r="T197" s="59"/>
      <c r="U197" s="67"/>
      <c r="V197" s="76"/>
      <c r="W197" s="76"/>
      <c r="X197" s="229"/>
      <c r="Y197" s="229"/>
      <c r="Z197" s="229"/>
    </row>
    <row r="198" spans="2:26" ht="20.100000000000001" customHeight="1">
      <c r="B198" s="39"/>
      <c r="C198" s="229"/>
      <c r="D198" s="229"/>
      <c r="E198" s="222"/>
      <c r="F198" s="222"/>
      <c r="G198" s="222"/>
      <c r="H198" s="222"/>
      <c r="I198" s="222"/>
      <c r="J198" s="222"/>
      <c r="K198" s="51"/>
      <c r="L198" s="59"/>
      <c r="M198" s="59"/>
      <c r="N198" s="59"/>
      <c r="O198" s="59"/>
      <c r="P198" s="59"/>
      <c r="Q198" s="59"/>
      <c r="R198" s="59"/>
      <c r="S198" s="59"/>
      <c r="T198" s="59"/>
      <c r="U198" s="67"/>
      <c r="V198" s="76"/>
      <c r="W198" s="76"/>
      <c r="X198" s="229"/>
      <c r="Y198" s="229"/>
      <c r="Z198" s="229"/>
    </row>
    <row r="199" spans="2:26" ht="20.100000000000001" customHeight="1">
      <c r="B199" s="39"/>
      <c r="C199" s="229"/>
      <c r="D199" s="229"/>
      <c r="E199" s="222"/>
      <c r="F199" s="222"/>
      <c r="G199" s="222"/>
      <c r="H199" s="222"/>
      <c r="I199" s="222"/>
      <c r="J199" s="222"/>
      <c r="K199" s="51"/>
      <c r="L199" s="59"/>
      <c r="M199" s="59"/>
      <c r="N199" s="59"/>
      <c r="O199" s="59"/>
      <c r="P199" s="59"/>
      <c r="Q199" s="59"/>
      <c r="R199" s="59"/>
      <c r="S199" s="59"/>
      <c r="T199" s="59"/>
      <c r="U199" s="67"/>
      <c r="V199" s="76"/>
      <c r="W199" s="76"/>
      <c r="X199" s="229"/>
      <c r="Y199" s="229"/>
      <c r="Z199" s="229"/>
    </row>
    <row r="200" spans="2:26" ht="20.100000000000001" customHeight="1">
      <c r="B200" s="39"/>
      <c r="C200" s="229"/>
      <c r="D200" s="229"/>
      <c r="E200" s="222"/>
      <c r="F200" s="222"/>
      <c r="G200" s="222"/>
      <c r="H200" s="222"/>
      <c r="I200" s="222"/>
      <c r="J200" s="222"/>
      <c r="K200" s="51"/>
      <c r="L200" s="59"/>
      <c r="M200" s="59"/>
      <c r="N200" s="59"/>
      <c r="O200" s="59"/>
      <c r="P200" s="59"/>
      <c r="Q200" s="59"/>
      <c r="R200" s="59"/>
      <c r="S200" s="59"/>
      <c r="T200" s="59"/>
      <c r="U200" s="67"/>
      <c r="V200" s="76"/>
      <c r="W200" s="76"/>
      <c r="X200" s="229"/>
      <c r="Y200" s="229"/>
      <c r="Z200" s="229"/>
    </row>
    <row r="201" spans="2:26" ht="20.100000000000001" customHeight="1">
      <c r="B201" s="39"/>
      <c r="C201" s="229"/>
      <c r="D201" s="229"/>
      <c r="E201" s="222"/>
      <c r="F201" s="222"/>
      <c r="G201" s="222"/>
      <c r="H201" s="222"/>
      <c r="I201" s="222"/>
      <c r="J201" s="222"/>
      <c r="K201" s="51"/>
      <c r="L201" s="59"/>
      <c r="M201" s="59"/>
      <c r="N201" s="59"/>
      <c r="O201" s="59"/>
      <c r="P201" s="59"/>
      <c r="Q201" s="59"/>
      <c r="R201" s="59"/>
      <c r="S201" s="59"/>
      <c r="T201" s="59"/>
      <c r="U201" s="67"/>
      <c r="V201" s="76"/>
      <c r="W201" s="76"/>
      <c r="X201" s="229"/>
      <c r="Y201" s="229"/>
      <c r="Z201" s="229"/>
    </row>
    <row r="202" spans="2:26" ht="20.100000000000001" customHeight="1">
      <c r="B202" s="39"/>
      <c r="C202" s="229"/>
      <c r="D202" s="229"/>
      <c r="E202" s="222"/>
      <c r="F202" s="222"/>
      <c r="G202" s="222"/>
      <c r="H202" s="222"/>
      <c r="I202" s="222"/>
      <c r="J202" s="222"/>
      <c r="K202" s="51"/>
      <c r="L202" s="59"/>
      <c r="M202" s="59"/>
      <c r="N202" s="59"/>
      <c r="O202" s="59"/>
      <c r="P202" s="59"/>
      <c r="Q202" s="59"/>
      <c r="R202" s="59"/>
      <c r="S202" s="59"/>
      <c r="T202" s="59"/>
      <c r="U202" s="67"/>
      <c r="V202" s="76"/>
      <c r="W202" s="76"/>
      <c r="X202" s="229"/>
      <c r="Y202" s="229"/>
      <c r="Z202" s="229"/>
    </row>
    <row r="203" spans="2:26" ht="20.100000000000001" customHeight="1">
      <c r="B203" s="39"/>
      <c r="C203" s="229"/>
      <c r="D203" s="229"/>
      <c r="E203" s="222"/>
      <c r="F203" s="222"/>
      <c r="G203" s="222"/>
      <c r="H203" s="222"/>
      <c r="I203" s="222"/>
      <c r="J203" s="222"/>
      <c r="K203" s="51"/>
      <c r="L203" s="59"/>
      <c r="M203" s="59"/>
      <c r="N203" s="59"/>
      <c r="O203" s="59"/>
      <c r="P203" s="59"/>
      <c r="Q203" s="59"/>
      <c r="R203" s="59"/>
      <c r="S203" s="59"/>
      <c r="T203" s="59"/>
      <c r="U203" s="67"/>
      <c r="V203" s="76"/>
      <c r="W203" s="76"/>
      <c r="X203" s="229"/>
      <c r="Y203" s="229"/>
      <c r="Z203" s="229"/>
    </row>
    <row r="204" spans="2:26" ht="20.100000000000001" customHeight="1">
      <c r="B204" s="39"/>
      <c r="C204" s="229"/>
      <c r="D204" s="229"/>
      <c r="E204" s="222"/>
      <c r="F204" s="222"/>
      <c r="G204" s="222"/>
      <c r="H204" s="222"/>
      <c r="I204" s="222"/>
      <c r="J204" s="222"/>
      <c r="K204" s="51"/>
      <c r="L204" s="59"/>
      <c r="M204" s="59"/>
      <c r="N204" s="59"/>
      <c r="O204" s="59"/>
      <c r="P204" s="59"/>
      <c r="Q204" s="59"/>
      <c r="R204" s="59"/>
      <c r="S204" s="59"/>
      <c r="T204" s="59"/>
      <c r="U204" s="67"/>
      <c r="V204" s="76"/>
      <c r="W204" s="76"/>
      <c r="X204" s="229"/>
      <c r="Y204" s="229"/>
      <c r="Z204" s="229"/>
    </row>
    <row r="205" spans="2:26" ht="20.100000000000001" customHeight="1">
      <c r="B205" s="39"/>
      <c r="C205" s="229"/>
      <c r="D205" s="229"/>
      <c r="E205" s="222"/>
      <c r="F205" s="222"/>
      <c r="G205" s="222"/>
      <c r="H205" s="222"/>
      <c r="I205" s="222"/>
      <c r="J205" s="222"/>
      <c r="K205" s="51"/>
      <c r="L205" s="59"/>
      <c r="M205" s="59"/>
      <c r="N205" s="59"/>
      <c r="O205" s="59"/>
      <c r="P205" s="59"/>
      <c r="Q205" s="59"/>
      <c r="R205" s="59"/>
      <c r="S205" s="59"/>
      <c r="T205" s="59"/>
      <c r="U205" s="67"/>
      <c r="V205" s="76"/>
      <c r="W205" s="76"/>
      <c r="X205" s="229"/>
      <c r="Y205" s="229"/>
      <c r="Z205" s="229"/>
    </row>
    <row r="206" spans="2:26" ht="20.100000000000001" customHeight="1">
      <c r="B206" s="39"/>
      <c r="C206" s="229"/>
      <c r="D206" s="229"/>
      <c r="E206" s="222"/>
      <c r="F206" s="222"/>
      <c r="G206" s="222"/>
      <c r="H206" s="222"/>
      <c r="I206" s="222"/>
      <c r="J206" s="222"/>
      <c r="K206" s="51"/>
      <c r="L206" s="59"/>
      <c r="M206" s="59"/>
      <c r="N206" s="59"/>
      <c r="O206" s="59"/>
      <c r="P206" s="59"/>
      <c r="Q206" s="59"/>
      <c r="R206" s="59"/>
      <c r="S206" s="59"/>
      <c r="T206" s="59"/>
      <c r="U206" s="67"/>
      <c r="V206" s="76"/>
      <c r="W206" s="76"/>
      <c r="X206" s="229"/>
      <c r="Y206" s="229"/>
      <c r="Z206" s="229"/>
    </row>
    <row r="207" spans="2:26" ht="20.100000000000001" customHeight="1">
      <c r="B207" s="39"/>
      <c r="C207" s="229"/>
      <c r="D207" s="229"/>
      <c r="E207" s="222"/>
      <c r="F207" s="222"/>
      <c r="G207" s="222"/>
      <c r="H207" s="222"/>
      <c r="I207" s="222"/>
      <c r="J207" s="222"/>
      <c r="K207" s="51"/>
      <c r="L207" s="59"/>
      <c r="M207" s="59"/>
      <c r="N207" s="59"/>
      <c r="O207" s="59"/>
      <c r="P207" s="59"/>
      <c r="Q207" s="59"/>
      <c r="R207" s="59"/>
      <c r="S207" s="59"/>
      <c r="T207" s="59"/>
      <c r="U207" s="67"/>
      <c r="V207" s="76"/>
      <c r="W207" s="76"/>
      <c r="X207" s="229"/>
      <c r="Y207" s="229"/>
      <c r="Z207" s="229"/>
    </row>
    <row r="208" spans="2:26" ht="20.100000000000001" customHeight="1">
      <c r="B208" s="39"/>
      <c r="C208" s="229"/>
      <c r="D208" s="229"/>
      <c r="E208" s="222"/>
      <c r="F208" s="222"/>
      <c r="G208" s="222"/>
      <c r="H208" s="222"/>
      <c r="I208" s="222"/>
      <c r="J208" s="222"/>
      <c r="K208" s="51"/>
      <c r="L208" s="59"/>
      <c r="M208" s="59"/>
      <c r="N208" s="59"/>
      <c r="O208" s="59"/>
      <c r="P208" s="59"/>
      <c r="Q208" s="59"/>
      <c r="R208" s="59"/>
      <c r="S208" s="59"/>
      <c r="T208" s="59"/>
      <c r="U208" s="67"/>
      <c r="V208" s="76"/>
      <c r="W208" s="76"/>
      <c r="X208" s="229"/>
      <c r="Y208" s="229"/>
      <c r="Z208" s="229"/>
    </row>
    <row r="209" spans="2:26" ht="20.100000000000001" customHeight="1">
      <c r="B209" s="39"/>
      <c r="C209" s="229"/>
      <c r="D209" s="229"/>
      <c r="E209" s="222"/>
      <c r="F209" s="222"/>
      <c r="G209" s="222"/>
      <c r="H209" s="222"/>
      <c r="I209" s="222"/>
      <c r="J209" s="222"/>
      <c r="K209" s="51"/>
      <c r="L209" s="59"/>
      <c r="M209" s="59"/>
      <c r="N209" s="59"/>
      <c r="O209" s="59"/>
      <c r="P209" s="59"/>
      <c r="Q209" s="59"/>
      <c r="R209" s="59"/>
      <c r="S209" s="59"/>
      <c r="T209" s="59"/>
      <c r="U209" s="67"/>
      <c r="V209" s="76"/>
      <c r="W209" s="76"/>
      <c r="X209" s="229"/>
      <c r="Y209" s="229"/>
      <c r="Z209" s="229"/>
    </row>
    <row r="210" spans="2:26" ht="20.100000000000001" customHeight="1">
      <c r="B210" s="39"/>
      <c r="C210" s="229"/>
      <c r="D210" s="229"/>
      <c r="E210" s="222"/>
      <c r="F210" s="222"/>
      <c r="G210" s="222"/>
      <c r="H210" s="222"/>
      <c r="I210" s="222"/>
      <c r="J210" s="222"/>
      <c r="K210" s="51"/>
      <c r="L210" s="59"/>
      <c r="M210" s="59"/>
      <c r="N210" s="59"/>
      <c r="O210" s="59"/>
      <c r="P210" s="59"/>
      <c r="Q210" s="59"/>
      <c r="R210" s="59"/>
      <c r="S210" s="59"/>
      <c r="T210" s="59"/>
      <c r="U210" s="67"/>
      <c r="V210" s="76"/>
      <c r="W210" s="76"/>
      <c r="X210" s="229"/>
      <c r="Y210" s="229"/>
      <c r="Z210" s="229"/>
    </row>
    <row r="211" spans="2:26" ht="20.100000000000001" customHeight="1">
      <c r="B211" s="39"/>
      <c r="C211" s="229"/>
      <c r="D211" s="229"/>
      <c r="E211" s="222"/>
      <c r="F211" s="222"/>
      <c r="G211" s="222"/>
      <c r="H211" s="222"/>
      <c r="I211" s="222"/>
      <c r="J211" s="222"/>
      <c r="K211" s="51"/>
      <c r="L211" s="59"/>
      <c r="M211" s="59"/>
      <c r="N211" s="59"/>
      <c r="O211" s="59"/>
      <c r="P211" s="59"/>
      <c r="Q211" s="59"/>
      <c r="R211" s="59"/>
      <c r="S211" s="59"/>
      <c r="T211" s="59"/>
      <c r="U211" s="67"/>
      <c r="V211" s="76"/>
      <c r="W211" s="76"/>
      <c r="X211" s="229"/>
      <c r="Y211" s="229"/>
      <c r="Z211" s="229"/>
    </row>
    <row r="212" spans="2:26" ht="20.100000000000001" customHeight="1">
      <c r="B212" s="39"/>
      <c r="C212" s="229"/>
      <c r="D212" s="229"/>
      <c r="E212" s="222"/>
      <c r="F212" s="222"/>
      <c r="G212" s="222"/>
      <c r="H212" s="222"/>
      <c r="I212" s="222"/>
      <c r="J212" s="222"/>
      <c r="K212" s="51"/>
      <c r="L212" s="59"/>
      <c r="M212" s="59"/>
      <c r="N212" s="59"/>
      <c r="O212" s="59"/>
      <c r="P212" s="59"/>
      <c r="Q212" s="59"/>
      <c r="R212" s="59"/>
      <c r="S212" s="59"/>
      <c r="T212" s="59"/>
      <c r="U212" s="67"/>
      <c r="V212" s="76"/>
      <c r="W212" s="76"/>
      <c r="X212" s="229"/>
      <c r="Y212" s="229"/>
      <c r="Z212" s="229"/>
    </row>
    <row r="213" spans="2:26" ht="20.100000000000001" customHeight="1">
      <c r="B213" s="39"/>
      <c r="C213" s="229"/>
      <c r="D213" s="229"/>
      <c r="E213" s="222"/>
      <c r="F213" s="222"/>
      <c r="G213" s="222"/>
      <c r="H213" s="222"/>
      <c r="I213" s="222"/>
      <c r="J213" s="222"/>
      <c r="K213" s="51"/>
      <c r="L213" s="59"/>
      <c r="M213" s="59"/>
      <c r="N213" s="59"/>
      <c r="O213" s="59"/>
      <c r="P213" s="59"/>
      <c r="Q213" s="59"/>
      <c r="R213" s="59"/>
      <c r="S213" s="59"/>
      <c r="T213" s="59"/>
      <c r="U213" s="67"/>
      <c r="V213" s="76"/>
      <c r="W213" s="76"/>
      <c r="X213" s="229"/>
      <c r="Y213" s="229"/>
      <c r="Z213" s="229"/>
    </row>
    <row r="214" spans="2:26" ht="20.100000000000001" customHeight="1">
      <c r="B214" s="39"/>
      <c r="C214" s="229"/>
      <c r="D214" s="229"/>
      <c r="E214" s="222"/>
      <c r="F214" s="222"/>
      <c r="G214" s="222"/>
      <c r="H214" s="222"/>
      <c r="I214" s="222"/>
      <c r="J214" s="222"/>
      <c r="K214" s="51"/>
      <c r="L214" s="59"/>
      <c r="M214" s="59"/>
      <c r="N214" s="59"/>
      <c r="O214" s="59"/>
      <c r="P214" s="59"/>
      <c r="Q214" s="59"/>
      <c r="R214" s="59"/>
      <c r="S214" s="59"/>
      <c r="T214" s="59"/>
      <c r="U214" s="67"/>
      <c r="V214" s="76"/>
      <c r="W214" s="76"/>
      <c r="X214" s="229"/>
      <c r="Y214" s="229"/>
      <c r="Z214" s="229"/>
    </row>
    <row r="215" spans="2:26" ht="20.100000000000001" customHeight="1">
      <c r="B215" s="39"/>
      <c r="C215" s="229"/>
      <c r="D215" s="229"/>
      <c r="E215" s="222"/>
      <c r="F215" s="222"/>
      <c r="G215" s="222"/>
      <c r="H215" s="222"/>
      <c r="I215" s="222"/>
      <c r="J215" s="222"/>
      <c r="K215" s="51"/>
      <c r="L215" s="59"/>
      <c r="M215" s="59"/>
      <c r="N215" s="59"/>
      <c r="O215" s="59"/>
      <c r="P215" s="59"/>
      <c r="Q215" s="59"/>
      <c r="R215" s="59"/>
      <c r="S215" s="59"/>
      <c r="T215" s="59"/>
      <c r="U215" s="67"/>
      <c r="V215" s="76"/>
      <c r="W215" s="76"/>
      <c r="X215" s="229"/>
      <c r="Y215" s="229"/>
      <c r="Z215" s="229"/>
    </row>
    <row r="216" spans="2:26" ht="20.100000000000001" customHeight="1">
      <c r="B216" s="39"/>
      <c r="C216" s="229"/>
      <c r="D216" s="229"/>
      <c r="E216" s="222"/>
      <c r="F216" s="222"/>
      <c r="G216" s="222"/>
      <c r="H216" s="222"/>
      <c r="I216" s="222"/>
      <c r="J216" s="222"/>
      <c r="K216" s="51"/>
      <c r="L216" s="59"/>
      <c r="M216" s="59"/>
      <c r="N216" s="59"/>
      <c r="O216" s="59"/>
      <c r="P216" s="59"/>
      <c r="Q216" s="59"/>
      <c r="R216" s="59"/>
      <c r="S216" s="59"/>
      <c r="T216" s="59"/>
      <c r="U216" s="67"/>
      <c r="V216" s="76"/>
      <c r="W216" s="76"/>
      <c r="X216" s="229"/>
      <c r="Y216" s="229"/>
      <c r="Z216" s="229"/>
    </row>
    <row r="217" spans="2:26" ht="20.100000000000001" customHeight="1">
      <c r="B217" s="39"/>
      <c r="C217" s="229"/>
      <c r="D217" s="229"/>
      <c r="E217" s="222"/>
      <c r="F217" s="222"/>
      <c r="G217" s="222"/>
      <c r="H217" s="222"/>
      <c r="I217" s="222"/>
      <c r="J217" s="222"/>
      <c r="K217" s="51"/>
      <c r="L217" s="59"/>
      <c r="M217" s="59"/>
      <c r="N217" s="59"/>
      <c r="O217" s="59"/>
      <c r="P217" s="59"/>
      <c r="Q217" s="59"/>
      <c r="R217" s="59"/>
      <c r="S217" s="59"/>
      <c r="T217" s="59"/>
      <c r="U217" s="67"/>
      <c r="V217" s="76"/>
      <c r="W217" s="76"/>
      <c r="X217" s="229"/>
      <c r="Y217" s="229"/>
      <c r="Z217" s="229"/>
    </row>
    <row r="218" spans="2:26" ht="20.100000000000001" customHeight="1">
      <c r="B218" s="39"/>
      <c r="C218" s="229"/>
      <c r="D218" s="229"/>
      <c r="E218" s="222"/>
      <c r="F218" s="222"/>
      <c r="G218" s="222"/>
      <c r="H218" s="222"/>
      <c r="I218" s="222"/>
      <c r="J218" s="222"/>
      <c r="K218" s="51"/>
      <c r="L218" s="59"/>
      <c r="M218" s="59"/>
      <c r="N218" s="59"/>
      <c r="O218" s="59"/>
      <c r="P218" s="59"/>
      <c r="Q218" s="59"/>
      <c r="R218" s="59"/>
      <c r="S218" s="59"/>
      <c r="T218" s="59"/>
      <c r="U218" s="67"/>
      <c r="V218" s="76"/>
      <c r="W218" s="76"/>
      <c r="X218" s="229"/>
      <c r="Y218" s="229"/>
      <c r="Z218" s="229"/>
    </row>
    <row r="219" spans="2:26" ht="20.100000000000001" customHeight="1">
      <c r="B219" s="39"/>
      <c r="C219" s="229"/>
      <c r="D219" s="229"/>
      <c r="E219" s="222"/>
      <c r="F219" s="222"/>
      <c r="G219" s="222"/>
      <c r="H219" s="222"/>
      <c r="I219" s="222"/>
      <c r="J219" s="222"/>
      <c r="K219" s="51"/>
      <c r="L219" s="59"/>
      <c r="M219" s="59"/>
      <c r="N219" s="59"/>
      <c r="O219" s="59"/>
      <c r="P219" s="59"/>
      <c r="Q219" s="59"/>
      <c r="R219" s="59"/>
      <c r="S219" s="59"/>
      <c r="T219" s="59"/>
      <c r="U219" s="67"/>
      <c r="V219" s="76"/>
      <c r="W219" s="76"/>
      <c r="X219" s="229"/>
      <c r="Y219" s="229"/>
      <c r="Z219" s="229"/>
    </row>
    <row r="220" spans="2:26" ht="20.100000000000001" customHeight="1">
      <c r="B220" s="39"/>
      <c r="C220" s="229"/>
      <c r="D220" s="229"/>
      <c r="E220" s="222"/>
      <c r="F220" s="222"/>
      <c r="G220" s="222"/>
      <c r="H220" s="222"/>
      <c r="I220" s="222"/>
      <c r="J220" s="222"/>
      <c r="K220" s="51"/>
      <c r="L220" s="59"/>
      <c r="M220" s="59"/>
      <c r="N220" s="59"/>
      <c r="O220" s="59"/>
      <c r="P220" s="59"/>
      <c r="Q220" s="59"/>
      <c r="R220" s="59"/>
      <c r="S220" s="59"/>
      <c r="T220" s="59"/>
      <c r="U220" s="67"/>
      <c r="V220" s="76"/>
      <c r="W220" s="76"/>
      <c r="X220" s="229"/>
      <c r="Y220" s="229"/>
      <c r="Z220" s="229"/>
    </row>
    <row r="221" spans="2:26" ht="20.100000000000001" customHeight="1">
      <c r="B221" s="39"/>
      <c r="C221" s="229"/>
      <c r="D221" s="229"/>
      <c r="E221" s="222"/>
      <c r="F221" s="222"/>
      <c r="G221" s="222"/>
      <c r="H221" s="222"/>
      <c r="I221" s="222"/>
      <c r="J221" s="222"/>
      <c r="K221" s="51"/>
      <c r="L221" s="59"/>
      <c r="M221" s="59"/>
      <c r="N221" s="59"/>
      <c r="O221" s="59"/>
      <c r="P221" s="59"/>
      <c r="Q221" s="59"/>
      <c r="R221" s="59"/>
      <c r="S221" s="59"/>
      <c r="T221" s="59"/>
      <c r="U221" s="67"/>
      <c r="V221" s="76"/>
      <c r="W221" s="76"/>
      <c r="X221" s="229"/>
      <c r="Y221" s="229"/>
      <c r="Z221" s="229"/>
    </row>
    <row r="222" spans="2:26" ht="20.100000000000001" customHeight="1">
      <c r="B222" s="39"/>
      <c r="C222" s="229"/>
      <c r="D222" s="229"/>
      <c r="E222" s="222"/>
      <c r="F222" s="222"/>
      <c r="G222" s="222"/>
      <c r="H222" s="222"/>
      <c r="I222" s="222"/>
      <c r="J222" s="222"/>
      <c r="K222" s="51"/>
      <c r="L222" s="59"/>
      <c r="M222" s="59"/>
      <c r="N222" s="59"/>
      <c r="O222" s="59"/>
      <c r="P222" s="59"/>
      <c r="Q222" s="59"/>
      <c r="R222" s="59"/>
      <c r="S222" s="59"/>
      <c r="T222" s="59"/>
      <c r="U222" s="67"/>
      <c r="V222" s="76"/>
      <c r="W222" s="76"/>
      <c r="X222" s="229"/>
      <c r="Y222" s="229"/>
      <c r="Z222" s="229"/>
    </row>
    <row r="223" spans="2:26" ht="20.100000000000001" customHeight="1">
      <c r="B223" s="39"/>
      <c r="C223" s="229"/>
      <c r="D223" s="229"/>
      <c r="E223" s="222"/>
      <c r="F223" s="222"/>
      <c r="G223" s="222"/>
      <c r="H223" s="222"/>
      <c r="I223" s="222"/>
      <c r="J223" s="222"/>
      <c r="K223" s="51"/>
      <c r="L223" s="59"/>
      <c r="M223" s="59"/>
      <c r="N223" s="59"/>
      <c r="O223" s="59"/>
      <c r="P223" s="59"/>
      <c r="Q223" s="59"/>
      <c r="R223" s="59"/>
      <c r="S223" s="59"/>
      <c r="T223" s="59"/>
      <c r="U223" s="67"/>
      <c r="V223" s="76"/>
      <c r="W223" s="76"/>
      <c r="X223" s="229"/>
      <c r="Y223" s="229"/>
      <c r="Z223" s="229"/>
    </row>
    <row r="224" spans="2:26" ht="20.100000000000001" customHeight="1">
      <c r="B224" s="39"/>
      <c r="C224" s="229"/>
      <c r="D224" s="229"/>
      <c r="E224" s="222"/>
      <c r="F224" s="222"/>
      <c r="G224" s="222"/>
      <c r="H224" s="222"/>
      <c r="I224" s="222"/>
      <c r="J224" s="222"/>
      <c r="K224" s="51"/>
      <c r="L224" s="59"/>
      <c r="M224" s="59"/>
      <c r="N224" s="59"/>
      <c r="O224" s="59"/>
      <c r="P224" s="59"/>
      <c r="Q224" s="59"/>
      <c r="R224" s="59"/>
      <c r="S224" s="59"/>
      <c r="T224" s="59"/>
      <c r="U224" s="67"/>
      <c r="V224" s="76"/>
      <c r="W224" s="76"/>
      <c r="X224" s="229"/>
      <c r="Y224" s="229"/>
      <c r="Z224" s="229"/>
    </row>
    <row r="225" spans="2:26" ht="20.100000000000001" customHeight="1">
      <c r="B225" s="39"/>
      <c r="C225" s="229"/>
      <c r="D225" s="229"/>
      <c r="E225" s="222"/>
      <c r="F225" s="222"/>
      <c r="G225" s="222"/>
      <c r="H225" s="222"/>
      <c r="I225" s="222"/>
      <c r="J225" s="222"/>
      <c r="K225" s="51"/>
      <c r="L225" s="59"/>
      <c r="M225" s="59"/>
      <c r="N225" s="59"/>
      <c r="O225" s="59"/>
      <c r="P225" s="59"/>
      <c r="Q225" s="59"/>
      <c r="R225" s="59"/>
      <c r="S225" s="59"/>
      <c r="T225" s="59"/>
      <c r="U225" s="67"/>
      <c r="V225" s="76"/>
      <c r="W225" s="76"/>
      <c r="X225" s="229"/>
      <c r="Y225" s="229"/>
      <c r="Z225" s="229"/>
    </row>
    <row r="226" spans="2:26" ht="20.100000000000001" customHeight="1">
      <c r="B226" s="39"/>
      <c r="C226" s="229"/>
      <c r="D226" s="229"/>
      <c r="E226" s="222"/>
      <c r="F226" s="222"/>
      <c r="G226" s="222"/>
      <c r="H226" s="222"/>
      <c r="I226" s="222"/>
      <c r="J226" s="222"/>
      <c r="K226" s="51"/>
      <c r="L226" s="59"/>
      <c r="M226" s="59"/>
      <c r="N226" s="59"/>
      <c r="O226" s="59"/>
      <c r="P226" s="59"/>
      <c r="Q226" s="59"/>
      <c r="R226" s="59"/>
      <c r="S226" s="59"/>
      <c r="T226" s="59"/>
      <c r="U226" s="67"/>
      <c r="V226" s="76"/>
      <c r="W226" s="76"/>
      <c r="X226" s="229"/>
      <c r="Y226" s="229"/>
      <c r="Z226" s="229"/>
    </row>
    <row r="227" spans="2:26" ht="20.100000000000001" customHeight="1">
      <c r="B227" s="39"/>
      <c r="C227" s="229"/>
      <c r="D227" s="229"/>
      <c r="E227" s="222"/>
      <c r="F227" s="222"/>
      <c r="G227" s="222"/>
      <c r="H227" s="222"/>
      <c r="I227" s="222"/>
      <c r="J227" s="222"/>
      <c r="K227" s="51"/>
      <c r="L227" s="59"/>
      <c r="M227" s="59"/>
      <c r="N227" s="59"/>
      <c r="O227" s="59"/>
      <c r="P227" s="59"/>
      <c r="Q227" s="59"/>
      <c r="R227" s="59"/>
      <c r="S227" s="59"/>
      <c r="T227" s="59"/>
      <c r="U227" s="67"/>
      <c r="V227" s="76"/>
      <c r="W227" s="76"/>
      <c r="X227" s="229"/>
      <c r="Y227" s="229"/>
      <c r="Z227" s="229"/>
    </row>
    <row r="228" spans="2:26" ht="20.100000000000001" customHeight="1">
      <c r="B228" s="39"/>
      <c r="C228" s="229"/>
      <c r="D228" s="229"/>
      <c r="E228" s="222"/>
      <c r="F228" s="222"/>
      <c r="G228" s="222"/>
      <c r="H228" s="222"/>
      <c r="I228" s="222"/>
      <c r="J228" s="222"/>
      <c r="K228" s="51"/>
      <c r="L228" s="59"/>
      <c r="M228" s="59"/>
      <c r="N228" s="59"/>
      <c r="O228" s="59"/>
      <c r="P228" s="59"/>
      <c r="Q228" s="59"/>
      <c r="R228" s="59"/>
      <c r="S228" s="59"/>
      <c r="T228" s="59"/>
      <c r="U228" s="67"/>
      <c r="V228" s="76"/>
      <c r="W228" s="76"/>
      <c r="X228" s="229"/>
      <c r="Y228" s="229"/>
      <c r="Z228" s="229"/>
    </row>
    <row r="229" spans="2:26" ht="20.100000000000001" customHeight="1">
      <c r="B229" s="39"/>
      <c r="C229" s="229"/>
      <c r="D229" s="229"/>
      <c r="E229" s="222"/>
      <c r="F229" s="222"/>
      <c r="G229" s="222"/>
      <c r="H229" s="222"/>
      <c r="I229" s="222"/>
      <c r="J229" s="222"/>
      <c r="K229" s="51"/>
      <c r="L229" s="59"/>
      <c r="M229" s="59"/>
      <c r="N229" s="59"/>
      <c r="O229" s="59"/>
      <c r="P229" s="59"/>
      <c r="Q229" s="59"/>
      <c r="R229" s="59"/>
      <c r="S229" s="59"/>
      <c r="T229" s="59"/>
      <c r="U229" s="67"/>
      <c r="V229" s="76"/>
      <c r="W229" s="76"/>
      <c r="X229" s="229"/>
      <c r="Y229" s="229"/>
      <c r="Z229" s="229"/>
    </row>
    <row r="230" spans="2:26" ht="20.100000000000001" customHeight="1">
      <c r="B230" s="39"/>
      <c r="C230" s="229"/>
      <c r="D230" s="229"/>
      <c r="E230" s="222"/>
      <c r="F230" s="222"/>
      <c r="G230" s="222"/>
      <c r="H230" s="222"/>
      <c r="I230" s="222"/>
      <c r="J230" s="222"/>
      <c r="K230" s="51"/>
      <c r="L230" s="59"/>
      <c r="M230" s="59"/>
      <c r="N230" s="59"/>
      <c r="O230" s="59"/>
      <c r="P230" s="59"/>
      <c r="Q230" s="59"/>
      <c r="R230" s="59"/>
      <c r="S230" s="59"/>
      <c r="T230" s="59"/>
      <c r="U230" s="67"/>
      <c r="V230" s="76"/>
      <c r="W230" s="76"/>
      <c r="X230" s="229"/>
      <c r="Y230" s="229"/>
      <c r="Z230" s="229"/>
    </row>
    <row r="231" spans="2:26" ht="20.100000000000001" customHeight="1">
      <c r="B231" s="39"/>
      <c r="C231" s="229"/>
      <c r="D231" s="229"/>
      <c r="E231" s="222"/>
      <c r="F231" s="222"/>
      <c r="G231" s="222"/>
      <c r="H231" s="222"/>
      <c r="I231" s="222"/>
      <c r="J231" s="222"/>
      <c r="K231" s="51"/>
      <c r="L231" s="59"/>
      <c r="M231" s="59"/>
      <c r="N231" s="59"/>
      <c r="O231" s="59"/>
      <c r="P231" s="59"/>
      <c r="Q231" s="59"/>
      <c r="R231" s="59"/>
      <c r="S231" s="59"/>
      <c r="T231" s="59"/>
      <c r="U231" s="67"/>
      <c r="V231" s="76"/>
      <c r="W231" s="76"/>
      <c r="X231" s="229"/>
      <c r="Y231" s="229"/>
      <c r="Z231" s="229"/>
    </row>
    <row r="232" spans="2:26" ht="20.100000000000001" customHeight="1">
      <c r="B232" s="39"/>
      <c r="C232" s="229"/>
      <c r="D232" s="229"/>
      <c r="E232" s="222"/>
      <c r="F232" s="222"/>
      <c r="G232" s="222"/>
      <c r="H232" s="222"/>
      <c r="I232" s="222"/>
      <c r="J232" s="222"/>
      <c r="K232" s="51"/>
      <c r="L232" s="59"/>
      <c r="M232" s="59"/>
      <c r="N232" s="59"/>
      <c r="O232" s="59"/>
      <c r="P232" s="59"/>
      <c r="Q232" s="59"/>
      <c r="R232" s="59"/>
      <c r="S232" s="59"/>
      <c r="T232" s="59"/>
      <c r="U232" s="67"/>
      <c r="V232" s="76"/>
      <c r="W232" s="76"/>
      <c r="X232" s="229"/>
      <c r="Y232" s="229"/>
      <c r="Z232" s="229"/>
    </row>
    <row r="233" spans="2:26" ht="20.100000000000001" customHeight="1">
      <c r="B233" s="39"/>
      <c r="C233" s="229"/>
      <c r="D233" s="229"/>
      <c r="E233" s="222"/>
      <c r="F233" s="222"/>
      <c r="G233" s="222"/>
      <c r="H233" s="222"/>
      <c r="I233" s="222"/>
      <c r="J233" s="222"/>
      <c r="K233" s="51"/>
      <c r="L233" s="59"/>
      <c r="M233" s="59"/>
      <c r="N233" s="59"/>
      <c r="O233" s="59"/>
      <c r="P233" s="59"/>
      <c r="Q233" s="59"/>
      <c r="R233" s="59"/>
      <c r="S233" s="59"/>
      <c r="T233" s="59"/>
      <c r="U233" s="67"/>
      <c r="V233" s="76"/>
      <c r="W233" s="76"/>
      <c r="X233" s="229"/>
      <c r="Y233" s="229"/>
      <c r="Z233" s="229"/>
    </row>
    <row r="234" spans="2:26" ht="20.100000000000001" customHeight="1">
      <c r="B234" s="39"/>
      <c r="C234" s="229"/>
      <c r="D234" s="229"/>
      <c r="E234" s="222"/>
      <c r="F234" s="222"/>
      <c r="G234" s="222"/>
      <c r="H234" s="222"/>
      <c r="I234" s="222"/>
      <c r="J234" s="222"/>
      <c r="K234" s="51"/>
      <c r="L234" s="59"/>
      <c r="M234" s="59"/>
      <c r="N234" s="59"/>
      <c r="O234" s="59"/>
      <c r="P234" s="59"/>
      <c r="Q234" s="59"/>
      <c r="R234" s="59"/>
      <c r="S234" s="59"/>
      <c r="T234" s="59"/>
      <c r="U234" s="67"/>
      <c r="V234" s="76"/>
      <c r="W234" s="76"/>
      <c r="X234" s="229"/>
      <c r="Y234" s="229"/>
      <c r="Z234" s="229"/>
    </row>
    <row r="235" spans="2:26" ht="20.100000000000001" customHeight="1">
      <c r="B235" s="39"/>
      <c r="C235" s="229"/>
      <c r="D235" s="229"/>
      <c r="E235" s="222"/>
      <c r="F235" s="222"/>
      <c r="G235" s="222"/>
      <c r="H235" s="222"/>
      <c r="I235" s="222"/>
      <c r="J235" s="222"/>
      <c r="K235" s="51"/>
      <c r="L235" s="59"/>
      <c r="M235" s="59"/>
      <c r="N235" s="59"/>
      <c r="O235" s="59"/>
      <c r="P235" s="59"/>
      <c r="Q235" s="59"/>
      <c r="R235" s="59"/>
      <c r="S235" s="59"/>
      <c r="T235" s="59"/>
      <c r="U235" s="67"/>
      <c r="V235" s="76"/>
      <c r="W235" s="76"/>
      <c r="X235" s="229"/>
      <c r="Y235" s="229"/>
      <c r="Z235" s="229"/>
    </row>
    <row r="236" spans="2:26" ht="20.100000000000001" customHeight="1">
      <c r="B236" s="39"/>
      <c r="C236" s="229"/>
      <c r="D236" s="229"/>
      <c r="E236" s="222"/>
      <c r="F236" s="222"/>
      <c r="G236" s="222"/>
      <c r="H236" s="222"/>
      <c r="I236" s="222"/>
      <c r="J236" s="222"/>
      <c r="K236" s="51"/>
      <c r="L236" s="59"/>
      <c r="M236" s="59"/>
      <c r="N236" s="59"/>
      <c r="O236" s="59"/>
      <c r="P236" s="59"/>
      <c r="Q236" s="59"/>
      <c r="R236" s="59"/>
      <c r="S236" s="59"/>
      <c r="T236" s="59"/>
      <c r="U236" s="67"/>
      <c r="V236" s="76"/>
      <c r="W236" s="76"/>
      <c r="X236" s="229"/>
      <c r="Y236" s="229"/>
      <c r="Z236" s="229"/>
    </row>
    <row r="237" spans="2:26" ht="20.100000000000001" customHeight="1">
      <c r="B237" s="39"/>
      <c r="C237" s="229"/>
      <c r="D237" s="229"/>
      <c r="E237" s="222"/>
      <c r="F237" s="222"/>
      <c r="G237" s="222"/>
      <c r="H237" s="222"/>
      <c r="I237" s="222"/>
      <c r="J237" s="222"/>
      <c r="K237" s="51"/>
      <c r="L237" s="59"/>
      <c r="M237" s="59"/>
      <c r="N237" s="59"/>
      <c r="O237" s="59"/>
      <c r="P237" s="59"/>
      <c r="Q237" s="59"/>
      <c r="R237" s="59"/>
      <c r="S237" s="59"/>
      <c r="T237" s="59"/>
      <c r="U237" s="67"/>
      <c r="V237" s="76"/>
      <c r="W237" s="76"/>
      <c r="X237" s="229"/>
      <c r="Y237" s="229"/>
      <c r="Z237" s="229"/>
    </row>
    <row r="238" spans="2:26" ht="20.100000000000001" customHeight="1">
      <c r="B238" s="39"/>
      <c r="C238" s="229"/>
      <c r="D238" s="229"/>
      <c r="E238" s="222"/>
      <c r="F238" s="222"/>
      <c r="G238" s="222"/>
      <c r="H238" s="222"/>
      <c r="I238" s="222"/>
      <c r="J238" s="222"/>
      <c r="K238" s="51"/>
      <c r="L238" s="59"/>
      <c r="M238" s="59"/>
      <c r="N238" s="59"/>
      <c r="O238" s="59"/>
      <c r="P238" s="59"/>
      <c r="Q238" s="59"/>
      <c r="R238" s="59"/>
      <c r="S238" s="59"/>
      <c r="T238" s="59"/>
      <c r="U238" s="67"/>
      <c r="V238" s="76"/>
      <c r="W238" s="76"/>
      <c r="X238" s="229"/>
      <c r="Y238" s="229"/>
      <c r="Z238" s="229"/>
    </row>
    <row r="239" spans="2:26" ht="20.100000000000001" customHeight="1">
      <c r="B239" s="39"/>
      <c r="C239" s="229"/>
      <c r="D239" s="229"/>
      <c r="E239" s="222"/>
      <c r="F239" s="222"/>
      <c r="G239" s="222"/>
      <c r="H239" s="222"/>
      <c r="I239" s="222"/>
      <c r="J239" s="222"/>
      <c r="K239" s="51"/>
      <c r="L239" s="59"/>
      <c r="M239" s="59"/>
      <c r="N239" s="59"/>
      <c r="O239" s="59"/>
      <c r="P239" s="59"/>
      <c r="Q239" s="59"/>
      <c r="R239" s="59"/>
      <c r="S239" s="59"/>
      <c r="T239" s="59"/>
      <c r="U239" s="67"/>
      <c r="V239" s="76"/>
      <c r="W239" s="76"/>
      <c r="X239" s="229"/>
      <c r="Y239" s="229"/>
      <c r="Z239" s="229"/>
    </row>
    <row r="240" spans="2:26" ht="20.100000000000001" customHeight="1">
      <c r="B240" s="39"/>
      <c r="C240" s="229"/>
      <c r="D240" s="229"/>
      <c r="E240" s="222"/>
      <c r="F240" s="222"/>
      <c r="G240" s="222"/>
      <c r="H240" s="222"/>
      <c r="I240" s="222"/>
      <c r="J240" s="222"/>
      <c r="K240" s="51"/>
      <c r="L240" s="59"/>
      <c r="M240" s="59"/>
      <c r="N240" s="59"/>
      <c r="O240" s="59"/>
      <c r="P240" s="59"/>
      <c r="Q240" s="59"/>
      <c r="R240" s="59"/>
      <c r="S240" s="59"/>
      <c r="T240" s="59"/>
      <c r="U240" s="67"/>
      <c r="V240" s="76"/>
      <c r="W240" s="76"/>
      <c r="X240" s="229"/>
      <c r="Y240" s="229"/>
      <c r="Z240" s="229"/>
    </row>
    <row r="241" spans="2:26" ht="20.100000000000001" customHeight="1">
      <c r="B241" s="39"/>
      <c r="C241" s="229"/>
      <c r="D241" s="229"/>
      <c r="E241" s="222"/>
      <c r="F241" s="222"/>
      <c r="G241" s="222"/>
      <c r="H241" s="222"/>
      <c r="I241" s="222"/>
      <c r="J241" s="222"/>
      <c r="K241" s="51"/>
      <c r="L241" s="59"/>
      <c r="M241" s="59"/>
      <c r="N241" s="59"/>
      <c r="O241" s="59"/>
      <c r="P241" s="59"/>
      <c r="Q241" s="59"/>
      <c r="R241" s="59"/>
      <c r="S241" s="59"/>
      <c r="T241" s="59"/>
      <c r="U241" s="67"/>
      <c r="V241" s="76"/>
      <c r="W241" s="76"/>
      <c r="X241" s="229"/>
      <c r="Y241" s="229"/>
      <c r="Z241" s="229"/>
    </row>
    <row r="242" spans="2:26" ht="20.100000000000001" customHeight="1">
      <c r="B242" s="39"/>
      <c r="C242" s="229"/>
      <c r="D242" s="229"/>
      <c r="E242" s="222"/>
      <c r="F242" s="222"/>
      <c r="G242" s="222"/>
      <c r="H242" s="222"/>
      <c r="I242" s="222"/>
      <c r="J242" s="222"/>
      <c r="K242" s="51"/>
      <c r="L242" s="59"/>
      <c r="M242" s="59"/>
      <c r="N242" s="59"/>
      <c r="O242" s="59"/>
      <c r="P242" s="59"/>
      <c r="Q242" s="59"/>
      <c r="R242" s="59"/>
      <c r="S242" s="59"/>
      <c r="T242" s="59"/>
      <c r="U242" s="67"/>
      <c r="V242" s="76"/>
      <c r="W242" s="76"/>
      <c r="X242" s="229"/>
      <c r="Y242" s="229"/>
      <c r="Z242" s="229"/>
    </row>
    <row r="243" spans="2:26" ht="20.100000000000001" customHeight="1">
      <c r="B243" s="39"/>
      <c r="C243" s="229"/>
      <c r="D243" s="229"/>
      <c r="E243" s="222"/>
      <c r="F243" s="222"/>
      <c r="G243" s="222"/>
      <c r="H243" s="222"/>
      <c r="I243" s="222"/>
      <c r="J243" s="222"/>
      <c r="K243" s="51"/>
      <c r="L243" s="59"/>
      <c r="M243" s="59"/>
      <c r="N243" s="59"/>
      <c r="O243" s="59"/>
      <c r="P243" s="59"/>
      <c r="Q243" s="59"/>
      <c r="R243" s="59"/>
      <c r="S243" s="59"/>
      <c r="T243" s="59"/>
      <c r="U243" s="67"/>
      <c r="V243" s="76"/>
      <c r="W243" s="76"/>
      <c r="X243" s="229"/>
      <c r="Y243" s="229"/>
      <c r="Z243" s="229"/>
    </row>
    <row r="244" spans="2:26" ht="20.100000000000001" customHeight="1">
      <c r="B244" s="39"/>
      <c r="C244" s="229"/>
      <c r="D244" s="229"/>
      <c r="E244" s="222"/>
      <c r="F244" s="222"/>
      <c r="G244" s="222"/>
      <c r="H244" s="222"/>
      <c r="I244" s="222"/>
      <c r="J244" s="222"/>
      <c r="K244" s="51"/>
      <c r="L244" s="59"/>
      <c r="M244" s="59"/>
      <c r="N244" s="59"/>
      <c r="O244" s="59"/>
      <c r="P244" s="59"/>
      <c r="Q244" s="59"/>
      <c r="R244" s="59"/>
      <c r="S244" s="59"/>
      <c r="T244" s="59"/>
      <c r="U244" s="67"/>
      <c r="V244" s="76"/>
      <c r="W244" s="76"/>
      <c r="X244" s="229"/>
      <c r="Y244" s="229"/>
      <c r="Z244" s="229"/>
    </row>
    <row r="245" spans="2:26" ht="20.100000000000001" customHeight="1">
      <c r="B245" s="39"/>
      <c r="C245" s="229"/>
      <c r="D245" s="229"/>
      <c r="E245" s="222"/>
      <c r="F245" s="222"/>
      <c r="G245" s="222"/>
      <c r="H245" s="222"/>
      <c r="I245" s="222"/>
      <c r="J245" s="222"/>
      <c r="K245" s="51"/>
      <c r="L245" s="59"/>
      <c r="M245" s="59"/>
      <c r="N245" s="59"/>
      <c r="O245" s="59"/>
      <c r="P245" s="59"/>
      <c r="Q245" s="59"/>
      <c r="R245" s="59"/>
      <c r="S245" s="59"/>
      <c r="T245" s="59"/>
      <c r="U245" s="67"/>
      <c r="V245" s="76"/>
      <c r="W245" s="76"/>
      <c r="X245" s="229"/>
      <c r="Y245" s="229"/>
      <c r="Z245" s="229"/>
    </row>
    <row r="246" spans="2:26" ht="20.100000000000001" customHeight="1">
      <c r="B246" s="39"/>
      <c r="C246" s="229"/>
      <c r="D246" s="229"/>
      <c r="E246" s="222"/>
      <c r="F246" s="222"/>
      <c r="G246" s="222"/>
      <c r="H246" s="222"/>
      <c r="I246" s="222"/>
      <c r="J246" s="222"/>
      <c r="K246" s="51"/>
      <c r="L246" s="59"/>
      <c r="M246" s="59"/>
      <c r="N246" s="59"/>
      <c r="O246" s="59"/>
      <c r="P246" s="59"/>
      <c r="Q246" s="59"/>
      <c r="R246" s="59"/>
      <c r="S246" s="59"/>
      <c r="T246" s="59"/>
      <c r="U246" s="67"/>
      <c r="V246" s="76"/>
      <c r="W246" s="76"/>
      <c r="X246" s="229"/>
      <c r="Y246" s="229"/>
      <c r="Z246" s="229"/>
    </row>
    <row r="247" spans="2:26" ht="20.100000000000001" customHeight="1">
      <c r="B247" s="39"/>
      <c r="C247" s="229"/>
      <c r="D247" s="229"/>
      <c r="E247" s="222"/>
      <c r="F247" s="222"/>
      <c r="G247" s="222"/>
      <c r="H247" s="222"/>
      <c r="I247" s="222"/>
      <c r="J247" s="222"/>
      <c r="K247" s="51"/>
      <c r="L247" s="59"/>
      <c r="M247" s="59"/>
      <c r="N247" s="59"/>
      <c r="O247" s="59"/>
      <c r="P247" s="59"/>
      <c r="Q247" s="59"/>
      <c r="R247" s="59"/>
      <c r="S247" s="59"/>
      <c r="T247" s="59"/>
      <c r="U247" s="67"/>
      <c r="V247" s="76"/>
      <c r="W247" s="76"/>
      <c r="X247" s="229"/>
      <c r="Y247" s="229"/>
      <c r="Z247" s="229"/>
    </row>
    <row r="248" spans="2:26" ht="20.100000000000001" customHeight="1">
      <c r="B248" s="39"/>
      <c r="C248" s="229"/>
      <c r="D248" s="229"/>
      <c r="E248" s="222"/>
      <c r="F248" s="222"/>
      <c r="G248" s="222"/>
      <c r="H248" s="222"/>
      <c r="I248" s="222"/>
      <c r="J248" s="222"/>
      <c r="K248" s="51"/>
      <c r="L248" s="59"/>
      <c r="M248" s="59"/>
      <c r="N248" s="59"/>
      <c r="O248" s="59"/>
      <c r="P248" s="59"/>
      <c r="Q248" s="59"/>
      <c r="R248" s="59"/>
      <c r="S248" s="59"/>
      <c r="T248" s="59"/>
      <c r="U248" s="67"/>
      <c r="V248" s="76"/>
      <c r="W248" s="76"/>
      <c r="X248" s="229"/>
      <c r="Y248" s="229"/>
      <c r="Z248" s="229"/>
    </row>
    <row r="249" spans="2:26" ht="20.100000000000001" customHeight="1">
      <c r="B249" s="39"/>
      <c r="C249" s="229"/>
      <c r="D249" s="229"/>
      <c r="E249" s="222"/>
      <c r="F249" s="222"/>
      <c r="G249" s="222"/>
      <c r="H249" s="222"/>
      <c r="I249" s="222"/>
      <c r="J249" s="222"/>
      <c r="K249" s="51"/>
      <c r="L249" s="59"/>
      <c r="M249" s="59"/>
      <c r="N249" s="59"/>
      <c r="O249" s="59"/>
      <c r="P249" s="59"/>
      <c r="Q249" s="59"/>
      <c r="R249" s="59"/>
      <c r="S249" s="59"/>
      <c r="T249" s="59"/>
      <c r="U249" s="67"/>
      <c r="V249" s="76"/>
      <c r="W249" s="76"/>
      <c r="X249" s="229"/>
      <c r="Y249" s="229"/>
      <c r="Z249" s="229"/>
    </row>
    <row r="250" spans="2:26" ht="20.100000000000001" customHeight="1">
      <c r="B250" s="39"/>
      <c r="C250" s="229"/>
      <c r="D250" s="229"/>
      <c r="E250" s="222"/>
      <c r="F250" s="222"/>
      <c r="G250" s="222"/>
      <c r="H250" s="222"/>
      <c r="I250" s="222"/>
      <c r="J250" s="222"/>
      <c r="K250" s="51"/>
      <c r="L250" s="59"/>
      <c r="M250" s="59"/>
      <c r="N250" s="59"/>
      <c r="O250" s="59"/>
      <c r="P250" s="59"/>
      <c r="Q250" s="59"/>
      <c r="R250" s="59"/>
      <c r="S250" s="59"/>
      <c r="T250" s="59"/>
      <c r="U250" s="67"/>
      <c r="V250" s="76"/>
      <c r="W250" s="76"/>
      <c r="X250" s="229"/>
      <c r="Y250" s="229"/>
      <c r="Z250" s="229"/>
    </row>
    <row r="251" spans="2:26" ht="20.100000000000001" customHeight="1">
      <c r="B251" s="39"/>
      <c r="C251" s="229"/>
      <c r="D251" s="229"/>
      <c r="E251" s="222"/>
      <c r="F251" s="222"/>
      <c r="G251" s="222"/>
      <c r="H251" s="222"/>
      <c r="I251" s="222"/>
      <c r="J251" s="222"/>
      <c r="K251" s="51"/>
      <c r="L251" s="59"/>
      <c r="M251" s="59"/>
      <c r="N251" s="59"/>
      <c r="O251" s="59"/>
      <c r="P251" s="59"/>
      <c r="Q251" s="59"/>
      <c r="R251" s="59"/>
      <c r="S251" s="59"/>
      <c r="T251" s="59"/>
      <c r="U251" s="67"/>
      <c r="V251" s="76"/>
      <c r="W251" s="76"/>
      <c r="X251" s="229"/>
      <c r="Y251" s="229"/>
      <c r="Z251" s="229"/>
    </row>
    <row r="252" spans="2:26" ht="20.100000000000001" customHeight="1">
      <c r="B252" s="39"/>
      <c r="C252" s="229"/>
      <c r="D252" s="229"/>
      <c r="E252" s="222"/>
      <c r="F252" s="222"/>
      <c r="G252" s="222"/>
      <c r="H252" s="222"/>
      <c r="I252" s="222"/>
      <c r="J252" s="222"/>
      <c r="K252" s="51"/>
      <c r="L252" s="59"/>
      <c r="M252" s="59"/>
      <c r="N252" s="59"/>
      <c r="O252" s="59"/>
      <c r="P252" s="59"/>
      <c r="Q252" s="59"/>
      <c r="R252" s="59"/>
      <c r="S252" s="59"/>
      <c r="T252" s="59"/>
      <c r="U252" s="67"/>
      <c r="V252" s="76"/>
      <c r="W252" s="76"/>
      <c r="X252" s="229"/>
      <c r="Y252" s="229"/>
      <c r="Z252" s="229"/>
    </row>
    <row r="253" spans="2:26" ht="20.100000000000001" customHeight="1">
      <c r="B253" s="39"/>
      <c r="C253" s="229"/>
      <c r="D253" s="229"/>
      <c r="E253" s="222"/>
      <c r="F253" s="222"/>
      <c r="G253" s="222"/>
      <c r="H253" s="222"/>
      <c r="I253" s="222"/>
      <c r="J253" s="222"/>
      <c r="K253" s="51"/>
      <c r="L253" s="59"/>
      <c r="M253" s="59"/>
      <c r="N253" s="59"/>
      <c r="O253" s="59"/>
      <c r="P253" s="59"/>
      <c r="Q253" s="59"/>
      <c r="R253" s="59"/>
      <c r="S253" s="59"/>
      <c r="T253" s="59"/>
      <c r="U253" s="67"/>
      <c r="V253" s="76"/>
      <c r="W253" s="76"/>
      <c r="X253" s="229"/>
      <c r="Y253" s="229"/>
      <c r="Z253" s="229"/>
    </row>
    <row r="254" spans="2:26" ht="20.100000000000001" customHeight="1">
      <c r="B254" s="39"/>
      <c r="C254" s="229"/>
      <c r="D254" s="229"/>
      <c r="E254" s="222"/>
      <c r="F254" s="222"/>
      <c r="G254" s="222"/>
      <c r="H254" s="222"/>
      <c r="I254" s="222"/>
      <c r="J254" s="222"/>
      <c r="K254" s="51"/>
      <c r="L254" s="59"/>
      <c r="M254" s="59"/>
      <c r="N254" s="59"/>
      <c r="O254" s="59"/>
      <c r="P254" s="59"/>
      <c r="Q254" s="59"/>
      <c r="R254" s="59"/>
      <c r="S254" s="59"/>
      <c r="T254" s="59"/>
      <c r="U254" s="67"/>
      <c r="V254" s="76"/>
      <c r="W254" s="76"/>
      <c r="X254" s="229"/>
      <c r="Y254" s="229"/>
      <c r="Z254" s="229"/>
    </row>
    <row r="255" spans="2:26" ht="20.100000000000001" customHeight="1">
      <c r="B255" s="39"/>
      <c r="C255" s="229"/>
      <c r="D255" s="229"/>
      <c r="E255" s="222"/>
      <c r="F255" s="222"/>
      <c r="G255" s="222"/>
      <c r="H255" s="222"/>
      <c r="I255" s="222"/>
      <c r="J255" s="222"/>
      <c r="K255" s="51"/>
      <c r="L255" s="59"/>
      <c r="M255" s="59"/>
      <c r="N255" s="59"/>
      <c r="O255" s="59"/>
      <c r="P255" s="59"/>
      <c r="Q255" s="59"/>
      <c r="R255" s="59"/>
      <c r="S255" s="59"/>
      <c r="T255" s="59"/>
      <c r="U255" s="67"/>
      <c r="V255" s="76"/>
      <c r="W255" s="76"/>
      <c r="X255" s="229"/>
      <c r="Y255" s="229"/>
      <c r="Z255" s="229"/>
    </row>
    <row r="256" spans="2:26" ht="20.100000000000001" customHeight="1">
      <c r="B256" s="39"/>
      <c r="C256" s="229"/>
      <c r="D256" s="229"/>
      <c r="E256" s="222"/>
      <c r="F256" s="222"/>
      <c r="G256" s="222"/>
      <c r="H256" s="222"/>
      <c r="I256" s="222"/>
      <c r="J256" s="222"/>
      <c r="K256" s="51"/>
      <c r="L256" s="59"/>
      <c r="M256" s="59"/>
      <c r="N256" s="59"/>
      <c r="O256" s="59"/>
      <c r="P256" s="59"/>
      <c r="Q256" s="59"/>
      <c r="R256" s="59"/>
      <c r="S256" s="59"/>
      <c r="T256" s="59"/>
      <c r="U256" s="67"/>
      <c r="V256" s="76"/>
      <c r="W256" s="76"/>
      <c r="X256" s="229"/>
      <c r="Y256" s="229"/>
      <c r="Z256" s="229"/>
    </row>
    <row r="257" spans="2:26" ht="20.100000000000001" customHeight="1">
      <c r="B257" s="39"/>
      <c r="C257" s="229"/>
      <c r="D257" s="229"/>
      <c r="E257" s="222"/>
      <c r="F257" s="222"/>
      <c r="G257" s="222"/>
      <c r="H257" s="222"/>
      <c r="I257" s="222"/>
      <c r="J257" s="222"/>
      <c r="K257" s="51"/>
      <c r="L257" s="59"/>
      <c r="M257" s="59"/>
      <c r="N257" s="59"/>
      <c r="O257" s="59"/>
      <c r="P257" s="59"/>
      <c r="Q257" s="59"/>
      <c r="R257" s="59"/>
      <c r="S257" s="59"/>
      <c r="T257" s="59"/>
      <c r="U257" s="67"/>
      <c r="V257" s="76"/>
      <c r="W257" s="76"/>
      <c r="X257" s="229"/>
      <c r="Y257" s="229"/>
      <c r="Z257" s="229"/>
    </row>
    <row r="258" spans="2:26" ht="20.100000000000001" customHeight="1">
      <c r="B258" s="39"/>
      <c r="C258" s="229"/>
      <c r="D258" s="229"/>
      <c r="E258" s="222"/>
      <c r="F258" s="222"/>
      <c r="G258" s="222"/>
      <c r="H258" s="222"/>
      <c r="I258" s="222"/>
      <c r="J258" s="222"/>
      <c r="K258" s="51"/>
      <c r="L258" s="59"/>
      <c r="M258" s="59"/>
      <c r="N258" s="59"/>
      <c r="O258" s="59"/>
      <c r="P258" s="59"/>
      <c r="Q258" s="59"/>
      <c r="R258" s="59"/>
      <c r="S258" s="59"/>
      <c r="T258" s="59"/>
      <c r="U258" s="67"/>
      <c r="V258" s="76"/>
      <c r="W258" s="76"/>
      <c r="X258" s="229"/>
      <c r="Y258" s="229"/>
      <c r="Z258" s="229"/>
    </row>
    <row r="259" spans="2:26" ht="20.100000000000001" customHeight="1">
      <c r="B259" s="39"/>
      <c r="C259" s="229"/>
      <c r="D259" s="229"/>
      <c r="E259" s="222"/>
      <c r="F259" s="222"/>
      <c r="G259" s="222"/>
      <c r="H259" s="222"/>
      <c r="I259" s="222"/>
      <c r="J259" s="222"/>
      <c r="K259" s="51"/>
      <c r="L259" s="59"/>
      <c r="M259" s="59"/>
      <c r="N259" s="59"/>
      <c r="O259" s="59"/>
      <c r="P259" s="59"/>
      <c r="Q259" s="59"/>
      <c r="R259" s="59"/>
      <c r="S259" s="59"/>
      <c r="T259" s="59"/>
      <c r="U259" s="67"/>
      <c r="V259" s="76"/>
      <c r="W259" s="76"/>
      <c r="X259" s="229"/>
      <c r="Y259" s="229"/>
      <c r="Z259" s="229"/>
    </row>
    <row r="260" spans="2:26" ht="20.100000000000001" customHeight="1">
      <c r="B260" s="39"/>
      <c r="C260" s="229"/>
      <c r="D260" s="229"/>
      <c r="E260" s="222"/>
      <c r="F260" s="222"/>
      <c r="G260" s="222"/>
      <c r="H260" s="222"/>
      <c r="I260" s="222"/>
      <c r="J260" s="222"/>
      <c r="K260" s="51"/>
      <c r="L260" s="59"/>
      <c r="M260" s="59"/>
      <c r="N260" s="59"/>
      <c r="O260" s="59"/>
      <c r="P260" s="59"/>
      <c r="Q260" s="59"/>
      <c r="R260" s="59"/>
      <c r="S260" s="59"/>
      <c r="T260" s="59"/>
      <c r="U260" s="67"/>
      <c r="V260" s="76"/>
      <c r="W260" s="76"/>
      <c r="X260" s="229"/>
      <c r="Y260" s="229"/>
      <c r="Z260" s="229"/>
    </row>
    <row r="261" spans="2:26" ht="20.100000000000001" customHeight="1">
      <c r="B261" s="39"/>
      <c r="C261" s="229"/>
      <c r="D261" s="229"/>
      <c r="E261" s="222"/>
      <c r="F261" s="222"/>
      <c r="G261" s="222"/>
      <c r="H261" s="222"/>
      <c r="I261" s="222"/>
      <c r="J261" s="222"/>
      <c r="K261" s="51"/>
      <c r="L261" s="59"/>
      <c r="M261" s="59"/>
      <c r="N261" s="59"/>
      <c r="O261" s="59"/>
      <c r="P261" s="59"/>
      <c r="Q261" s="59"/>
      <c r="R261" s="59"/>
      <c r="S261" s="59"/>
      <c r="T261" s="59"/>
      <c r="U261" s="67"/>
      <c r="V261" s="76"/>
      <c r="W261" s="76"/>
      <c r="X261" s="229"/>
      <c r="Y261" s="229"/>
      <c r="Z261" s="229"/>
    </row>
    <row r="262" spans="2:26" ht="20.100000000000001" customHeight="1">
      <c r="B262" s="39"/>
      <c r="C262" s="229"/>
      <c r="D262" s="229"/>
      <c r="E262" s="222"/>
      <c r="F262" s="222"/>
      <c r="G262" s="222"/>
      <c r="H262" s="222"/>
      <c r="I262" s="222"/>
      <c r="J262" s="222"/>
      <c r="K262" s="51"/>
      <c r="L262" s="59"/>
      <c r="M262" s="59"/>
      <c r="N262" s="59"/>
      <c r="O262" s="59"/>
      <c r="P262" s="59"/>
      <c r="Q262" s="59"/>
      <c r="R262" s="59"/>
      <c r="S262" s="59"/>
      <c r="T262" s="59"/>
      <c r="U262" s="67"/>
      <c r="V262" s="76"/>
      <c r="W262" s="76"/>
      <c r="X262" s="229"/>
      <c r="Y262" s="229"/>
      <c r="Z262" s="229"/>
    </row>
    <row r="263" spans="2:26" ht="20.100000000000001" customHeight="1">
      <c r="B263" s="39"/>
      <c r="C263" s="229"/>
      <c r="D263" s="229"/>
      <c r="E263" s="222"/>
      <c r="F263" s="222"/>
      <c r="G263" s="222"/>
      <c r="H263" s="222"/>
      <c r="I263" s="222"/>
      <c r="J263" s="222"/>
      <c r="K263" s="51"/>
      <c r="L263" s="59"/>
      <c r="M263" s="59"/>
      <c r="N263" s="59"/>
      <c r="O263" s="59"/>
      <c r="P263" s="59"/>
      <c r="Q263" s="59"/>
      <c r="R263" s="59"/>
      <c r="S263" s="59"/>
      <c r="T263" s="59"/>
      <c r="U263" s="67"/>
      <c r="V263" s="76"/>
      <c r="W263" s="76"/>
      <c r="X263" s="229"/>
      <c r="Y263" s="229"/>
      <c r="Z263" s="229"/>
    </row>
    <row r="264" spans="2:26" ht="20.100000000000001" customHeight="1">
      <c r="B264" s="39"/>
      <c r="C264" s="229"/>
      <c r="D264" s="229"/>
      <c r="E264" s="222"/>
      <c r="F264" s="222"/>
      <c r="G264" s="222"/>
      <c r="H264" s="222"/>
      <c r="I264" s="222"/>
      <c r="J264" s="222"/>
      <c r="K264" s="51"/>
      <c r="L264" s="59"/>
      <c r="M264" s="59"/>
      <c r="N264" s="59"/>
      <c r="O264" s="59"/>
      <c r="P264" s="59"/>
      <c r="Q264" s="59"/>
      <c r="R264" s="59"/>
      <c r="S264" s="59"/>
      <c r="T264" s="59"/>
      <c r="U264" s="67"/>
      <c r="V264" s="76"/>
      <c r="W264" s="76"/>
      <c r="X264" s="229"/>
      <c r="Y264" s="229"/>
      <c r="Z264" s="229"/>
    </row>
    <row r="265" spans="2:26" ht="20.100000000000001" customHeight="1">
      <c r="B265" s="39"/>
      <c r="C265" s="229"/>
      <c r="D265" s="229"/>
      <c r="E265" s="222"/>
      <c r="F265" s="222"/>
      <c r="G265" s="222"/>
      <c r="H265" s="222"/>
      <c r="I265" s="222"/>
      <c r="J265" s="222"/>
      <c r="K265" s="51"/>
      <c r="L265" s="59"/>
      <c r="M265" s="59"/>
      <c r="N265" s="59"/>
      <c r="O265" s="59"/>
      <c r="P265" s="59"/>
      <c r="Q265" s="59"/>
      <c r="R265" s="59"/>
      <c r="S265" s="59"/>
      <c r="T265" s="59"/>
      <c r="U265" s="67"/>
      <c r="V265" s="76"/>
      <c r="W265" s="76"/>
      <c r="X265" s="229"/>
      <c r="Y265" s="229"/>
      <c r="Z265" s="229"/>
    </row>
    <row r="266" spans="2:26" ht="20.100000000000001" customHeight="1">
      <c r="B266" s="39"/>
      <c r="C266" s="229"/>
      <c r="D266" s="229"/>
      <c r="E266" s="222"/>
      <c r="F266" s="222"/>
      <c r="G266" s="222"/>
      <c r="H266" s="222"/>
      <c r="I266" s="222"/>
      <c r="J266" s="222"/>
      <c r="K266" s="51"/>
      <c r="L266" s="59"/>
      <c r="M266" s="59"/>
      <c r="N266" s="59"/>
      <c r="O266" s="59"/>
      <c r="P266" s="59"/>
      <c r="Q266" s="59"/>
      <c r="R266" s="59"/>
      <c r="S266" s="59"/>
      <c r="T266" s="59"/>
      <c r="U266" s="67"/>
      <c r="V266" s="76"/>
      <c r="W266" s="76"/>
      <c r="X266" s="229"/>
      <c r="Y266" s="229"/>
      <c r="Z266" s="229"/>
    </row>
    <row r="267" spans="2:26" ht="20.100000000000001" customHeight="1">
      <c r="B267" s="39"/>
      <c r="C267" s="229"/>
      <c r="D267" s="229"/>
      <c r="E267" s="222"/>
      <c r="F267" s="222"/>
      <c r="G267" s="222"/>
      <c r="H267" s="222"/>
      <c r="I267" s="222"/>
      <c r="J267" s="222"/>
      <c r="K267" s="51"/>
      <c r="L267" s="59"/>
      <c r="M267" s="59"/>
      <c r="N267" s="59"/>
      <c r="O267" s="59"/>
      <c r="P267" s="59"/>
      <c r="Q267" s="59"/>
      <c r="R267" s="59"/>
      <c r="S267" s="59"/>
      <c r="T267" s="59"/>
      <c r="U267" s="67"/>
      <c r="V267" s="76"/>
      <c r="W267" s="76"/>
      <c r="X267" s="229"/>
      <c r="Y267" s="229"/>
      <c r="Z267" s="229"/>
    </row>
    <row r="268" spans="2:26" ht="20.100000000000001" customHeight="1">
      <c r="B268" s="39"/>
      <c r="C268" s="229"/>
      <c r="D268" s="229"/>
      <c r="E268" s="222"/>
      <c r="F268" s="222"/>
      <c r="G268" s="222"/>
      <c r="H268" s="222"/>
      <c r="I268" s="222"/>
      <c r="J268" s="222"/>
      <c r="K268" s="51"/>
      <c r="L268" s="59"/>
      <c r="M268" s="59"/>
      <c r="N268" s="59"/>
      <c r="O268" s="59"/>
      <c r="P268" s="59"/>
      <c r="Q268" s="59"/>
      <c r="R268" s="59"/>
      <c r="S268" s="59"/>
      <c r="T268" s="59"/>
      <c r="U268" s="67"/>
      <c r="V268" s="76"/>
      <c r="W268" s="76"/>
      <c r="X268" s="229"/>
      <c r="Y268" s="229"/>
      <c r="Z268" s="229"/>
    </row>
    <row r="269" spans="2:26" ht="20.100000000000001" customHeight="1">
      <c r="B269" s="39"/>
      <c r="C269" s="229"/>
      <c r="D269" s="229"/>
      <c r="E269" s="222"/>
      <c r="F269" s="222"/>
      <c r="G269" s="222"/>
      <c r="H269" s="222"/>
      <c r="I269" s="222"/>
      <c r="J269" s="222"/>
      <c r="K269" s="51"/>
      <c r="L269" s="59"/>
      <c r="M269" s="59"/>
      <c r="N269" s="59"/>
      <c r="O269" s="59"/>
      <c r="P269" s="59"/>
      <c r="Q269" s="59"/>
      <c r="R269" s="59"/>
      <c r="S269" s="59"/>
      <c r="T269" s="59"/>
      <c r="U269" s="67"/>
      <c r="V269" s="76"/>
      <c r="W269" s="76"/>
      <c r="X269" s="229"/>
      <c r="Y269" s="229"/>
      <c r="Z269" s="229"/>
    </row>
    <row r="270" spans="2:26" ht="20.100000000000001" customHeight="1">
      <c r="B270" s="39"/>
      <c r="C270" s="229"/>
      <c r="D270" s="229"/>
      <c r="E270" s="222"/>
      <c r="F270" s="222"/>
      <c r="G270" s="222"/>
      <c r="H270" s="222"/>
      <c r="I270" s="222"/>
      <c r="J270" s="222"/>
      <c r="K270" s="51"/>
      <c r="L270" s="59"/>
      <c r="M270" s="59"/>
      <c r="N270" s="59"/>
      <c r="O270" s="59"/>
      <c r="P270" s="59"/>
      <c r="Q270" s="59"/>
      <c r="R270" s="59"/>
      <c r="S270" s="59"/>
      <c r="T270" s="59"/>
      <c r="U270" s="67"/>
      <c r="V270" s="76"/>
      <c r="W270" s="76"/>
      <c r="X270" s="229"/>
      <c r="Y270" s="229"/>
      <c r="Z270" s="229"/>
    </row>
    <row r="271" spans="2:26" ht="20.100000000000001" customHeight="1">
      <c r="B271" s="39"/>
      <c r="C271" s="229"/>
      <c r="D271" s="229"/>
      <c r="E271" s="222"/>
      <c r="F271" s="222"/>
      <c r="G271" s="222"/>
      <c r="H271" s="222"/>
      <c r="I271" s="222"/>
      <c r="J271" s="222"/>
      <c r="K271" s="51"/>
      <c r="L271" s="59"/>
      <c r="M271" s="59"/>
      <c r="N271" s="59"/>
      <c r="O271" s="59"/>
      <c r="P271" s="59"/>
      <c r="Q271" s="59"/>
      <c r="R271" s="59"/>
      <c r="S271" s="59"/>
      <c r="T271" s="59"/>
      <c r="U271" s="67"/>
      <c r="V271" s="76"/>
      <c r="W271" s="76"/>
      <c r="X271" s="229"/>
      <c r="Y271" s="229"/>
      <c r="Z271" s="229"/>
    </row>
    <row r="272" spans="2:26" ht="20.100000000000001" customHeight="1">
      <c r="B272" s="39"/>
      <c r="C272" s="229"/>
      <c r="D272" s="229"/>
      <c r="E272" s="222"/>
      <c r="F272" s="222"/>
      <c r="G272" s="222"/>
      <c r="H272" s="222"/>
      <c r="I272" s="222"/>
      <c r="J272" s="222"/>
      <c r="K272" s="51"/>
      <c r="L272" s="59"/>
      <c r="M272" s="59"/>
      <c r="N272" s="59"/>
      <c r="O272" s="59"/>
      <c r="P272" s="59"/>
      <c r="Q272" s="59"/>
      <c r="R272" s="59"/>
      <c r="S272" s="59"/>
      <c r="T272" s="59"/>
      <c r="U272" s="67"/>
      <c r="V272" s="76"/>
      <c r="W272" s="76"/>
      <c r="X272" s="229"/>
      <c r="Y272" s="229"/>
      <c r="Z272" s="229"/>
    </row>
    <row r="273" spans="2:26" ht="20.100000000000001" customHeight="1">
      <c r="B273" s="39"/>
      <c r="C273" s="229"/>
      <c r="D273" s="229"/>
      <c r="E273" s="222"/>
      <c r="F273" s="222"/>
      <c r="G273" s="222"/>
      <c r="H273" s="222"/>
      <c r="I273" s="222"/>
      <c r="J273" s="222"/>
      <c r="K273" s="51"/>
      <c r="L273" s="59"/>
      <c r="M273" s="59"/>
      <c r="N273" s="59"/>
      <c r="O273" s="59"/>
      <c r="P273" s="59"/>
      <c r="Q273" s="59"/>
      <c r="R273" s="59"/>
      <c r="S273" s="59"/>
      <c r="T273" s="59"/>
      <c r="U273" s="67"/>
      <c r="V273" s="76"/>
      <c r="W273" s="76"/>
      <c r="X273" s="229"/>
      <c r="Y273" s="229"/>
      <c r="Z273" s="229"/>
    </row>
    <row r="274" spans="2:26" ht="20.100000000000001" customHeight="1">
      <c r="B274" s="39"/>
      <c r="C274" s="229"/>
      <c r="D274" s="229"/>
      <c r="E274" s="222"/>
      <c r="F274" s="222"/>
      <c r="G274" s="222"/>
      <c r="H274" s="222"/>
      <c r="I274" s="222"/>
      <c r="J274" s="222"/>
      <c r="K274" s="51"/>
      <c r="L274" s="59"/>
      <c r="M274" s="59"/>
      <c r="N274" s="59"/>
      <c r="O274" s="59"/>
      <c r="P274" s="59"/>
      <c r="Q274" s="59"/>
      <c r="R274" s="59"/>
      <c r="S274" s="59"/>
      <c r="T274" s="59"/>
      <c r="U274" s="67"/>
      <c r="V274" s="76"/>
      <c r="W274" s="76"/>
      <c r="X274" s="229"/>
      <c r="Y274" s="229"/>
      <c r="Z274" s="229"/>
    </row>
    <row r="275" spans="2:26" ht="20.100000000000001" customHeight="1">
      <c r="B275" s="39"/>
      <c r="C275" s="229"/>
      <c r="D275" s="229"/>
      <c r="E275" s="222"/>
      <c r="F275" s="222"/>
      <c r="G275" s="222"/>
      <c r="H275" s="222"/>
      <c r="I275" s="222"/>
      <c r="J275" s="222"/>
      <c r="K275" s="51"/>
      <c r="L275" s="59"/>
      <c r="M275" s="59"/>
      <c r="N275" s="59"/>
      <c r="O275" s="59"/>
      <c r="P275" s="59"/>
      <c r="Q275" s="59"/>
      <c r="R275" s="59"/>
      <c r="S275" s="59"/>
      <c r="T275" s="59"/>
      <c r="U275" s="67"/>
      <c r="V275" s="76"/>
      <c r="W275" s="76"/>
      <c r="X275" s="229"/>
      <c r="Y275" s="229"/>
      <c r="Z275" s="229"/>
    </row>
    <row r="276" spans="2:26" ht="20.100000000000001" customHeight="1">
      <c r="B276" s="39"/>
      <c r="C276" s="229"/>
      <c r="D276" s="229"/>
      <c r="E276" s="222"/>
      <c r="F276" s="222"/>
      <c r="G276" s="222"/>
      <c r="H276" s="222"/>
      <c r="I276" s="222"/>
      <c r="J276" s="222"/>
      <c r="K276" s="51"/>
      <c r="L276" s="59"/>
      <c r="M276" s="59"/>
      <c r="N276" s="59"/>
      <c r="O276" s="59"/>
      <c r="P276" s="59"/>
      <c r="Q276" s="59"/>
      <c r="R276" s="59"/>
      <c r="S276" s="59"/>
      <c r="T276" s="59"/>
      <c r="U276" s="67"/>
      <c r="V276" s="76"/>
      <c r="W276" s="76"/>
      <c r="X276" s="229"/>
      <c r="Y276" s="229"/>
      <c r="Z276" s="229"/>
    </row>
    <row r="277" spans="2:26" ht="20.100000000000001" customHeight="1">
      <c r="B277" s="39"/>
      <c r="C277" s="229"/>
      <c r="D277" s="229"/>
      <c r="E277" s="222"/>
      <c r="F277" s="222"/>
      <c r="G277" s="222"/>
      <c r="H277" s="222"/>
      <c r="I277" s="222"/>
      <c r="J277" s="222"/>
      <c r="K277" s="51"/>
      <c r="L277" s="59"/>
      <c r="M277" s="59"/>
      <c r="N277" s="59"/>
      <c r="O277" s="59"/>
      <c r="P277" s="59"/>
      <c r="Q277" s="59"/>
      <c r="R277" s="59"/>
      <c r="S277" s="59"/>
      <c r="T277" s="59"/>
      <c r="U277" s="67"/>
      <c r="V277" s="76"/>
      <c r="W277" s="76"/>
      <c r="X277" s="229"/>
      <c r="Y277" s="229"/>
      <c r="Z277" s="229"/>
    </row>
    <row r="278" spans="2:26" ht="20.100000000000001" customHeight="1">
      <c r="B278" s="39"/>
      <c r="C278" s="229"/>
      <c r="D278" s="229"/>
      <c r="E278" s="222"/>
      <c r="F278" s="222"/>
      <c r="G278" s="222"/>
      <c r="H278" s="222"/>
      <c r="I278" s="222"/>
      <c r="J278" s="222"/>
      <c r="K278" s="51"/>
      <c r="L278" s="59"/>
      <c r="M278" s="59"/>
      <c r="N278" s="59"/>
      <c r="O278" s="59"/>
      <c r="P278" s="59"/>
      <c r="Q278" s="59"/>
      <c r="R278" s="59"/>
      <c r="S278" s="59"/>
      <c r="T278" s="59"/>
      <c r="U278" s="67"/>
      <c r="V278" s="76"/>
      <c r="W278" s="76"/>
      <c r="X278" s="229"/>
      <c r="Y278" s="229"/>
      <c r="Z278" s="229"/>
    </row>
    <row r="279" spans="2:26" ht="20.100000000000001" customHeight="1">
      <c r="B279" s="39"/>
      <c r="C279" s="229"/>
      <c r="D279" s="229"/>
      <c r="E279" s="222"/>
      <c r="F279" s="222"/>
      <c r="G279" s="222"/>
      <c r="H279" s="222"/>
      <c r="I279" s="222"/>
      <c r="J279" s="222"/>
      <c r="K279" s="51"/>
      <c r="L279" s="59"/>
      <c r="M279" s="59"/>
      <c r="N279" s="59"/>
      <c r="O279" s="59"/>
      <c r="P279" s="59"/>
      <c r="Q279" s="59"/>
      <c r="R279" s="59"/>
      <c r="S279" s="59"/>
      <c r="T279" s="59"/>
      <c r="U279" s="67"/>
      <c r="V279" s="76"/>
      <c r="W279" s="76"/>
      <c r="X279" s="229"/>
      <c r="Y279" s="229"/>
      <c r="Z279" s="229"/>
    </row>
    <row r="280" spans="2:26" ht="20.100000000000001" customHeight="1">
      <c r="B280" s="39"/>
      <c r="C280" s="229"/>
      <c r="D280" s="229"/>
      <c r="E280" s="222"/>
      <c r="F280" s="222"/>
      <c r="G280" s="222"/>
      <c r="H280" s="222"/>
      <c r="I280" s="222"/>
      <c r="J280" s="222"/>
      <c r="K280" s="51"/>
      <c r="L280" s="59"/>
      <c r="M280" s="59"/>
      <c r="N280" s="59"/>
      <c r="O280" s="59"/>
      <c r="P280" s="59"/>
      <c r="Q280" s="59"/>
      <c r="R280" s="59"/>
      <c r="S280" s="59"/>
      <c r="T280" s="59"/>
      <c r="U280" s="67"/>
      <c r="V280" s="76"/>
      <c r="W280" s="76"/>
      <c r="X280" s="229"/>
      <c r="Y280" s="229"/>
      <c r="Z280" s="229"/>
    </row>
    <row r="281" spans="2:26" ht="20.100000000000001" customHeight="1">
      <c r="B281" s="39"/>
      <c r="C281" s="229"/>
      <c r="D281" s="229"/>
      <c r="E281" s="222"/>
      <c r="F281" s="222"/>
      <c r="G281" s="222"/>
      <c r="H281" s="222"/>
      <c r="I281" s="222"/>
      <c r="J281" s="222"/>
      <c r="K281" s="51"/>
      <c r="L281" s="59"/>
      <c r="M281" s="59"/>
      <c r="N281" s="59"/>
      <c r="O281" s="59"/>
      <c r="P281" s="59"/>
      <c r="Q281" s="59"/>
      <c r="R281" s="59"/>
      <c r="S281" s="59"/>
      <c r="T281" s="59"/>
      <c r="U281" s="67"/>
      <c r="V281" s="76"/>
      <c r="W281" s="76"/>
      <c r="X281" s="229"/>
      <c r="Y281" s="229"/>
      <c r="Z281" s="229"/>
    </row>
    <row r="282" spans="2:26" ht="20.100000000000001" customHeight="1">
      <c r="B282" s="39"/>
      <c r="C282" s="229"/>
      <c r="D282" s="229"/>
      <c r="E282" s="222"/>
      <c r="F282" s="222"/>
      <c r="G282" s="222"/>
      <c r="H282" s="222"/>
      <c r="I282" s="222"/>
      <c r="J282" s="222"/>
      <c r="K282" s="51"/>
      <c r="L282" s="59"/>
      <c r="M282" s="59"/>
      <c r="N282" s="59"/>
      <c r="O282" s="59"/>
      <c r="P282" s="59"/>
      <c r="Q282" s="59"/>
      <c r="R282" s="59"/>
      <c r="S282" s="59"/>
      <c r="T282" s="59"/>
      <c r="U282" s="67"/>
      <c r="V282" s="76"/>
      <c r="W282" s="76"/>
      <c r="X282" s="229"/>
      <c r="Y282" s="229"/>
      <c r="Z282" s="229"/>
    </row>
    <row r="283" spans="2:26" ht="20.100000000000001" customHeight="1">
      <c r="B283" s="39"/>
      <c r="C283" s="229"/>
      <c r="D283" s="229"/>
      <c r="E283" s="222"/>
      <c r="F283" s="222"/>
      <c r="G283" s="222"/>
      <c r="H283" s="222"/>
      <c r="I283" s="222"/>
      <c r="J283" s="222"/>
      <c r="K283" s="51"/>
      <c r="L283" s="59"/>
      <c r="M283" s="59"/>
      <c r="N283" s="59"/>
      <c r="O283" s="59"/>
      <c r="P283" s="59"/>
      <c r="Q283" s="59"/>
      <c r="R283" s="59"/>
      <c r="S283" s="59"/>
      <c r="T283" s="59"/>
      <c r="U283" s="67"/>
      <c r="V283" s="76"/>
      <c r="W283" s="76"/>
      <c r="X283" s="229"/>
      <c r="Y283" s="229"/>
      <c r="Z283" s="229"/>
    </row>
    <row r="284" spans="2:26" ht="20.100000000000001" customHeight="1">
      <c r="B284" s="39"/>
      <c r="C284" s="229"/>
      <c r="D284" s="229"/>
      <c r="E284" s="222"/>
      <c r="F284" s="222"/>
      <c r="G284" s="222"/>
      <c r="H284" s="222"/>
      <c r="I284" s="222"/>
      <c r="J284" s="222"/>
      <c r="K284" s="51"/>
      <c r="L284" s="59"/>
      <c r="M284" s="59"/>
      <c r="N284" s="59"/>
      <c r="O284" s="59"/>
      <c r="P284" s="59"/>
      <c r="Q284" s="59"/>
      <c r="R284" s="59"/>
      <c r="S284" s="59"/>
      <c r="T284" s="59"/>
      <c r="U284" s="67"/>
      <c r="V284" s="76"/>
      <c r="W284" s="76"/>
      <c r="X284" s="229"/>
      <c r="Y284" s="229"/>
      <c r="Z284" s="229"/>
    </row>
    <row r="285" spans="2:26" ht="20.100000000000001" customHeight="1">
      <c r="B285" s="39"/>
      <c r="C285" s="229"/>
      <c r="D285" s="229"/>
      <c r="E285" s="222"/>
      <c r="F285" s="222"/>
      <c r="G285" s="222"/>
      <c r="H285" s="222"/>
      <c r="I285" s="222"/>
      <c r="J285" s="222"/>
      <c r="K285" s="51"/>
      <c r="L285" s="59"/>
      <c r="M285" s="59"/>
      <c r="N285" s="59"/>
      <c r="O285" s="59"/>
      <c r="P285" s="59"/>
      <c r="Q285" s="59"/>
      <c r="R285" s="59"/>
      <c r="S285" s="59"/>
      <c r="T285" s="59"/>
      <c r="U285" s="67"/>
      <c r="V285" s="76"/>
      <c r="W285" s="76"/>
      <c r="X285" s="229"/>
      <c r="Y285" s="229"/>
      <c r="Z285" s="229"/>
    </row>
    <row r="286" spans="2:26" ht="20.100000000000001" customHeight="1">
      <c r="B286" s="39"/>
      <c r="C286" s="229"/>
      <c r="D286" s="229"/>
      <c r="E286" s="222"/>
      <c r="F286" s="222"/>
      <c r="G286" s="222"/>
      <c r="H286" s="222"/>
      <c r="I286" s="222"/>
      <c r="J286" s="222"/>
      <c r="K286" s="51"/>
      <c r="L286" s="59"/>
      <c r="M286" s="59"/>
      <c r="N286" s="59"/>
      <c r="O286" s="59"/>
      <c r="P286" s="59"/>
      <c r="Q286" s="59"/>
      <c r="R286" s="59"/>
      <c r="S286" s="59"/>
      <c r="T286" s="59"/>
      <c r="U286" s="67"/>
      <c r="V286" s="76"/>
      <c r="W286" s="76"/>
      <c r="X286" s="229"/>
      <c r="Y286" s="229"/>
      <c r="Z286" s="229"/>
    </row>
    <row r="287" spans="2:26" ht="20.100000000000001" customHeight="1">
      <c r="B287" s="39"/>
      <c r="C287" s="229"/>
      <c r="D287" s="229"/>
      <c r="E287" s="222"/>
      <c r="F287" s="222"/>
      <c r="G287" s="222"/>
      <c r="H287" s="222"/>
      <c r="I287" s="222"/>
      <c r="J287" s="222"/>
      <c r="K287" s="51"/>
      <c r="L287" s="59"/>
      <c r="M287" s="59"/>
      <c r="N287" s="59"/>
      <c r="O287" s="59"/>
      <c r="P287" s="59"/>
      <c r="Q287" s="59"/>
      <c r="R287" s="59"/>
      <c r="S287" s="59"/>
      <c r="T287" s="59"/>
      <c r="U287" s="67"/>
      <c r="V287" s="76"/>
      <c r="W287" s="76"/>
      <c r="X287" s="229"/>
      <c r="Y287" s="229"/>
      <c r="Z287" s="229"/>
    </row>
    <row r="288" spans="2:26" ht="20.100000000000001" customHeight="1">
      <c r="B288" s="39"/>
      <c r="C288" s="229"/>
      <c r="D288" s="229"/>
      <c r="E288" s="222"/>
      <c r="F288" s="222"/>
      <c r="G288" s="222"/>
      <c r="H288" s="222"/>
      <c r="I288" s="222"/>
      <c r="J288" s="222"/>
      <c r="K288" s="51"/>
      <c r="L288" s="59"/>
      <c r="M288" s="59"/>
      <c r="N288" s="59"/>
      <c r="O288" s="59"/>
      <c r="P288" s="59"/>
      <c r="Q288" s="59"/>
      <c r="R288" s="59"/>
      <c r="S288" s="59"/>
      <c r="T288" s="59"/>
      <c r="U288" s="67"/>
      <c r="V288" s="76"/>
      <c r="W288" s="76"/>
      <c r="X288" s="229"/>
      <c r="Y288" s="229"/>
      <c r="Z288" s="229"/>
    </row>
    <row r="289" spans="2:26" ht="20.100000000000001" customHeight="1">
      <c r="B289" s="39"/>
      <c r="C289" s="229"/>
      <c r="D289" s="229"/>
      <c r="E289" s="222"/>
      <c r="F289" s="222"/>
      <c r="G289" s="222"/>
      <c r="H289" s="222"/>
      <c r="I289" s="222"/>
      <c r="J289" s="222"/>
      <c r="K289" s="51"/>
      <c r="L289" s="59"/>
      <c r="M289" s="59"/>
      <c r="N289" s="59"/>
      <c r="O289" s="59"/>
      <c r="P289" s="59"/>
      <c r="Q289" s="59"/>
      <c r="R289" s="59"/>
      <c r="S289" s="59"/>
      <c r="T289" s="59"/>
      <c r="U289" s="67"/>
      <c r="V289" s="76"/>
      <c r="W289" s="76"/>
      <c r="X289" s="229"/>
      <c r="Y289" s="229"/>
      <c r="Z289" s="229"/>
    </row>
    <row r="290" spans="2:26" ht="20.100000000000001" customHeight="1">
      <c r="B290" s="39"/>
      <c r="C290" s="229"/>
      <c r="D290" s="229"/>
      <c r="E290" s="222"/>
      <c r="F290" s="222"/>
      <c r="G290" s="222"/>
      <c r="H290" s="222"/>
      <c r="I290" s="222"/>
      <c r="J290" s="222"/>
      <c r="K290" s="51"/>
      <c r="L290" s="59"/>
      <c r="M290" s="59"/>
      <c r="N290" s="59"/>
      <c r="O290" s="59"/>
      <c r="P290" s="59"/>
      <c r="Q290" s="59"/>
      <c r="R290" s="59"/>
      <c r="S290" s="59"/>
      <c r="T290" s="59"/>
      <c r="U290" s="67"/>
      <c r="V290" s="76"/>
      <c r="W290" s="76"/>
      <c r="X290" s="229"/>
      <c r="Y290" s="229"/>
      <c r="Z290" s="229"/>
    </row>
    <row r="291" spans="2:26" ht="20.100000000000001" customHeight="1">
      <c r="B291" s="39"/>
      <c r="C291" s="229"/>
      <c r="D291" s="229"/>
      <c r="E291" s="222"/>
      <c r="F291" s="222"/>
      <c r="G291" s="222"/>
      <c r="H291" s="222"/>
      <c r="I291" s="222"/>
      <c r="J291" s="222"/>
      <c r="K291" s="51"/>
      <c r="L291" s="59"/>
      <c r="M291" s="59"/>
      <c r="N291" s="59"/>
      <c r="O291" s="59"/>
      <c r="P291" s="59"/>
      <c r="Q291" s="59"/>
      <c r="R291" s="59"/>
      <c r="S291" s="59"/>
      <c r="T291" s="59"/>
      <c r="U291" s="67"/>
      <c r="V291" s="76"/>
      <c r="W291" s="76"/>
      <c r="X291" s="229"/>
      <c r="Y291" s="229"/>
      <c r="Z291" s="229"/>
    </row>
    <row r="292" spans="2:26" ht="20.100000000000001" customHeight="1">
      <c r="B292" s="39"/>
      <c r="C292" s="229"/>
      <c r="D292" s="229"/>
      <c r="E292" s="222"/>
      <c r="F292" s="222"/>
      <c r="G292" s="222"/>
      <c r="H292" s="222"/>
      <c r="I292" s="222"/>
      <c r="J292" s="222"/>
      <c r="K292" s="51"/>
      <c r="L292" s="59"/>
      <c r="M292" s="59"/>
      <c r="N292" s="59"/>
      <c r="O292" s="59"/>
      <c r="P292" s="59"/>
      <c r="Q292" s="59"/>
      <c r="R292" s="59"/>
      <c r="S292" s="59"/>
      <c r="T292" s="59"/>
      <c r="U292" s="67"/>
      <c r="V292" s="76"/>
      <c r="W292" s="76"/>
      <c r="X292" s="229"/>
      <c r="Y292" s="229"/>
      <c r="Z292" s="229"/>
    </row>
    <row r="293" spans="2:26" ht="20.100000000000001" customHeight="1">
      <c r="B293" s="39"/>
      <c r="C293" s="229"/>
      <c r="D293" s="229"/>
      <c r="E293" s="222"/>
      <c r="F293" s="222"/>
      <c r="G293" s="222"/>
      <c r="H293" s="222"/>
      <c r="I293" s="222"/>
      <c r="J293" s="222"/>
      <c r="K293" s="51"/>
      <c r="L293" s="59"/>
      <c r="M293" s="59"/>
      <c r="N293" s="59"/>
      <c r="O293" s="59"/>
      <c r="P293" s="59"/>
      <c r="Q293" s="59"/>
      <c r="R293" s="59"/>
      <c r="S293" s="59"/>
      <c r="T293" s="59"/>
      <c r="U293" s="67"/>
      <c r="V293" s="76"/>
      <c r="W293" s="76"/>
      <c r="X293" s="229"/>
      <c r="Y293" s="229"/>
      <c r="Z293" s="229"/>
    </row>
    <row r="294" spans="2:26" ht="20.100000000000001" customHeight="1">
      <c r="B294" s="39"/>
      <c r="C294" s="229"/>
      <c r="D294" s="229"/>
      <c r="E294" s="222"/>
      <c r="F294" s="222"/>
      <c r="G294" s="222"/>
      <c r="H294" s="222"/>
      <c r="I294" s="222"/>
      <c r="J294" s="222"/>
      <c r="K294" s="51"/>
      <c r="L294" s="59"/>
      <c r="M294" s="59"/>
      <c r="N294" s="59"/>
      <c r="O294" s="59"/>
      <c r="P294" s="59"/>
      <c r="Q294" s="59"/>
      <c r="R294" s="59"/>
      <c r="S294" s="59"/>
      <c r="T294" s="59"/>
      <c r="U294" s="67"/>
      <c r="V294" s="76"/>
      <c r="W294" s="76"/>
      <c r="X294" s="229"/>
      <c r="Y294" s="229"/>
      <c r="Z294" s="229"/>
    </row>
    <row r="295" spans="2:26" ht="20.100000000000001" customHeight="1">
      <c r="B295" s="39"/>
      <c r="C295" s="229"/>
      <c r="D295" s="229"/>
      <c r="E295" s="222"/>
      <c r="F295" s="222"/>
      <c r="G295" s="222"/>
      <c r="H295" s="222"/>
      <c r="I295" s="222"/>
      <c r="J295" s="222"/>
      <c r="K295" s="51"/>
      <c r="L295" s="59"/>
      <c r="M295" s="59"/>
      <c r="N295" s="59"/>
      <c r="O295" s="59"/>
      <c r="P295" s="59"/>
      <c r="Q295" s="59"/>
      <c r="R295" s="59"/>
      <c r="S295" s="59"/>
      <c r="T295" s="59"/>
      <c r="U295" s="67"/>
      <c r="V295" s="76"/>
      <c r="W295" s="76"/>
      <c r="X295" s="229"/>
      <c r="Y295" s="229"/>
      <c r="Z295" s="229"/>
    </row>
    <row r="296" spans="2:26" ht="20.100000000000001" customHeight="1">
      <c r="B296" s="39"/>
      <c r="C296" s="229"/>
      <c r="D296" s="229"/>
      <c r="E296" s="222"/>
      <c r="F296" s="222"/>
      <c r="G296" s="222"/>
      <c r="H296" s="222"/>
      <c r="I296" s="222"/>
      <c r="J296" s="222"/>
      <c r="K296" s="51"/>
      <c r="L296" s="59"/>
      <c r="M296" s="59"/>
      <c r="N296" s="59"/>
      <c r="O296" s="59"/>
      <c r="P296" s="59"/>
      <c r="Q296" s="59"/>
      <c r="R296" s="59"/>
      <c r="S296" s="59"/>
      <c r="T296" s="59"/>
      <c r="U296" s="67"/>
      <c r="V296" s="76"/>
      <c r="W296" s="76"/>
      <c r="X296" s="229"/>
      <c r="Y296" s="229"/>
      <c r="Z296" s="229"/>
    </row>
    <row r="297" spans="2:26" ht="20.100000000000001" customHeight="1">
      <c r="B297" s="39"/>
      <c r="C297" s="229"/>
      <c r="D297" s="229"/>
      <c r="E297" s="222"/>
      <c r="F297" s="222"/>
      <c r="G297" s="222"/>
      <c r="H297" s="222"/>
      <c r="I297" s="222"/>
      <c r="J297" s="222"/>
      <c r="K297" s="51"/>
      <c r="L297" s="59"/>
      <c r="M297" s="59"/>
      <c r="N297" s="59"/>
      <c r="O297" s="59"/>
      <c r="P297" s="59"/>
      <c r="Q297" s="59"/>
      <c r="R297" s="59"/>
      <c r="S297" s="59"/>
      <c r="T297" s="59"/>
      <c r="U297" s="67"/>
      <c r="V297" s="76"/>
      <c r="W297" s="76"/>
      <c r="X297" s="229"/>
      <c r="Y297" s="229"/>
      <c r="Z297" s="229"/>
    </row>
    <row r="298" spans="2:26" ht="20.100000000000001" customHeight="1">
      <c r="B298" s="39"/>
      <c r="C298" s="229"/>
      <c r="D298" s="229"/>
      <c r="E298" s="222"/>
      <c r="F298" s="222"/>
      <c r="G298" s="222"/>
      <c r="H298" s="222"/>
      <c r="I298" s="222"/>
      <c r="J298" s="222"/>
      <c r="K298" s="51"/>
      <c r="L298" s="59"/>
      <c r="M298" s="59"/>
      <c r="N298" s="59"/>
      <c r="O298" s="59"/>
      <c r="P298" s="59"/>
      <c r="Q298" s="59"/>
      <c r="R298" s="59"/>
      <c r="S298" s="59"/>
      <c r="T298" s="59"/>
      <c r="U298" s="67"/>
      <c r="V298" s="76"/>
      <c r="W298" s="76"/>
      <c r="X298" s="229"/>
      <c r="Y298" s="229"/>
      <c r="Z298" s="229"/>
    </row>
    <row r="299" spans="2:26" ht="20.100000000000001" customHeight="1">
      <c r="B299" s="39"/>
      <c r="C299" s="229"/>
      <c r="D299" s="229"/>
      <c r="E299" s="222"/>
      <c r="F299" s="222"/>
      <c r="G299" s="222"/>
      <c r="H299" s="222"/>
      <c r="I299" s="222"/>
      <c r="J299" s="222"/>
      <c r="K299" s="51"/>
      <c r="L299" s="59"/>
      <c r="M299" s="59"/>
      <c r="N299" s="59"/>
      <c r="O299" s="59"/>
      <c r="P299" s="59"/>
      <c r="Q299" s="59"/>
      <c r="R299" s="59"/>
      <c r="S299" s="59"/>
      <c r="T299" s="59"/>
      <c r="U299" s="67"/>
      <c r="V299" s="76"/>
      <c r="W299" s="76"/>
      <c r="X299" s="229"/>
      <c r="Y299" s="229"/>
      <c r="Z299" s="229"/>
    </row>
    <row r="300" spans="2:26" ht="20.100000000000001" customHeight="1">
      <c r="B300" s="39"/>
      <c r="C300" s="229"/>
      <c r="D300" s="229"/>
      <c r="E300" s="222"/>
      <c r="F300" s="222"/>
      <c r="G300" s="222"/>
      <c r="H300" s="222"/>
      <c r="I300" s="222"/>
      <c r="J300" s="222"/>
      <c r="K300" s="51"/>
      <c r="L300" s="59"/>
      <c r="M300" s="59"/>
      <c r="N300" s="59"/>
      <c r="O300" s="59"/>
      <c r="P300" s="59"/>
      <c r="Q300" s="59"/>
      <c r="R300" s="59"/>
      <c r="S300" s="59"/>
      <c r="T300" s="59"/>
      <c r="U300" s="67"/>
      <c r="V300" s="76"/>
      <c r="W300" s="76"/>
      <c r="X300" s="229"/>
      <c r="Y300" s="229"/>
      <c r="Z300" s="229"/>
    </row>
    <row r="301" spans="2:26" ht="20.100000000000001" customHeight="1">
      <c r="B301" s="39"/>
      <c r="C301" s="229"/>
      <c r="D301" s="229"/>
      <c r="E301" s="222"/>
      <c r="F301" s="222"/>
      <c r="G301" s="222"/>
      <c r="H301" s="222"/>
      <c r="I301" s="222"/>
      <c r="J301" s="222"/>
      <c r="K301" s="51"/>
      <c r="L301" s="59"/>
      <c r="M301" s="59"/>
      <c r="N301" s="59"/>
      <c r="O301" s="59"/>
      <c r="P301" s="59"/>
      <c r="Q301" s="59"/>
      <c r="R301" s="59"/>
      <c r="S301" s="59"/>
      <c r="T301" s="59"/>
      <c r="U301" s="67"/>
      <c r="V301" s="76"/>
      <c r="W301" s="76"/>
      <c r="X301" s="229"/>
      <c r="Y301" s="229"/>
      <c r="Z301" s="229"/>
    </row>
    <row r="302" spans="2:26" ht="20.100000000000001" customHeight="1">
      <c r="B302" s="39"/>
      <c r="C302" s="229"/>
      <c r="D302" s="229"/>
      <c r="E302" s="222"/>
      <c r="F302" s="222"/>
      <c r="G302" s="222"/>
      <c r="H302" s="222"/>
      <c r="I302" s="222"/>
      <c r="J302" s="222"/>
      <c r="K302" s="51"/>
      <c r="L302" s="59"/>
      <c r="M302" s="59"/>
      <c r="N302" s="59"/>
      <c r="O302" s="59"/>
      <c r="P302" s="59"/>
      <c r="Q302" s="59"/>
      <c r="R302" s="59"/>
      <c r="S302" s="59"/>
      <c r="T302" s="59"/>
      <c r="U302" s="67"/>
      <c r="V302" s="76"/>
      <c r="W302" s="76"/>
      <c r="X302" s="229"/>
      <c r="Y302" s="229"/>
      <c r="Z302" s="229"/>
    </row>
    <row r="303" spans="2:26" ht="20.100000000000001" customHeight="1">
      <c r="B303" s="39"/>
      <c r="C303" s="229"/>
      <c r="D303" s="229"/>
      <c r="E303" s="222"/>
      <c r="F303" s="222"/>
      <c r="G303" s="222"/>
      <c r="H303" s="222"/>
      <c r="I303" s="222"/>
      <c r="J303" s="222"/>
      <c r="K303" s="51"/>
      <c r="L303" s="59"/>
      <c r="M303" s="59"/>
      <c r="N303" s="59"/>
      <c r="O303" s="59"/>
      <c r="P303" s="59"/>
      <c r="Q303" s="59"/>
      <c r="R303" s="59"/>
      <c r="S303" s="59"/>
      <c r="T303" s="59"/>
      <c r="U303" s="67"/>
      <c r="V303" s="76"/>
      <c r="W303" s="76"/>
      <c r="X303" s="229"/>
      <c r="Y303" s="229"/>
      <c r="Z303" s="229"/>
    </row>
    <row r="304" spans="2:26" ht="20.100000000000001" customHeight="1">
      <c r="B304" s="39"/>
      <c r="C304" s="229"/>
      <c r="D304" s="229"/>
      <c r="E304" s="222"/>
      <c r="F304" s="222"/>
      <c r="G304" s="222"/>
      <c r="H304" s="222"/>
      <c r="I304" s="222"/>
      <c r="J304" s="222"/>
      <c r="K304" s="51"/>
      <c r="L304" s="59"/>
      <c r="M304" s="59"/>
      <c r="N304" s="59"/>
      <c r="O304" s="59"/>
      <c r="P304" s="59"/>
      <c r="Q304" s="59"/>
      <c r="R304" s="59"/>
      <c r="S304" s="59"/>
      <c r="T304" s="59"/>
      <c r="U304" s="67"/>
      <c r="V304" s="76"/>
      <c r="W304" s="76"/>
      <c r="X304" s="229"/>
      <c r="Y304" s="229"/>
      <c r="Z304" s="229"/>
    </row>
    <row r="305" spans="2:26" ht="20.100000000000001" customHeight="1">
      <c r="B305" s="39"/>
      <c r="C305" s="229"/>
      <c r="D305" s="229"/>
      <c r="E305" s="222"/>
      <c r="F305" s="222"/>
      <c r="G305" s="222"/>
      <c r="H305" s="222"/>
      <c r="I305" s="222"/>
      <c r="J305" s="222"/>
      <c r="K305" s="51"/>
      <c r="L305" s="59"/>
      <c r="M305" s="59"/>
      <c r="N305" s="59"/>
      <c r="O305" s="59"/>
      <c r="P305" s="59"/>
      <c r="Q305" s="59"/>
      <c r="R305" s="59"/>
      <c r="S305" s="59"/>
      <c r="T305" s="59"/>
      <c r="U305" s="67"/>
      <c r="V305" s="76"/>
      <c r="W305" s="76"/>
      <c r="X305" s="229"/>
      <c r="Y305" s="229"/>
      <c r="Z305" s="229"/>
    </row>
    <row r="306" spans="2:26" ht="20.100000000000001" customHeight="1">
      <c r="B306" s="39"/>
      <c r="C306" s="229"/>
      <c r="D306" s="229"/>
      <c r="E306" s="222"/>
      <c r="F306" s="222"/>
      <c r="G306" s="222"/>
      <c r="H306" s="222"/>
      <c r="I306" s="222"/>
      <c r="J306" s="222"/>
      <c r="K306" s="51"/>
      <c r="L306" s="59"/>
      <c r="M306" s="59"/>
      <c r="N306" s="59"/>
      <c r="O306" s="59"/>
      <c r="P306" s="59"/>
      <c r="Q306" s="59"/>
      <c r="R306" s="59"/>
      <c r="S306" s="59"/>
      <c r="T306" s="59"/>
      <c r="U306" s="67"/>
      <c r="V306" s="76"/>
      <c r="W306" s="76"/>
      <c r="X306" s="229"/>
      <c r="Y306" s="229"/>
      <c r="Z306" s="229"/>
    </row>
    <row r="307" spans="2:26" ht="20.100000000000001" customHeight="1">
      <c r="B307" s="39"/>
      <c r="C307" s="229"/>
      <c r="D307" s="229"/>
      <c r="E307" s="222"/>
      <c r="F307" s="222"/>
      <c r="G307" s="222"/>
      <c r="H307" s="222"/>
      <c r="I307" s="222"/>
      <c r="J307" s="222"/>
      <c r="K307" s="51"/>
      <c r="L307" s="59"/>
      <c r="M307" s="59"/>
      <c r="N307" s="59"/>
      <c r="O307" s="59"/>
      <c r="P307" s="59"/>
      <c r="Q307" s="59"/>
      <c r="R307" s="59"/>
      <c r="S307" s="59"/>
      <c r="T307" s="59"/>
      <c r="U307" s="67"/>
      <c r="V307" s="76"/>
      <c r="W307" s="76"/>
      <c r="X307" s="229"/>
      <c r="Y307" s="229"/>
      <c r="Z307" s="229"/>
    </row>
    <row r="308" spans="2:26" ht="20.100000000000001" customHeight="1">
      <c r="B308" s="39"/>
      <c r="C308" s="229"/>
      <c r="D308" s="229"/>
      <c r="E308" s="222"/>
      <c r="F308" s="222"/>
      <c r="G308" s="222"/>
      <c r="H308" s="222"/>
      <c r="I308" s="222"/>
      <c r="J308" s="222"/>
      <c r="K308" s="51"/>
      <c r="L308" s="59"/>
      <c r="M308" s="59"/>
      <c r="N308" s="59"/>
      <c r="O308" s="59"/>
      <c r="P308" s="59"/>
      <c r="Q308" s="59"/>
      <c r="R308" s="59"/>
      <c r="S308" s="59"/>
      <c r="T308" s="59"/>
      <c r="U308" s="67"/>
      <c r="V308" s="76"/>
      <c r="W308" s="76"/>
      <c r="X308" s="229"/>
      <c r="Y308" s="229"/>
      <c r="Z308" s="229"/>
    </row>
    <row r="309" spans="2:26" ht="20.100000000000001" customHeight="1">
      <c r="B309" s="39"/>
      <c r="C309" s="229"/>
      <c r="D309" s="229"/>
      <c r="E309" s="222"/>
      <c r="F309" s="222"/>
      <c r="G309" s="222"/>
      <c r="H309" s="222"/>
      <c r="I309" s="222"/>
      <c r="J309" s="222"/>
      <c r="K309" s="51"/>
      <c r="L309" s="59"/>
      <c r="M309" s="59"/>
      <c r="N309" s="59"/>
      <c r="O309" s="59"/>
      <c r="P309" s="59"/>
      <c r="Q309" s="59"/>
      <c r="R309" s="59"/>
      <c r="S309" s="59"/>
      <c r="T309" s="59"/>
      <c r="U309" s="67"/>
      <c r="V309" s="76"/>
      <c r="W309" s="76"/>
      <c r="X309" s="229"/>
      <c r="Y309" s="229"/>
      <c r="Z309" s="229"/>
    </row>
    <row r="310" spans="2:26" ht="20.100000000000001" customHeight="1">
      <c r="B310" s="39"/>
      <c r="C310" s="229"/>
      <c r="D310" s="229"/>
      <c r="E310" s="222"/>
      <c r="F310" s="222"/>
      <c r="G310" s="222"/>
      <c r="H310" s="222"/>
      <c r="I310" s="222"/>
      <c r="J310" s="222"/>
      <c r="K310" s="51"/>
      <c r="L310" s="59"/>
      <c r="M310" s="59"/>
      <c r="N310" s="59"/>
      <c r="O310" s="59"/>
      <c r="P310" s="59"/>
      <c r="Q310" s="59"/>
      <c r="R310" s="59"/>
      <c r="S310" s="59"/>
      <c r="T310" s="59"/>
      <c r="U310" s="67"/>
      <c r="V310" s="76"/>
      <c r="W310" s="76"/>
      <c r="X310" s="229"/>
      <c r="Y310" s="229"/>
      <c r="Z310" s="229"/>
    </row>
    <row r="311" spans="2:26" ht="20.100000000000001" customHeight="1">
      <c r="B311" s="39"/>
      <c r="C311" s="229"/>
      <c r="D311" s="229"/>
      <c r="E311" s="222"/>
      <c r="F311" s="222"/>
      <c r="G311" s="222"/>
      <c r="H311" s="222"/>
      <c r="I311" s="222"/>
      <c r="J311" s="222"/>
      <c r="K311" s="51"/>
      <c r="L311" s="59"/>
      <c r="M311" s="59"/>
      <c r="N311" s="59"/>
      <c r="O311" s="59"/>
      <c r="P311" s="59"/>
      <c r="Q311" s="59"/>
      <c r="R311" s="59"/>
      <c r="S311" s="59"/>
      <c r="T311" s="59"/>
      <c r="U311" s="67"/>
      <c r="V311" s="76"/>
      <c r="W311" s="76"/>
      <c r="X311" s="229"/>
      <c r="Y311" s="229"/>
      <c r="Z311" s="229"/>
    </row>
    <row r="312" spans="2:26" ht="20.100000000000001" customHeight="1">
      <c r="B312" s="39"/>
      <c r="C312" s="229"/>
      <c r="D312" s="229"/>
      <c r="E312" s="222"/>
      <c r="F312" s="222"/>
      <c r="G312" s="222"/>
      <c r="H312" s="222"/>
      <c r="I312" s="222"/>
      <c r="J312" s="222"/>
      <c r="K312" s="51"/>
      <c r="L312" s="59"/>
      <c r="M312" s="59"/>
      <c r="N312" s="59"/>
      <c r="O312" s="59"/>
      <c r="P312" s="59"/>
      <c r="Q312" s="59"/>
      <c r="R312" s="59"/>
      <c r="S312" s="59"/>
      <c r="T312" s="59"/>
      <c r="U312" s="67"/>
      <c r="V312" s="76"/>
      <c r="W312" s="76"/>
      <c r="X312" s="229"/>
      <c r="Y312" s="229"/>
      <c r="Z312" s="229"/>
    </row>
    <row r="313" spans="2:26" ht="20.100000000000001" customHeight="1">
      <c r="B313" s="39"/>
      <c r="C313" s="229"/>
      <c r="D313" s="229"/>
      <c r="E313" s="222"/>
      <c r="F313" s="222"/>
      <c r="G313" s="222"/>
      <c r="H313" s="222"/>
      <c r="I313" s="222"/>
      <c r="J313" s="222"/>
      <c r="K313" s="51"/>
      <c r="L313" s="59"/>
      <c r="M313" s="59"/>
      <c r="N313" s="59"/>
      <c r="O313" s="59"/>
      <c r="P313" s="59"/>
      <c r="Q313" s="59"/>
      <c r="R313" s="59"/>
      <c r="S313" s="59"/>
      <c r="T313" s="59"/>
      <c r="U313" s="67"/>
      <c r="V313" s="76"/>
      <c r="W313" s="76"/>
      <c r="X313" s="229"/>
      <c r="Y313" s="229"/>
      <c r="Z313" s="229"/>
    </row>
    <row r="314" spans="2:26" ht="20.100000000000001" customHeight="1">
      <c r="B314" s="39"/>
      <c r="C314" s="229"/>
      <c r="D314" s="229"/>
      <c r="E314" s="222"/>
      <c r="F314" s="222"/>
      <c r="G314" s="222"/>
      <c r="H314" s="222"/>
      <c r="I314" s="222"/>
      <c r="J314" s="222"/>
      <c r="K314" s="51"/>
      <c r="L314" s="59"/>
      <c r="M314" s="59"/>
      <c r="N314" s="59"/>
      <c r="O314" s="59"/>
      <c r="P314" s="59"/>
      <c r="Q314" s="59"/>
      <c r="R314" s="59"/>
      <c r="S314" s="59"/>
      <c r="T314" s="59"/>
      <c r="U314" s="67"/>
      <c r="V314" s="76"/>
      <c r="W314" s="76"/>
      <c r="X314" s="229"/>
      <c r="Y314" s="229"/>
      <c r="Z314" s="229"/>
    </row>
    <row r="315" spans="2:26" ht="20.100000000000001" customHeight="1">
      <c r="B315" s="39"/>
      <c r="C315" s="229"/>
      <c r="D315" s="229"/>
      <c r="E315" s="222"/>
      <c r="F315" s="222"/>
      <c r="G315" s="222"/>
      <c r="H315" s="222"/>
      <c r="I315" s="222"/>
      <c r="J315" s="222"/>
      <c r="K315" s="51"/>
      <c r="L315" s="59"/>
      <c r="M315" s="59"/>
      <c r="N315" s="59"/>
      <c r="O315" s="59"/>
      <c r="P315" s="59"/>
      <c r="Q315" s="59"/>
      <c r="R315" s="59"/>
      <c r="S315" s="59"/>
      <c r="T315" s="59"/>
      <c r="U315" s="67"/>
      <c r="V315" s="76"/>
      <c r="W315" s="76"/>
      <c r="X315" s="229"/>
      <c r="Y315" s="229"/>
      <c r="Z315" s="229"/>
    </row>
    <row r="316" spans="2:26" ht="20.100000000000001" customHeight="1">
      <c r="B316" s="39"/>
      <c r="C316" s="229"/>
      <c r="D316" s="229"/>
      <c r="E316" s="222"/>
      <c r="F316" s="222"/>
      <c r="G316" s="222"/>
      <c r="H316" s="222"/>
      <c r="I316" s="222"/>
      <c r="J316" s="222"/>
      <c r="K316" s="51"/>
      <c r="L316" s="59"/>
      <c r="M316" s="59"/>
      <c r="N316" s="59"/>
      <c r="O316" s="59"/>
      <c r="P316" s="59"/>
      <c r="Q316" s="59"/>
      <c r="R316" s="59"/>
      <c r="S316" s="59"/>
      <c r="T316" s="59"/>
      <c r="U316" s="67"/>
      <c r="V316" s="76"/>
      <c r="W316" s="76"/>
      <c r="X316" s="229"/>
      <c r="Y316" s="229"/>
      <c r="Z316" s="229"/>
    </row>
    <row r="317" spans="2:26" ht="20.100000000000001" customHeight="1">
      <c r="B317" s="39"/>
      <c r="C317" s="229"/>
      <c r="D317" s="229"/>
      <c r="E317" s="222"/>
      <c r="F317" s="222"/>
      <c r="G317" s="222"/>
      <c r="H317" s="222"/>
      <c r="I317" s="222"/>
      <c r="J317" s="222"/>
      <c r="K317" s="51"/>
      <c r="L317" s="59"/>
      <c r="M317" s="59"/>
      <c r="N317" s="59"/>
      <c r="O317" s="59"/>
      <c r="P317" s="59"/>
      <c r="Q317" s="59"/>
      <c r="R317" s="59"/>
      <c r="S317" s="59"/>
      <c r="T317" s="59"/>
      <c r="U317" s="67"/>
      <c r="V317" s="76"/>
      <c r="W317" s="76"/>
      <c r="X317" s="229"/>
      <c r="Y317" s="229"/>
      <c r="Z317" s="229"/>
    </row>
    <row r="318" spans="2:26" ht="20.100000000000001" customHeight="1">
      <c r="B318" s="39"/>
      <c r="C318" s="229"/>
      <c r="D318" s="229"/>
      <c r="E318" s="222"/>
      <c r="F318" s="222"/>
      <c r="G318" s="222"/>
      <c r="H318" s="222"/>
      <c r="I318" s="222"/>
      <c r="J318" s="222"/>
      <c r="K318" s="51"/>
      <c r="L318" s="59"/>
      <c r="M318" s="59"/>
      <c r="N318" s="59"/>
      <c r="O318" s="59"/>
      <c r="P318" s="59"/>
      <c r="Q318" s="59"/>
      <c r="R318" s="59"/>
      <c r="S318" s="59"/>
      <c r="T318" s="59"/>
      <c r="U318" s="67"/>
      <c r="V318" s="76"/>
      <c r="W318" s="76"/>
      <c r="X318" s="229"/>
      <c r="Y318" s="229"/>
      <c r="Z318" s="229"/>
    </row>
    <row r="319" spans="2:26" ht="20.100000000000001" customHeight="1">
      <c r="B319" s="39"/>
      <c r="C319" s="229"/>
      <c r="D319" s="229"/>
      <c r="E319" s="222"/>
      <c r="F319" s="222"/>
      <c r="G319" s="222"/>
      <c r="H319" s="222"/>
      <c r="I319" s="222"/>
      <c r="J319" s="222"/>
      <c r="K319" s="51"/>
      <c r="L319" s="59"/>
      <c r="M319" s="59"/>
      <c r="N319" s="59"/>
      <c r="O319" s="59"/>
      <c r="P319" s="59"/>
      <c r="Q319" s="59"/>
      <c r="R319" s="59"/>
      <c r="S319" s="59"/>
      <c r="T319" s="59"/>
      <c r="U319" s="67"/>
      <c r="V319" s="76"/>
      <c r="W319" s="76"/>
      <c r="X319" s="229"/>
      <c r="Y319" s="229"/>
      <c r="Z319" s="229"/>
    </row>
    <row r="320" spans="2:26" ht="20.100000000000001" customHeight="1">
      <c r="B320" s="39"/>
      <c r="C320" s="229"/>
      <c r="D320" s="229"/>
      <c r="E320" s="222"/>
      <c r="F320" s="222"/>
      <c r="G320" s="222"/>
      <c r="H320" s="222"/>
      <c r="I320" s="222"/>
      <c r="J320" s="222"/>
      <c r="K320" s="51"/>
      <c r="L320" s="59"/>
      <c r="M320" s="59"/>
      <c r="N320" s="59"/>
      <c r="O320" s="59"/>
      <c r="P320" s="59"/>
      <c r="Q320" s="59"/>
      <c r="R320" s="59"/>
      <c r="S320" s="59"/>
      <c r="T320" s="59"/>
      <c r="U320" s="67"/>
      <c r="V320" s="76"/>
      <c r="W320" s="76"/>
      <c r="X320" s="229"/>
      <c r="Y320" s="229"/>
      <c r="Z320" s="229"/>
    </row>
    <row r="321" spans="2:26" ht="20.100000000000001" customHeight="1">
      <c r="B321" s="39"/>
      <c r="C321" s="229"/>
      <c r="D321" s="229"/>
      <c r="E321" s="222"/>
      <c r="F321" s="222"/>
      <c r="G321" s="222"/>
      <c r="H321" s="222"/>
      <c r="I321" s="222"/>
      <c r="J321" s="222"/>
      <c r="K321" s="51"/>
      <c r="L321" s="59"/>
      <c r="M321" s="59"/>
      <c r="N321" s="59"/>
      <c r="O321" s="59"/>
      <c r="P321" s="59"/>
      <c r="Q321" s="59"/>
      <c r="R321" s="59"/>
      <c r="S321" s="59"/>
      <c r="T321" s="59"/>
      <c r="U321" s="67"/>
      <c r="V321" s="76"/>
      <c r="W321" s="76"/>
      <c r="X321" s="229"/>
      <c r="Y321" s="229"/>
      <c r="Z321" s="229"/>
    </row>
    <row r="322" spans="2:26" ht="20.100000000000001" customHeight="1">
      <c r="B322" s="39"/>
      <c r="C322" s="229"/>
      <c r="D322" s="229"/>
      <c r="E322" s="222"/>
      <c r="F322" s="222"/>
      <c r="G322" s="222"/>
      <c r="H322" s="222"/>
      <c r="I322" s="222"/>
      <c r="J322" s="222"/>
      <c r="K322" s="51"/>
      <c r="L322" s="59"/>
      <c r="M322" s="59"/>
      <c r="N322" s="59"/>
      <c r="O322" s="59"/>
      <c r="P322" s="59"/>
      <c r="Q322" s="59"/>
      <c r="R322" s="59"/>
      <c r="S322" s="59"/>
      <c r="T322" s="59"/>
      <c r="U322" s="67"/>
      <c r="V322" s="76"/>
      <c r="W322" s="76"/>
      <c r="X322" s="229"/>
      <c r="Y322" s="229"/>
      <c r="Z322" s="229"/>
    </row>
    <row r="323" spans="2:26" ht="20.100000000000001" customHeight="1">
      <c r="B323" s="39"/>
      <c r="C323" s="229"/>
      <c r="D323" s="229"/>
      <c r="E323" s="222"/>
      <c r="F323" s="222"/>
      <c r="G323" s="222"/>
      <c r="H323" s="222"/>
      <c r="I323" s="222"/>
      <c r="J323" s="222"/>
      <c r="K323" s="51"/>
      <c r="L323" s="59"/>
      <c r="M323" s="59"/>
      <c r="N323" s="59"/>
      <c r="O323" s="59"/>
      <c r="P323" s="59"/>
      <c r="Q323" s="59"/>
      <c r="R323" s="59"/>
      <c r="S323" s="59"/>
      <c r="T323" s="59"/>
      <c r="U323" s="67"/>
      <c r="V323" s="76"/>
      <c r="W323" s="76"/>
      <c r="X323" s="229"/>
      <c r="Y323" s="229"/>
      <c r="Z323" s="229"/>
    </row>
    <row r="324" spans="2:26" ht="20.100000000000001" customHeight="1">
      <c r="B324" s="39"/>
      <c r="C324" s="229"/>
      <c r="D324" s="229"/>
      <c r="E324" s="222"/>
      <c r="F324" s="222"/>
      <c r="G324" s="222"/>
      <c r="H324" s="222"/>
      <c r="I324" s="222"/>
      <c r="J324" s="222"/>
      <c r="K324" s="51"/>
      <c r="L324" s="59"/>
      <c r="M324" s="59"/>
      <c r="N324" s="59"/>
      <c r="O324" s="59"/>
      <c r="P324" s="59"/>
      <c r="Q324" s="59"/>
      <c r="R324" s="59"/>
      <c r="S324" s="59"/>
      <c r="T324" s="59"/>
      <c r="U324" s="67"/>
      <c r="V324" s="76"/>
      <c r="W324" s="76"/>
      <c r="X324" s="229"/>
      <c r="Y324" s="229"/>
      <c r="Z324" s="229"/>
    </row>
    <row r="325" spans="2:26" ht="20.100000000000001" customHeight="1">
      <c r="B325" s="39"/>
      <c r="C325" s="229"/>
      <c r="D325" s="229"/>
      <c r="E325" s="222"/>
      <c r="F325" s="222"/>
      <c r="G325" s="222"/>
      <c r="H325" s="222"/>
      <c r="I325" s="222"/>
      <c r="J325" s="222"/>
      <c r="K325" s="51"/>
      <c r="L325" s="59"/>
      <c r="M325" s="59"/>
      <c r="N325" s="59"/>
      <c r="O325" s="59"/>
      <c r="P325" s="59"/>
      <c r="Q325" s="59"/>
      <c r="R325" s="59"/>
      <c r="S325" s="59"/>
      <c r="T325" s="59"/>
      <c r="U325" s="67"/>
      <c r="V325" s="76"/>
      <c r="W325" s="76"/>
      <c r="X325" s="229"/>
      <c r="Y325" s="229"/>
      <c r="Z325" s="229"/>
    </row>
    <row r="326" spans="2:26" ht="20.100000000000001" customHeight="1">
      <c r="B326" s="39"/>
      <c r="C326" s="229"/>
      <c r="D326" s="229"/>
      <c r="E326" s="222"/>
      <c r="F326" s="222"/>
      <c r="G326" s="222"/>
      <c r="H326" s="222"/>
      <c r="I326" s="222"/>
      <c r="J326" s="222"/>
      <c r="K326" s="51"/>
      <c r="L326" s="59"/>
      <c r="M326" s="59"/>
      <c r="N326" s="59"/>
      <c r="O326" s="59"/>
      <c r="P326" s="59"/>
      <c r="Q326" s="59"/>
      <c r="R326" s="59"/>
      <c r="S326" s="59"/>
      <c r="T326" s="59"/>
      <c r="U326" s="67"/>
      <c r="V326" s="76"/>
      <c r="W326" s="76"/>
      <c r="X326" s="229"/>
      <c r="Y326" s="229"/>
      <c r="Z326" s="229"/>
    </row>
    <row r="327" spans="2:26" ht="20.100000000000001" customHeight="1">
      <c r="B327" s="39"/>
      <c r="C327" s="229"/>
      <c r="D327" s="229"/>
      <c r="E327" s="222"/>
      <c r="F327" s="222"/>
      <c r="G327" s="222"/>
      <c r="H327" s="222"/>
      <c r="I327" s="222"/>
      <c r="J327" s="222"/>
      <c r="K327" s="51"/>
      <c r="L327" s="59"/>
      <c r="M327" s="59"/>
      <c r="N327" s="59"/>
      <c r="O327" s="59"/>
      <c r="P327" s="59"/>
      <c r="Q327" s="59"/>
      <c r="R327" s="59"/>
      <c r="S327" s="59"/>
      <c r="T327" s="59"/>
      <c r="U327" s="67"/>
      <c r="V327" s="76"/>
      <c r="W327" s="76"/>
      <c r="X327" s="229"/>
      <c r="Y327" s="229"/>
      <c r="Z327" s="229"/>
    </row>
    <row r="328" spans="2:26" ht="20.100000000000001" customHeight="1">
      <c r="B328" s="39"/>
      <c r="C328" s="229"/>
      <c r="D328" s="229"/>
      <c r="E328" s="222"/>
      <c r="F328" s="222"/>
      <c r="G328" s="222"/>
      <c r="H328" s="222"/>
      <c r="I328" s="222"/>
      <c r="J328" s="222"/>
      <c r="K328" s="51"/>
      <c r="L328" s="59"/>
      <c r="M328" s="59"/>
      <c r="N328" s="59"/>
      <c r="O328" s="59"/>
      <c r="P328" s="59"/>
      <c r="Q328" s="59"/>
      <c r="R328" s="59"/>
      <c r="S328" s="59"/>
      <c r="T328" s="59"/>
      <c r="U328" s="67"/>
      <c r="V328" s="76"/>
      <c r="W328" s="76"/>
      <c r="X328" s="229"/>
      <c r="Y328" s="229"/>
      <c r="Z328" s="229"/>
    </row>
    <row r="329" spans="2:26" ht="20.100000000000001" customHeight="1">
      <c r="B329" s="39"/>
      <c r="C329" s="229"/>
      <c r="D329" s="229"/>
      <c r="E329" s="222"/>
      <c r="F329" s="222"/>
      <c r="G329" s="222"/>
      <c r="H329" s="222"/>
      <c r="I329" s="222"/>
      <c r="J329" s="222"/>
      <c r="K329" s="51"/>
      <c r="L329" s="59"/>
      <c r="M329" s="59"/>
      <c r="N329" s="59"/>
      <c r="O329" s="59"/>
      <c r="P329" s="59"/>
      <c r="Q329" s="59"/>
      <c r="R329" s="59"/>
      <c r="S329" s="59"/>
      <c r="T329" s="59"/>
      <c r="U329" s="67"/>
      <c r="V329" s="76"/>
      <c r="W329" s="76"/>
      <c r="X329" s="229"/>
      <c r="Y329" s="229"/>
      <c r="Z329" s="229"/>
    </row>
    <row r="330" spans="2:26" ht="20.100000000000001" customHeight="1">
      <c r="B330" s="39"/>
      <c r="C330" s="229"/>
      <c r="D330" s="229"/>
      <c r="E330" s="222"/>
      <c r="F330" s="222"/>
      <c r="G330" s="222"/>
      <c r="H330" s="222"/>
      <c r="I330" s="222"/>
      <c r="J330" s="222"/>
      <c r="K330" s="51"/>
      <c r="L330" s="59"/>
      <c r="M330" s="59"/>
      <c r="N330" s="59"/>
      <c r="O330" s="59"/>
      <c r="P330" s="59"/>
      <c r="Q330" s="59"/>
      <c r="R330" s="59"/>
      <c r="S330" s="59"/>
      <c r="T330" s="59"/>
      <c r="U330" s="67"/>
      <c r="V330" s="76"/>
      <c r="W330" s="76"/>
      <c r="X330" s="229"/>
      <c r="Y330" s="229"/>
      <c r="Z330" s="229"/>
    </row>
    <row r="331" spans="2:26" ht="20.100000000000001" customHeight="1">
      <c r="B331" s="39"/>
      <c r="C331" s="229"/>
      <c r="D331" s="229"/>
      <c r="E331" s="222"/>
      <c r="F331" s="222"/>
      <c r="G331" s="222"/>
      <c r="H331" s="222"/>
      <c r="I331" s="222"/>
      <c r="J331" s="222"/>
      <c r="K331" s="51"/>
      <c r="L331" s="59"/>
      <c r="M331" s="59"/>
      <c r="N331" s="59"/>
      <c r="O331" s="59"/>
      <c r="P331" s="59"/>
      <c r="Q331" s="59"/>
      <c r="R331" s="59"/>
      <c r="S331" s="59"/>
      <c r="T331" s="59"/>
      <c r="U331" s="67"/>
      <c r="V331" s="76"/>
      <c r="W331" s="76"/>
      <c r="X331" s="229"/>
      <c r="Y331" s="229"/>
      <c r="Z331" s="229"/>
    </row>
    <row r="332" spans="2:26" ht="20.100000000000001" customHeight="1">
      <c r="B332" s="39"/>
      <c r="C332" s="229"/>
      <c r="D332" s="229"/>
      <c r="E332" s="222"/>
      <c r="F332" s="222"/>
      <c r="G332" s="222"/>
      <c r="H332" s="222"/>
      <c r="I332" s="222"/>
      <c r="J332" s="222"/>
      <c r="K332" s="51"/>
      <c r="L332" s="59"/>
      <c r="M332" s="59"/>
      <c r="N332" s="59"/>
      <c r="O332" s="59"/>
      <c r="P332" s="59"/>
      <c r="Q332" s="59"/>
      <c r="R332" s="59"/>
      <c r="S332" s="59"/>
      <c r="T332" s="59"/>
      <c r="U332" s="67"/>
      <c r="V332" s="76"/>
      <c r="W332" s="76"/>
      <c r="X332" s="229"/>
      <c r="Y332" s="229"/>
      <c r="Z332" s="229"/>
    </row>
    <row r="333" spans="2:26" ht="20.100000000000001" customHeight="1">
      <c r="B333" s="39"/>
      <c r="C333" s="229"/>
      <c r="D333" s="229"/>
      <c r="E333" s="222"/>
      <c r="F333" s="222"/>
      <c r="G333" s="222"/>
      <c r="H333" s="222"/>
      <c r="I333" s="222"/>
      <c r="J333" s="222"/>
      <c r="K333" s="51"/>
      <c r="L333" s="59"/>
      <c r="M333" s="59"/>
      <c r="N333" s="59"/>
      <c r="O333" s="59"/>
      <c r="P333" s="59"/>
      <c r="Q333" s="59"/>
      <c r="R333" s="59"/>
      <c r="S333" s="59"/>
      <c r="T333" s="59"/>
      <c r="U333" s="67"/>
      <c r="V333" s="76"/>
      <c r="W333" s="76"/>
      <c r="X333" s="229"/>
      <c r="Y333" s="229"/>
      <c r="Z333" s="229"/>
    </row>
    <row r="334" spans="2:26" ht="20.100000000000001" customHeight="1">
      <c r="B334" s="39"/>
      <c r="C334" s="229"/>
      <c r="D334" s="229"/>
      <c r="E334" s="222"/>
      <c r="F334" s="222"/>
      <c r="G334" s="222"/>
      <c r="H334" s="222"/>
      <c r="I334" s="222"/>
      <c r="J334" s="222"/>
      <c r="K334" s="51"/>
      <c r="L334" s="59"/>
      <c r="M334" s="59"/>
      <c r="N334" s="59"/>
      <c r="O334" s="59"/>
      <c r="P334" s="59"/>
      <c r="Q334" s="59"/>
      <c r="R334" s="59"/>
      <c r="S334" s="59"/>
      <c r="T334" s="59"/>
      <c r="U334" s="67"/>
      <c r="V334" s="76"/>
      <c r="W334" s="76"/>
      <c r="X334" s="229"/>
      <c r="Y334" s="229"/>
      <c r="Z334" s="229"/>
    </row>
    <row r="335" spans="2:26" ht="20.100000000000001" customHeight="1">
      <c r="B335" s="39"/>
      <c r="C335" s="229"/>
      <c r="D335" s="229"/>
      <c r="E335" s="222"/>
      <c r="F335" s="222"/>
      <c r="G335" s="222"/>
      <c r="H335" s="222"/>
      <c r="I335" s="222"/>
      <c r="J335" s="222"/>
      <c r="K335" s="51"/>
      <c r="L335" s="59"/>
      <c r="M335" s="59"/>
      <c r="N335" s="59"/>
      <c r="O335" s="59"/>
      <c r="P335" s="59"/>
      <c r="Q335" s="59"/>
      <c r="R335" s="59"/>
      <c r="S335" s="59"/>
      <c r="T335" s="59"/>
      <c r="U335" s="67"/>
      <c r="V335" s="76"/>
      <c r="W335" s="76"/>
      <c r="X335" s="229"/>
      <c r="Y335" s="229"/>
      <c r="Z335" s="229"/>
    </row>
    <row r="336" spans="2:26" ht="20.100000000000001" customHeight="1">
      <c r="B336" s="39"/>
      <c r="C336" s="229"/>
      <c r="D336" s="229"/>
      <c r="E336" s="222"/>
      <c r="F336" s="222"/>
      <c r="G336" s="222"/>
      <c r="H336" s="222"/>
      <c r="I336" s="222"/>
      <c r="J336" s="222"/>
      <c r="K336" s="51"/>
      <c r="L336" s="59"/>
      <c r="M336" s="59"/>
      <c r="N336" s="59"/>
      <c r="O336" s="59"/>
      <c r="P336" s="59"/>
      <c r="Q336" s="59"/>
      <c r="R336" s="59"/>
      <c r="S336" s="59"/>
      <c r="T336" s="59"/>
      <c r="U336" s="67"/>
      <c r="V336" s="76"/>
      <c r="W336" s="76"/>
      <c r="X336" s="229"/>
      <c r="Y336" s="229"/>
      <c r="Z336" s="229"/>
    </row>
    <row r="337" spans="2:26" ht="20.100000000000001" customHeight="1">
      <c r="B337" s="39"/>
      <c r="C337" s="229"/>
      <c r="D337" s="229"/>
      <c r="E337" s="222"/>
      <c r="F337" s="222"/>
      <c r="G337" s="222"/>
      <c r="H337" s="222"/>
      <c r="I337" s="222"/>
      <c r="J337" s="222"/>
      <c r="K337" s="51"/>
      <c r="L337" s="59"/>
      <c r="M337" s="59"/>
      <c r="N337" s="59"/>
      <c r="O337" s="59"/>
      <c r="P337" s="59"/>
      <c r="Q337" s="59"/>
      <c r="R337" s="59"/>
      <c r="S337" s="59"/>
      <c r="T337" s="59"/>
      <c r="U337" s="67"/>
      <c r="V337" s="76"/>
      <c r="W337" s="76"/>
      <c r="X337" s="229"/>
      <c r="Y337" s="229"/>
      <c r="Z337" s="229"/>
    </row>
    <row r="338" spans="2:26" ht="20.100000000000001" customHeight="1">
      <c r="B338" s="39"/>
      <c r="C338" s="229"/>
      <c r="D338" s="229"/>
      <c r="E338" s="222"/>
      <c r="F338" s="222"/>
      <c r="G338" s="222"/>
      <c r="H338" s="222"/>
      <c r="I338" s="222"/>
      <c r="J338" s="222"/>
      <c r="K338" s="51"/>
      <c r="L338" s="59"/>
      <c r="M338" s="59"/>
      <c r="N338" s="59"/>
      <c r="O338" s="59"/>
      <c r="P338" s="59"/>
      <c r="Q338" s="59"/>
      <c r="R338" s="59"/>
      <c r="S338" s="59"/>
      <c r="T338" s="59"/>
      <c r="U338" s="67"/>
      <c r="V338" s="76"/>
      <c r="W338" s="76"/>
      <c r="X338" s="229"/>
      <c r="Y338" s="229"/>
      <c r="Z338" s="229"/>
    </row>
    <row r="339" spans="2:26" ht="20.100000000000001" customHeight="1">
      <c r="B339" s="39"/>
      <c r="C339" s="229"/>
      <c r="D339" s="229"/>
      <c r="E339" s="222"/>
      <c r="F339" s="222"/>
      <c r="G339" s="222"/>
      <c r="H339" s="222"/>
      <c r="I339" s="222"/>
      <c r="J339" s="222"/>
      <c r="K339" s="51"/>
      <c r="L339" s="59"/>
      <c r="M339" s="59"/>
      <c r="N339" s="59"/>
      <c r="O339" s="59"/>
      <c r="P339" s="59"/>
      <c r="Q339" s="59"/>
      <c r="R339" s="59"/>
      <c r="S339" s="59"/>
      <c r="T339" s="59"/>
      <c r="U339" s="67"/>
      <c r="V339" s="76"/>
      <c r="W339" s="76"/>
      <c r="X339" s="229"/>
      <c r="Y339" s="229"/>
      <c r="Z339" s="229"/>
    </row>
    <row r="340" spans="2:26" ht="20.100000000000001" customHeight="1">
      <c r="B340" s="39"/>
      <c r="C340" s="229"/>
      <c r="D340" s="229"/>
      <c r="E340" s="222"/>
      <c r="F340" s="222"/>
      <c r="G340" s="222"/>
      <c r="H340" s="222"/>
      <c r="I340" s="222"/>
      <c r="J340" s="222"/>
      <c r="K340" s="51"/>
      <c r="L340" s="59"/>
      <c r="M340" s="59"/>
      <c r="N340" s="59"/>
      <c r="O340" s="59"/>
      <c r="P340" s="59"/>
      <c r="Q340" s="59"/>
      <c r="R340" s="59"/>
      <c r="S340" s="59"/>
      <c r="T340" s="59"/>
      <c r="U340" s="67"/>
      <c r="V340" s="76"/>
      <c r="W340" s="76"/>
      <c r="X340" s="229"/>
      <c r="Y340" s="229"/>
      <c r="Z340" s="229"/>
    </row>
    <row r="341" spans="2:26" ht="20.100000000000001" customHeight="1">
      <c r="B341" s="39"/>
      <c r="C341" s="229"/>
      <c r="D341" s="229"/>
      <c r="E341" s="222"/>
      <c r="F341" s="222"/>
      <c r="G341" s="222"/>
      <c r="H341" s="222"/>
      <c r="I341" s="222"/>
      <c r="J341" s="222"/>
      <c r="K341" s="51"/>
      <c r="L341" s="59"/>
      <c r="M341" s="59"/>
      <c r="N341" s="59"/>
      <c r="O341" s="59"/>
      <c r="P341" s="59"/>
      <c r="Q341" s="59"/>
      <c r="R341" s="59"/>
      <c r="S341" s="59"/>
      <c r="T341" s="59"/>
      <c r="U341" s="67"/>
      <c r="V341" s="76"/>
      <c r="W341" s="76"/>
      <c r="X341" s="229"/>
      <c r="Y341" s="229"/>
      <c r="Z341" s="229"/>
    </row>
    <row r="342" spans="2:26" ht="20.100000000000001" customHeight="1">
      <c r="B342" s="39"/>
      <c r="C342" s="229"/>
      <c r="D342" s="229"/>
      <c r="E342" s="222"/>
      <c r="F342" s="222"/>
      <c r="G342" s="222"/>
      <c r="H342" s="222"/>
      <c r="I342" s="222"/>
      <c r="J342" s="222"/>
      <c r="K342" s="51"/>
      <c r="L342" s="59"/>
      <c r="M342" s="59"/>
      <c r="N342" s="59"/>
      <c r="O342" s="59"/>
      <c r="P342" s="59"/>
      <c r="Q342" s="59"/>
      <c r="R342" s="59"/>
      <c r="S342" s="59"/>
      <c r="T342" s="59"/>
      <c r="U342" s="67"/>
      <c r="V342" s="76"/>
      <c r="W342" s="76"/>
      <c r="X342" s="229"/>
      <c r="Y342" s="229"/>
      <c r="Z342" s="229"/>
    </row>
    <row r="343" spans="2:26" ht="20.100000000000001" customHeight="1">
      <c r="B343" s="39"/>
      <c r="C343" s="229"/>
      <c r="D343" s="229"/>
      <c r="E343" s="222"/>
      <c r="F343" s="222"/>
      <c r="G343" s="222"/>
      <c r="H343" s="222"/>
      <c r="I343" s="222"/>
      <c r="J343" s="222"/>
      <c r="K343" s="51"/>
      <c r="L343" s="59"/>
      <c r="M343" s="59"/>
      <c r="N343" s="59"/>
      <c r="O343" s="59"/>
      <c r="P343" s="59"/>
      <c r="Q343" s="59"/>
      <c r="R343" s="59"/>
      <c r="S343" s="59"/>
      <c r="T343" s="59"/>
      <c r="U343" s="67"/>
      <c r="V343" s="76"/>
      <c r="W343" s="76"/>
      <c r="X343" s="229"/>
      <c r="Y343" s="229"/>
      <c r="Z343" s="229"/>
    </row>
    <row r="344" spans="2:26" ht="20.100000000000001" customHeight="1">
      <c r="B344" s="39"/>
      <c r="C344" s="229"/>
      <c r="D344" s="229"/>
      <c r="E344" s="222"/>
      <c r="F344" s="222"/>
      <c r="G344" s="222"/>
      <c r="H344" s="222"/>
      <c r="I344" s="222"/>
      <c r="J344" s="222"/>
      <c r="K344" s="51"/>
      <c r="L344" s="59"/>
      <c r="M344" s="59"/>
      <c r="N344" s="59"/>
      <c r="O344" s="59"/>
      <c r="P344" s="59"/>
      <c r="Q344" s="59"/>
      <c r="R344" s="59"/>
      <c r="S344" s="59"/>
      <c r="T344" s="59"/>
      <c r="U344" s="67"/>
      <c r="V344" s="76"/>
      <c r="W344" s="76"/>
      <c r="X344" s="229"/>
      <c r="Y344" s="229"/>
      <c r="Z344" s="229"/>
    </row>
    <row r="345" spans="2:26" ht="20.100000000000001" customHeight="1">
      <c r="B345" s="39"/>
      <c r="C345" s="229"/>
      <c r="D345" s="229"/>
      <c r="E345" s="222"/>
      <c r="F345" s="222"/>
      <c r="G345" s="222"/>
      <c r="H345" s="222"/>
      <c r="I345" s="222"/>
      <c r="J345" s="222"/>
      <c r="K345" s="51"/>
      <c r="L345" s="59"/>
      <c r="M345" s="59"/>
      <c r="N345" s="59"/>
      <c r="O345" s="59"/>
      <c r="P345" s="59"/>
      <c r="Q345" s="59"/>
      <c r="R345" s="59"/>
      <c r="S345" s="59"/>
      <c r="T345" s="59"/>
      <c r="U345" s="67"/>
      <c r="V345" s="76"/>
      <c r="W345" s="76"/>
      <c r="X345" s="229"/>
      <c r="Y345" s="229"/>
      <c r="Z345" s="229"/>
    </row>
    <row r="346" spans="2:26" ht="20.100000000000001" customHeight="1">
      <c r="B346" s="39"/>
      <c r="C346" s="229"/>
      <c r="D346" s="229"/>
      <c r="E346" s="222"/>
      <c r="F346" s="222"/>
      <c r="G346" s="222"/>
      <c r="H346" s="222"/>
      <c r="I346" s="222"/>
      <c r="J346" s="222"/>
      <c r="K346" s="51"/>
      <c r="L346" s="59"/>
      <c r="M346" s="59"/>
      <c r="N346" s="59"/>
      <c r="O346" s="59"/>
      <c r="P346" s="59"/>
      <c r="Q346" s="59"/>
      <c r="R346" s="59"/>
      <c r="S346" s="59"/>
      <c r="T346" s="59"/>
      <c r="U346" s="67"/>
      <c r="V346" s="76"/>
      <c r="W346" s="76"/>
      <c r="X346" s="229"/>
      <c r="Y346" s="229"/>
      <c r="Z346" s="229"/>
    </row>
    <row r="347" spans="2:26" ht="20.100000000000001" customHeight="1">
      <c r="B347" s="39"/>
      <c r="C347" s="229"/>
      <c r="D347" s="229"/>
      <c r="E347" s="222"/>
      <c r="F347" s="222"/>
      <c r="G347" s="222"/>
      <c r="H347" s="222"/>
      <c r="I347" s="222"/>
      <c r="J347" s="222"/>
      <c r="K347" s="51"/>
      <c r="L347" s="59"/>
      <c r="M347" s="59"/>
      <c r="N347" s="59"/>
      <c r="O347" s="59"/>
      <c r="P347" s="59"/>
      <c r="Q347" s="59"/>
      <c r="R347" s="59"/>
      <c r="S347" s="59"/>
      <c r="T347" s="59"/>
      <c r="U347" s="67"/>
      <c r="V347" s="76"/>
      <c r="W347" s="76"/>
      <c r="X347" s="229"/>
      <c r="Y347" s="229"/>
      <c r="Z347" s="229"/>
    </row>
    <row r="348" spans="2:26" ht="20.100000000000001" customHeight="1">
      <c r="B348" s="39"/>
      <c r="C348" s="229"/>
      <c r="D348" s="229"/>
      <c r="E348" s="222"/>
      <c r="F348" s="222"/>
      <c r="G348" s="222"/>
      <c r="H348" s="222"/>
      <c r="I348" s="222"/>
      <c r="J348" s="222"/>
      <c r="K348" s="51"/>
      <c r="L348" s="59"/>
      <c r="M348" s="59"/>
      <c r="N348" s="59"/>
      <c r="O348" s="59"/>
      <c r="P348" s="59"/>
      <c r="Q348" s="59"/>
      <c r="R348" s="59"/>
      <c r="S348" s="59"/>
      <c r="T348" s="59"/>
      <c r="U348" s="67"/>
      <c r="V348" s="76"/>
      <c r="W348" s="76"/>
      <c r="X348" s="229"/>
      <c r="Y348" s="229"/>
      <c r="Z348" s="229"/>
    </row>
    <row r="349" spans="2:26" ht="20.100000000000001" customHeight="1">
      <c r="B349" s="39"/>
      <c r="C349" s="229"/>
      <c r="D349" s="229"/>
      <c r="E349" s="222"/>
      <c r="F349" s="222"/>
      <c r="G349" s="222"/>
      <c r="H349" s="222"/>
      <c r="I349" s="222"/>
      <c r="J349" s="222"/>
      <c r="K349" s="51"/>
      <c r="L349" s="59"/>
      <c r="M349" s="59"/>
      <c r="N349" s="59"/>
      <c r="O349" s="59"/>
      <c r="P349" s="59"/>
      <c r="Q349" s="59"/>
      <c r="R349" s="59"/>
      <c r="S349" s="59"/>
      <c r="T349" s="59"/>
      <c r="U349" s="67"/>
      <c r="V349" s="76"/>
      <c r="W349" s="76"/>
      <c r="X349" s="229"/>
      <c r="Y349" s="229"/>
      <c r="Z349" s="229"/>
    </row>
    <row r="350" spans="2:26" ht="20.100000000000001" customHeight="1">
      <c r="B350" s="39"/>
      <c r="C350" s="229"/>
      <c r="D350" s="229"/>
      <c r="E350" s="222"/>
      <c r="F350" s="222"/>
      <c r="G350" s="222"/>
      <c r="H350" s="222"/>
      <c r="I350" s="222"/>
      <c r="J350" s="222"/>
      <c r="K350" s="51"/>
      <c r="L350" s="59"/>
      <c r="M350" s="59"/>
      <c r="N350" s="59"/>
      <c r="O350" s="59"/>
      <c r="P350" s="59"/>
      <c r="Q350" s="59"/>
      <c r="R350" s="59"/>
      <c r="S350" s="59"/>
      <c r="T350" s="59"/>
      <c r="U350" s="67"/>
      <c r="V350" s="76"/>
      <c r="W350" s="76"/>
      <c r="X350" s="229"/>
      <c r="Y350" s="229"/>
      <c r="Z350" s="229"/>
    </row>
    <row r="351" spans="2:26" ht="20.100000000000001" customHeight="1">
      <c r="B351" s="39"/>
      <c r="C351" s="229"/>
      <c r="D351" s="229"/>
      <c r="E351" s="222"/>
      <c r="F351" s="222"/>
      <c r="G351" s="222"/>
      <c r="H351" s="222"/>
      <c r="I351" s="222"/>
      <c r="J351" s="222"/>
      <c r="K351" s="51"/>
      <c r="L351" s="59"/>
      <c r="M351" s="59"/>
      <c r="N351" s="59"/>
      <c r="O351" s="59"/>
      <c r="P351" s="59"/>
      <c r="Q351" s="59"/>
      <c r="R351" s="59"/>
      <c r="S351" s="59"/>
      <c r="T351" s="59"/>
      <c r="U351" s="67"/>
      <c r="V351" s="76"/>
      <c r="W351" s="76"/>
      <c r="X351" s="229"/>
      <c r="Y351" s="229"/>
      <c r="Z351" s="229"/>
    </row>
    <row r="352" spans="2:26" ht="20.100000000000001" customHeight="1">
      <c r="B352" s="39"/>
      <c r="C352" s="229"/>
      <c r="D352" s="229"/>
      <c r="E352" s="222"/>
      <c r="F352" s="222"/>
      <c r="G352" s="222"/>
      <c r="H352" s="222"/>
      <c r="I352" s="222"/>
      <c r="J352" s="222"/>
      <c r="K352" s="51"/>
      <c r="L352" s="59"/>
      <c r="M352" s="59"/>
      <c r="N352" s="59"/>
      <c r="O352" s="59"/>
      <c r="P352" s="59"/>
      <c r="Q352" s="59"/>
      <c r="R352" s="59"/>
      <c r="S352" s="59"/>
      <c r="T352" s="59"/>
      <c r="U352" s="67"/>
      <c r="V352" s="76"/>
      <c r="W352" s="76"/>
      <c r="X352" s="229"/>
      <c r="Y352" s="229"/>
      <c r="Z352" s="229"/>
    </row>
    <row r="353" spans="2:26" ht="20.100000000000001" customHeight="1">
      <c r="B353" s="39"/>
      <c r="C353" s="229"/>
      <c r="D353" s="229"/>
      <c r="E353" s="222"/>
      <c r="F353" s="222"/>
      <c r="G353" s="222"/>
      <c r="H353" s="222"/>
      <c r="I353" s="222"/>
      <c r="J353" s="222"/>
      <c r="K353" s="51"/>
      <c r="L353" s="59"/>
      <c r="M353" s="59"/>
      <c r="N353" s="59"/>
      <c r="O353" s="59"/>
      <c r="P353" s="59"/>
      <c r="Q353" s="59"/>
      <c r="R353" s="59"/>
      <c r="S353" s="59"/>
      <c r="T353" s="59"/>
      <c r="U353" s="67"/>
      <c r="V353" s="76"/>
      <c r="W353" s="76"/>
      <c r="X353" s="229"/>
      <c r="Y353" s="229"/>
      <c r="Z353" s="229"/>
    </row>
    <row r="354" spans="2:26" ht="20.100000000000001" customHeight="1">
      <c r="B354" s="39"/>
      <c r="C354" s="229"/>
      <c r="D354" s="229"/>
      <c r="E354" s="222"/>
      <c r="F354" s="222"/>
      <c r="G354" s="222"/>
      <c r="H354" s="222"/>
      <c r="I354" s="222"/>
      <c r="J354" s="222"/>
      <c r="K354" s="51"/>
      <c r="L354" s="59"/>
      <c r="M354" s="59"/>
      <c r="N354" s="59"/>
      <c r="O354" s="59"/>
      <c r="P354" s="59"/>
      <c r="Q354" s="59"/>
      <c r="R354" s="59"/>
      <c r="S354" s="59"/>
      <c r="T354" s="59"/>
      <c r="U354" s="67"/>
      <c r="V354" s="76"/>
      <c r="W354" s="76"/>
      <c r="X354" s="229"/>
      <c r="Y354" s="229"/>
      <c r="Z354" s="229"/>
    </row>
    <row r="355" spans="2:26" ht="20.100000000000001" customHeight="1">
      <c r="B355" s="39"/>
      <c r="C355" s="229"/>
      <c r="D355" s="229"/>
      <c r="E355" s="222"/>
      <c r="F355" s="222"/>
      <c r="G355" s="222"/>
      <c r="H355" s="222"/>
      <c r="I355" s="222"/>
      <c r="J355" s="222"/>
      <c r="K355" s="51"/>
      <c r="L355" s="59"/>
      <c r="M355" s="59"/>
      <c r="N355" s="59"/>
      <c r="O355" s="59"/>
      <c r="P355" s="59"/>
      <c r="Q355" s="59"/>
      <c r="R355" s="59"/>
      <c r="S355" s="59"/>
      <c r="T355" s="59"/>
      <c r="U355" s="67"/>
      <c r="V355" s="76"/>
      <c r="W355" s="76"/>
      <c r="X355" s="229"/>
      <c r="Y355" s="229"/>
      <c r="Z355" s="229"/>
    </row>
    <row r="356" spans="2:26" ht="20.100000000000001" customHeight="1">
      <c r="B356" s="39"/>
      <c r="C356" s="229"/>
      <c r="D356" s="229"/>
      <c r="E356" s="222"/>
      <c r="F356" s="222"/>
      <c r="G356" s="222"/>
      <c r="H356" s="222"/>
      <c r="I356" s="222"/>
      <c r="J356" s="222"/>
      <c r="K356" s="51"/>
      <c r="L356" s="59"/>
      <c r="M356" s="59"/>
      <c r="N356" s="59"/>
      <c r="O356" s="59"/>
      <c r="P356" s="59"/>
      <c r="Q356" s="59"/>
      <c r="R356" s="59"/>
      <c r="S356" s="59"/>
      <c r="T356" s="59"/>
      <c r="U356" s="67"/>
      <c r="V356" s="76"/>
      <c r="W356" s="76"/>
      <c r="X356" s="229"/>
      <c r="Y356" s="229"/>
      <c r="Z356" s="229"/>
    </row>
    <row r="357" spans="2:26" ht="20.100000000000001" customHeight="1">
      <c r="B357" s="39"/>
      <c r="C357" s="229"/>
      <c r="D357" s="229"/>
      <c r="E357" s="222"/>
      <c r="F357" s="222"/>
      <c r="G357" s="222"/>
      <c r="H357" s="222"/>
      <c r="I357" s="222"/>
      <c r="J357" s="222"/>
      <c r="K357" s="51"/>
      <c r="L357" s="59"/>
      <c r="M357" s="59"/>
      <c r="N357" s="59"/>
      <c r="O357" s="59"/>
      <c r="P357" s="59"/>
      <c r="Q357" s="59"/>
      <c r="R357" s="59"/>
      <c r="S357" s="59"/>
      <c r="T357" s="59"/>
      <c r="U357" s="67"/>
      <c r="V357" s="76"/>
      <c r="W357" s="76"/>
      <c r="X357" s="229"/>
      <c r="Y357" s="229"/>
      <c r="Z357" s="229"/>
    </row>
    <row r="358" spans="2:26" ht="20.100000000000001" customHeight="1">
      <c r="B358" s="39"/>
      <c r="C358" s="229"/>
      <c r="D358" s="229"/>
      <c r="E358" s="222"/>
      <c r="F358" s="222"/>
      <c r="G358" s="222"/>
      <c r="H358" s="222"/>
      <c r="I358" s="222"/>
      <c r="J358" s="222"/>
      <c r="K358" s="51"/>
      <c r="L358" s="59"/>
      <c r="M358" s="59"/>
      <c r="N358" s="59"/>
      <c r="O358" s="59"/>
      <c r="P358" s="59"/>
      <c r="Q358" s="59"/>
      <c r="R358" s="59"/>
      <c r="S358" s="59"/>
      <c r="T358" s="59"/>
      <c r="U358" s="67"/>
      <c r="V358" s="76"/>
      <c r="W358" s="76"/>
      <c r="X358" s="229"/>
      <c r="Y358" s="229"/>
      <c r="Z358" s="229"/>
    </row>
    <row r="359" spans="2:26" ht="20.100000000000001" customHeight="1">
      <c r="B359" s="39"/>
      <c r="C359" s="229"/>
      <c r="D359" s="229"/>
      <c r="E359" s="222"/>
      <c r="F359" s="222"/>
      <c r="G359" s="222"/>
      <c r="H359" s="222"/>
      <c r="I359" s="222"/>
      <c r="J359" s="222"/>
      <c r="K359" s="51"/>
      <c r="L359" s="59"/>
      <c r="M359" s="59"/>
      <c r="N359" s="59"/>
      <c r="O359" s="59"/>
      <c r="P359" s="59"/>
      <c r="Q359" s="59"/>
      <c r="R359" s="59"/>
      <c r="S359" s="59"/>
      <c r="T359" s="59"/>
      <c r="U359" s="67"/>
      <c r="V359" s="76"/>
      <c r="W359" s="76"/>
      <c r="X359" s="229"/>
      <c r="Y359" s="229"/>
      <c r="Z359" s="229"/>
    </row>
    <row r="360" spans="2:26" ht="20.100000000000001" customHeight="1">
      <c r="B360" s="39"/>
      <c r="C360" s="229"/>
      <c r="D360" s="229"/>
      <c r="E360" s="222"/>
      <c r="F360" s="222"/>
      <c r="G360" s="222"/>
      <c r="H360" s="222"/>
      <c r="I360" s="222"/>
      <c r="J360" s="222"/>
      <c r="K360" s="51"/>
      <c r="L360" s="59"/>
      <c r="M360" s="59"/>
      <c r="N360" s="59"/>
      <c r="O360" s="59"/>
      <c r="P360" s="59"/>
      <c r="Q360" s="59"/>
      <c r="R360" s="59"/>
      <c r="S360" s="59"/>
      <c r="T360" s="59"/>
      <c r="U360" s="67"/>
      <c r="V360" s="76"/>
      <c r="W360" s="76"/>
      <c r="X360" s="229"/>
      <c r="Y360" s="229"/>
      <c r="Z360" s="229"/>
    </row>
    <row r="361" spans="2:26" ht="20.100000000000001" customHeight="1">
      <c r="B361" s="39"/>
      <c r="C361" s="229"/>
      <c r="D361" s="229"/>
      <c r="E361" s="222"/>
      <c r="F361" s="222"/>
      <c r="G361" s="222"/>
      <c r="H361" s="222"/>
      <c r="I361" s="222"/>
      <c r="J361" s="222"/>
      <c r="K361" s="51"/>
      <c r="L361" s="59"/>
      <c r="M361" s="59"/>
      <c r="N361" s="59"/>
      <c r="O361" s="59"/>
      <c r="P361" s="59"/>
      <c r="Q361" s="59"/>
      <c r="R361" s="59"/>
      <c r="S361" s="59"/>
      <c r="T361" s="59"/>
      <c r="U361" s="67"/>
      <c r="V361" s="76"/>
      <c r="W361" s="76"/>
      <c r="X361" s="229"/>
      <c r="Y361" s="229"/>
      <c r="Z361" s="229"/>
    </row>
    <row r="362" spans="2:26" ht="20.100000000000001" customHeight="1">
      <c r="B362" s="39"/>
      <c r="C362" s="229"/>
      <c r="D362" s="229"/>
      <c r="E362" s="222"/>
      <c r="F362" s="222"/>
      <c r="G362" s="222"/>
      <c r="H362" s="222"/>
      <c r="I362" s="222"/>
      <c r="J362" s="222"/>
      <c r="K362" s="51"/>
      <c r="L362" s="59"/>
      <c r="M362" s="59"/>
      <c r="N362" s="59"/>
      <c r="O362" s="59"/>
      <c r="P362" s="59"/>
      <c r="Q362" s="59"/>
      <c r="R362" s="59"/>
      <c r="S362" s="59"/>
      <c r="T362" s="59"/>
      <c r="U362" s="67"/>
      <c r="V362" s="76"/>
      <c r="W362" s="76"/>
      <c r="X362" s="229"/>
      <c r="Y362" s="229"/>
      <c r="Z362" s="229"/>
    </row>
    <row r="363" spans="2:26" ht="20.100000000000001" customHeight="1">
      <c r="B363" s="39"/>
      <c r="C363" s="229"/>
      <c r="D363" s="229"/>
      <c r="E363" s="222"/>
      <c r="F363" s="222"/>
      <c r="G363" s="222"/>
      <c r="H363" s="222"/>
      <c r="I363" s="222"/>
      <c r="J363" s="222"/>
      <c r="K363" s="51"/>
      <c r="L363" s="59"/>
      <c r="M363" s="59"/>
      <c r="N363" s="59"/>
      <c r="O363" s="59"/>
      <c r="P363" s="59"/>
      <c r="Q363" s="59"/>
      <c r="R363" s="59"/>
      <c r="S363" s="59"/>
      <c r="T363" s="59"/>
      <c r="U363" s="67"/>
      <c r="V363" s="76"/>
      <c r="W363" s="76"/>
      <c r="X363" s="229"/>
      <c r="Y363" s="229"/>
      <c r="Z363" s="229"/>
    </row>
    <row r="364" spans="2:26" ht="20.100000000000001" customHeight="1">
      <c r="B364" s="39"/>
      <c r="C364" s="229"/>
      <c r="D364" s="229"/>
      <c r="E364" s="222"/>
      <c r="F364" s="222"/>
      <c r="G364" s="222"/>
      <c r="H364" s="222"/>
      <c r="I364" s="222"/>
      <c r="J364" s="222"/>
      <c r="K364" s="51"/>
      <c r="L364" s="59"/>
      <c r="M364" s="59"/>
      <c r="N364" s="59"/>
      <c r="O364" s="59"/>
      <c r="P364" s="59"/>
      <c r="Q364" s="59"/>
      <c r="R364" s="59"/>
      <c r="S364" s="59"/>
      <c r="T364" s="59"/>
      <c r="U364" s="67"/>
      <c r="V364" s="76"/>
      <c r="W364" s="76"/>
      <c r="X364" s="229"/>
      <c r="Y364" s="229"/>
      <c r="Z364" s="229"/>
    </row>
    <row r="365" spans="2:26" ht="20.100000000000001" customHeight="1">
      <c r="B365" s="39"/>
      <c r="C365" s="229"/>
      <c r="D365" s="229"/>
      <c r="E365" s="222"/>
      <c r="F365" s="222"/>
      <c r="G365" s="222"/>
      <c r="H365" s="222"/>
      <c r="I365" s="222"/>
      <c r="J365" s="222"/>
      <c r="K365" s="51"/>
      <c r="L365" s="59"/>
      <c r="M365" s="59"/>
      <c r="N365" s="59"/>
      <c r="O365" s="59"/>
      <c r="P365" s="59"/>
      <c r="Q365" s="59"/>
      <c r="R365" s="59"/>
      <c r="S365" s="59"/>
      <c r="T365" s="59"/>
      <c r="U365" s="67"/>
      <c r="V365" s="76"/>
      <c r="W365" s="76"/>
      <c r="X365" s="229"/>
      <c r="Y365" s="229"/>
      <c r="Z365" s="229"/>
    </row>
    <row r="366" spans="2:26" ht="20.100000000000001" customHeight="1">
      <c r="B366" s="39"/>
      <c r="C366" s="229"/>
      <c r="D366" s="229"/>
      <c r="E366" s="222"/>
      <c r="F366" s="222"/>
      <c r="G366" s="222"/>
      <c r="H366" s="222"/>
      <c r="I366" s="222"/>
      <c r="J366" s="222"/>
      <c r="K366" s="51"/>
      <c r="L366" s="59"/>
      <c r="M366" s="59"/>
      <c r="N366" s="59"/>
      <c r="O366" s="59"/>
      <c r="P366" s="59"/>
      <c r="Q366" s="59"/>
      <c r="R366" s="59"/>
      <c r="S366" s="59"/>
      <c r="T366" s="59"/>
      <c r="U366" s="67"/>
      <c r="V366" s="76"/>
      <c r="W366" s="76"/>
      <c r="X366" s="229"/>
      <c r="Y366" s="229"/>
      <c r="Z366" s="229"/>
    </row>
    <row r="367" spans="2:26" ht="20.100000000000001" customHeight="1">
      <c r="B367" s="39"/>
      <c r="C367" s="229"/>
      <c r="D367" s="229"/>
      <c r="E367" s="222"/>
      <c r="F367" s="222"/>
      <c r="G367" s="222"/>
      <c r="H367" s="222"/>
      <c r="I367" s="222"/>
      <c r="J367" s="222"/>
      <c r="K367" s="51"/>
      <c r="L367" s="59"/>
      <c r="M367" s="59"/>
      <c r="N367" s="59"/>
      <c r="O367" s="59"/>
      <c r="P367" s="59"/>
      <c r="Q367" s="59"/>
      <c r="R367" s="59"/>
      <c r="S367" s="59"/>
      <c r="T367" s="59"/>
      <c r="U367" s="67"/>
      <c r="V367" s="76"/>
      <c r="W367" s="76"/>
      <c r="X367" s="229"/>
      <c r="Y367" s="229"/>
      <c r="Z367" s="229"/>
    </row>
    <row r="368" spans="2:26" ht="20.100000000000001" customHeight="1">
      <c r="B368" s="39"/>
      <c r="C368" s="229"/>
      <c r="D368" s="229"/>
      <c r="E368" s="222"/>
      <c r="F368" s="222"/>
      <c r="G368" s="222"/>
      <c r="H368" s="222"/>
      <c r="I368" s="222"/>
      <c r="J368" s="222"/>
      <c r="K368" s="51"/>
      <c r="L368" s="59"/>
      <c r="M368" s="59"/>
      <c r="N368" s="59"/>
      <c r="O368" s="59"/>
      <c r="P368" s="59"/>
      <c r="Q368" s="59"/>
      <c r="R368" s="59"/>
      <c r="S368" s="59"/>
      <c r="T368" s="59"/>
      <c r="U368" s="67"/>
      <c r="V368" s="76"/>
      <c r="W368" s="76"/>
      <c r="X368" s="229"/>
      <c r="Y368" s="229"/>
      <c r="Z368" s="229"/>
    </row>
    <row r="369" spans="2:26" ht="20.100000000000001" customHeight="1">
      <c r="B369" s="39"/>
      <c r="C369" s="229"/>
      <c r="D369" s="229"/>
      <c r="E369" s="222"/>
      <c r="F369" s="222"/>
      <c r="G369" s="222"/>
      <c r="H369" s="222"/>
      <c r="I369" s="222"/>
      <c r="J369" s="222"/>
      <c r="K369" s="51"/>
      <c r="L369" s="59"/>
      <c r="M369" s="59"/>
      <c r="N369" s="59"/>
      <c r="O369" s="59"/>
      <c r="P369" s="59"/>
      <c r="Q369" s="59"/>
      <c r="R369" s="59"/>
      <c r="S369" s="59"/>
      <c r="T369" s="59"/>
      <c r="U369" s="67"/>
      <c r="V369" s="76"/>
      <c r="W369" s="76"/>
      <c r="X369" s="229"/>
      <c r="Y369" s="229"/>
      <c r="Z369" s="229"/>
    </row>
    <row r="370" spans="2:26" ht="20.100000000000001" customHeight="1">
      <c r="B370" s="39"/>
      <c r="C370" s="229"/>
      <c r="D370" s="229"/>
      <c r="E370" s="222"/>
      <c r="F370" s="222"/>
      <c r="G370" s="222"/>
      <c r="H370" s="222"/>
      <c r="I370" s="222"/>
      <c r="J370" s="222"/>
      <c r="K370" s="51"/>
      <c r="L370" s="59"/>
      <c r="M370" s="59"/>
      <c r="N370" s="59"/>
      <c r="O370" s="59"/>
      <c r="P370" s="59"/>
      <c r="Q370" s="59"/>
      <c r="R370" s="59"/>
      <c r="S370" s="59"/>
      <c r="T370" s="59"/>
      <c r="U370" s="67"/>
      <c r="V370" s="76"/>
      <c r="W370" s="76"/>
      <c r="X370" s="229"/>
      <c r="Y370" s="229"/>
      <c r="Z370" s="229"/>
    </row>
    <row r="371" spans="2:26" ht="20.100000000000001" customHeight="1">
      <c r="B371" s="39"/>
      <c r="C371" s="229"/>
      <c r="D371" s="229"/>
      <c r="E371" s="222"/>
      <c r="F371" s="222"/>
      <c r="G371" s="222"/>
      <c r="H371" s="222"/>
      <c r="I371" s="222"/>
      <c r="J371" s="222"/>
      <c r="K371" s="51"/>
      <c r="L371" s="59"/>
      <c r="M371" s="59"/>
      <c r="N371" s="59"/>
      <c r="O371" s="59"/>
      <c r="P371" s="59"/>
      <c r="Q371" s="59"/>
      <c r="R371" s="59"/>
      <c r="S371" s="59"/>
      <c r="T371" s="59"/>
      <c r="U371" s="67"/>
      <c r="V371" s="76"/>
      <c r="W371" s="76"/>
      <c r="X371" s="229"/>
      <c r="Y371" s="229"/>
      <c r="Z371" s="229"/>
    </row>
    <row r="372" spans="2:26" ht="20.100000000000001" customHeight="1">
      <c r="B372" s="39"/>
      <c r="C372" s="229"/>
      <c r="D372" s="229"/>
      <c r="E372" s="222"/>
      <c r="F372" s="222"/>
      <c r="G372" s="222"/>
      <c r="H372" s="222"/>
      <c r="I372" s="222"/>
      <c r="J372" s="222"/>
      <c r="K372" s="51"/>
      <c r="L372" s="59"/>
      <c r="M372" s="59"/>
      <c r="N372" s="59"/>
      <c r="O372" s="59"/>
      <c r="P372" s="59"/>
      <c r="Q372" s="59"/>
      <c r="R372" s="59"/>
      <c r="S372" s="59"/>
      <c r="T372" s="59"/>
      <c r="U372" s="67"/>
      <c r="V372" s="76"/>
      <c r="W372" s="76"/>
      <c r="X372" s="229"/>
      <c r="Y372" s="229"/>
      <c r="Z372" s="229"/>
    </row>
    <row r="373" spans="2:26" ht="20.100000000000001" customHeight="1">
      <c r="B373" s="39"/>
      <c r="C373" s="229"/>
      <c r="D373" s="229"/>
      <c r="E373" s="222"/>
      <c r="F373" s="222"/>
      <c r="G373" s="222"/>
      <c r="H373" s="222"/>
      <c r="I373" s="222"/>
      <c r="J373" s="222"/>
      <c r="K373" s="51"/>
      <c r="L373" s="59"/>
      <c r="M373" s="59"/>
      <c r="N373" s="59"/>
      <c r="O373" s="59"/>
      <c r="P373" s="59"/>
      <c r="Q373" s="59"/>
      <c r="R373" s="59"/>
      <c r="S373" s="59"/>
      <c r="T373" s="59"/>
      <c r="U373" s="67"/>
      <c r="V373" s="76"/>
      <c r="W373" s="76"/>
      <c r="X373" s="229"/>
      <c r="Y373" s="229"/>
      <c r="Z373" s="229"/>
    </row>
    <row r="374" spans="2:26" ht="20.100000000000001" customHeight="1">
      <c r="B374" s="39"/>
      <c r="C374" s="229"/>
      <c r="D374" s="229"/>
      <c r="E374" s="222"/>
      <c r="F374" s="222"/>
      <c r="G374" s="222"/>
      <c r="H374" s="222"/>
      <c r="I374" s="222"/>
      <c r="J374" s="222"/>
      <c r="K374" s="51"/>
      <c r="L374" s="59"/>
      <c r="M374" s="59"/>
      <c r="N374" s="59"/>
      <c r="O374" s="59"/>
      <c r="P374" s="59"/>
      <c r="Q374" s="59"/>
      <c r="R374" s="59"/>
      <c r="S374" s="59"/>
      <c r="T374" s="59"/>
      <c r="U374" s="67"/>
      <c r="V374" s="76"/>
      <c r="W374" s="76"/>
      <c r="X374" s="229"/>
      <c r="Y374" s="229"/>
      <c r="Z374" s="229"/>
    </row>
    <row r="375" spans="2:26" ht="20.100000000000001" customHeight="1">
      <c r="B375" s="39"/>
      <c r="C375" s="229"/>
      <c r="D375" s="229"/>
      <c r="E375" s="222"/>
      <c r="F375" s="222"/>
      <c r="G375" s="222"/>
      <c r="H375" s="222"/>
      <c r="I375" s="222"/>
      <c r="J375" s="222"/>
      <c r="K375" s="51"/>
      <c r="L375" s="59"/>
      <c r="M375" s="59"/>
      <c r="N375" s="59"/>
      <c r="O375" s="59"/>
      <c r="P375" s="59"/>
      <c r="Q375" s="59"/>
      <c r="R375" s="59"/>
      <c r="S375" s="59"/>
      <c r="T375" s="59"/>
      <c r="U375" s="67"/>
      <c r="V375" s="76"/>
      <c r="W375" s="76"/>
      <c r="X375" s="229"/>
      <c r="Y375" s="229"/>
      <c r="Z375" s="229"/>
    </row>
    <row r="376" spans="2:26" ht="20.100000000000001" customHeight="1">
      <c r="B376" s="39"/>
      <c r="C376" s="229"/>
      <c r="D376" s="229"/>
      <c r="E376" s="222"/>
      <c r="F376" s="222"/>
      <c r="G376" s="222"/>
      <c r="H376" s="222"/>
      <c r="I376" s="222"/>
      <c r="J376" s="222"/>
      <c r="K376" s="51"/>
      <c r="L376" s="59"/>
      <c r="M376" s="59"/>
      <c r="N376" s="59"/>
      <c r="O376" s="59"/>
      <c r="P376" s="59"/>
      <c r="Q376" s="59"/>
      <c r="R376" s="59"/>
      <c r="S376" s="59"/>
      <c r="T376" s="59"/>
      <c r="U376" s="67"/>
      <c r="V376" s="76"/>
      <c r="W376" s="76"/>
      <c r="X376" s="229"/>
      <c r="Y376" s="229"/>
      <c r="Z376" s="229"/>
    </row>
    <row r="377" spans="2:26" ht="20.100000000000001" customHeight="1">
      <c r="B377" s="39"/>
      <c r="C377" s="229"/>
      <c r="D377" s="229"/>
      <c r="E377" s="222"/>
      <c r="F377" s="222"/>
      <c r="G377" s="222"/>
      <c r="H377" s="222"/>
      <c r="I377" s="222"/>
      <c r="J377" s="222"/>
      <c r="K377" s="51"/>
      <c r="L377" s="59"/>
      <c r="M377" s="59"/>
      <c r="N377" s="59"/>
      <c r="O377" s="59"/>
      <c r="P377" s="59"/>
      <c r="Q377" s="59"/>
      <c r="R377" s="59"/>
      <c r="S377" s="59"/>
      <c r="T377" s="59"/>
      <c r="U377" s="67"/>
      <c r="V377" s="76"/>
      <c r="W377" s="76"/>
      <c r="X377" s="229"/>
      <c r="Y377" s="229"/>
      <c r="Z377" s="229"/>
    </row>
    <row r="378" spans="2:26" ht="20.100000000000001" customHeight="1">
      <c r="B378" s="39"/>
      <c r="C378" s="229"/>
      <c r="D378" s="229"/>
      <c r="E378" s="222"/>
      <c r="F378" s="222"/>
      <c r="G378" s="222"/>
      <c r="H378" s="222"/>
      <c r="I378" s="222"/>
      <c r="J378" s="222"/>
      <c r="K378" s="51"/>
      <c r="L378" s="59"/>
      <c r="M378" s="59"/>
      <c r="N378" s="59"/>
      <c r="O378" s="59"/>
      <c r="P378" s="59"/>
      <c r="Q378" s="59"/>
      <c r="R378" s="59"/>
      <c r="S378" s="59"/>
      <c r="T378" s="59"/>
      <c r="U378" s="67"/>
      <c r="V378" s="76"/>
      <c r="W378" s="76"/>
      <c r="X378" s="229"/>
      <c r="Y378" s="229"/>
      <c r="Z378" s="229"/>
    </row>
    <row r="379" spans="2:26" ht="20.100000000000001" customHeight="1">
      <c r="B379" s="39"/>
      <c r="C379" s="229"/>
      <c r="D379" s="229"/>
      <c r="E379" s="222"/>
      <c r="F379" s="222"/>
      <c r="G379" s="222"/>
      <c r="H379" s="222"/>
      <c r="I379" s="222"/>
      <c r="J379" s="222"/>
      <c r="K379" s="51"/>
      <c r="L379" s="59"/>
      <c r="M379" s="59"/>
      <c r="N379" s="59"/>
      <c r="O379" s="59"/>
      <c r="P379" s="59"/>
      <c r="Q379" s="59"/>
      <c r="R379" s="59"/>
      <c r="S379" s="59"/>
      <c r="T379" s="59"/>
      <c r="U379" s="67"/>
      <c r="V379" s="76"/>
      <c r="W379" s="76"/>
      <c r="X379" s="229"/>
      <c r="Y379" s="229"/>
      <c r="Z379" s="229"/>
    </row>
    <row r="380" spans="2:26" ht="20.100000000000001" customHeight="1">
      <c r="B380" s="39"/>
      <c r="C380" s="229"/>
      <c r="D380" s="229"/>
      <c r="E380" s="222"/>
      <c r="F380" s="222"/>
      <c r="G380" s="222"/>
      <c r="H380" s="222"/>
      <c r="I380" s="222"/>
      <c r="J380" s="222"/>
      <c r="K380" s="51"/>
      <c r="L380" s="59"/>
      <c r="M380" s="59"/>
      <c r="N380" s="59"/>
      <c r="O380" s="59"/>
      <c r="P380" s="59"/>
      <c r="Q380" s="59"/>
      <c r="R380" s="59"/>
      <c r="S380" s="59"/>
      <c r="T380" s="59"/>
      <c r="U380" s="67"/>
      <c r="V380" s="76"/>
      <c r="W380" s="76"/>
      <c r="X380" s="229"/>
      <c r="Y380" s="229"/>
      <c r="Z380" s="229"/>
    </row>
    <row r="381" spans="2:26" ht="20.100000000000001" customHeight="1">
      <c r="B381" s="39"/>
      <c r="C381" s="229"/>
      <c r="D381" s="229"/>
      <c r="E381" s="222"/>
      <c r="F381" s="222"/>
      <c r="G381" s="222"/>
      <c r="H381" s="222"/>
      <c r="I381" s="222"/>
      <c r="J381" s="222"/>
      <c r="K381" s="51"/>
      <c r="L381" s="59"/>
      <c r="M381" s="59"/>
      <c r="N381" s="59"/>
      <c r="O381" s="59"/>
      <c r="P381" s="59"/>
      <c r="Q381" s="59"/>
      <c r="R381" s="59"/>
      <c r="S381" s="59"/>
      <c r="T381" s="59"/>
      <c r="U381" s="67"/>
      <c r="V381" s="76"/>
      <c r="W381" s="76"/>
      <c r="X381" s="229"/>
      <c r="Y381" s="229"/>
      <c r="Z381" s="229"/>
    </row>
    <row r="382" spans="2:26" ht="20.100000000000001" customHeight="1">
      <c r="B382" s="39"/>
      <c r="C382" s="229"/>
      <c r="D382" s="229"/>
      <c r="E382" s="222"/>
      <c r="F382" s="222"/>
      <c r="G382" s="222"/>
      <c r="H382" s="222"/>
      <c r="I382" s="222"/>
      <c r="J382" s="222"/>
      <c r="K382" s="51"/>
      <c r="L382" s="59"/>
      <c r="M382" s="59"/>
      <c r="N382" s="59"/>
      <c r="O382" s="59"/>
      <c r="P382" s="59"/>
      <c r="Q382" s="59"/>
      <c r="R382" s="59"/>
      <c r="S382" s="59"/>
      <c r="T382" s="59"/>
      <c r="U382" s="67"/>
      <c r="V382" s="76"/>
      <c r="W382" s="76"/>
      <c r="X382" s="229"/>
      <c r="Y382" s="229"/>
      <c r="Z382" s="229"/>
    </row>
    <row r="383" spans="2:26" ht="20.100000000000001" customHeight="1">
      <c r="B383" s="39"/>
      <c r="C383" s="229"/>
      <c r="D383" s="229"/>
      <c r="E383" s="222"/>
      <c r="F383" s="222"/>
      <c r="G383" s="222"/>
      <c r="H383" s="222"/>
      <c r="I383" s="222"/>
      <c r="J383" s="222"/>
      <c r="K383" s="51"/>
      <c r="L383" s="59"/>
      <c r="M383" s="59"/>
      <c r="N383" s="59"/>
      <c r="O383" s="59"/>
      <c r="P383" s="59"/>
      <c r="Q383" s="59"/>
      <c r="R383" s="59"/>
      <c r="S383" s="59"/>
      <c r="T383" s="59"/>
      <c r="U383" s="67"/>
      <c r="V383" s="76"/>
      <c r="W383" s="76"/>
      <c r="X383" s="229"/>
      <c r="Y383" s="229"/>
      <c r="Z383" s="229"/>
    </row>
    <row r="384" spans="2:26" ht="20.100000000000001" customHeight="1">
      <c r="B384" s="39"/>
      <c r="C384" s="229"/>
      <c r="D384" s="229"/>
      <c r="E384" s="222"/>
      <c r="F384" s="222"/>
      <c r="G384" s="222"/>
      <c r="H384" s="222"/>
      <c r="I384" s="222"/>
      <c r="J384" s="222"/>
      <c r="K384" s="51"/>
      <c r="L384" s="59"/>
      <c r="M384" s="59"/>
      <c r="N384" s="59"/>
      <c r="O384" s="59"/>
      <c r="P384" s="59"/>
      <c r="Q384" s="59"/>
      <c r="R384" s="59"/>
      <c r="S384" s="59"/>
      <c r="T384" s="59"/>
      <c r="U384" s="67"/>
      <c r="V384" s="76"/>
      <c r="W384" s="76"/>
      <c r="X384" s="229"/>
      <c r="Y384" s="229"/>
      <c r="Z384" s="229"/>
    </row>
    <row r="385" spans="2:26" ht="20.100000000000001" customHeight="1">
      <c r="B385" s="39"/>
      <c r="C385" s="229"/>
      <c r="D385" s="229"/>
      <c r="E385" s="222"/>
      <c r="F385" s="222"/>
      <c r="G385" s="222"/>
      <c r="H385" s="222"/>
      <c r="I385" s="222"/>
      <c r="J385" s="222"/>
      <c r="K385" s="51"/>
      <c r="L385" s="59"/>
      <c r="M385" s="59"/>
      <c r="N385" s="59"/>
      <c r="O385" s="59"/>
      <c r="P385" s="59"/>
      <c r="Q385" s="59"/>
      <c r="R385" s="59"/>
      <c r="S385" s="59"/>
      <c r="T385" s="59"/>
      <c r="U385" s="67"/>
      <c r="V385" s="76"/>
      <c r="W385" s="76"/>
      <c r="X385" s="229"/>
      <c r="Y385" s="229"/>
      <c r="Z385" s="229"/>
    </row>
    <row r="386" spans="2:26" ht="20.100000000000001" customHeight="1">
      <c r="B386" s="39"/>
      <c r="C386" s="229"/>
      <c r="D386" s="229"/>
      <c r="E386" s="222"/>
      <c r="F386" s="222"/>
      <c r="G386" s="222"/>
      <c r="H386" s="222"/>
      <c r="I386" s="222"/>
      <c r="J386" s="222"/>
      <c r="K386" s="51"/>
      <c r="L386" s="59"/>
      <c r="M386" s="59"/>
      <c r="N386" s="59"/>
      <c r="O386" s="59"/>
      <c r="P386" s="59"/>
      <c r="Q386" s="59"/>
      <c r="R386" s="59"/>
      <c r="S386" s="59"/>
      <c r="T386" s="59"/>
      <c r="U386" s="67"/>
      <c r="V386" s="76"/>
      <c r="W386" s="76"/>
      <c r="X386" s="229"/>
      <c r="Y386" s="229"/>
      <c r="Z386" s="229"/>
    </row>
    <row r="387" spans="2:26" ht="20.100000000000001" customHeight="1">
      <c r="B387" s="39"/>
      <c r="C387" s="229"/>
      <c r="D387" s="229"/>
      <c r="E387" s="222"/>
      <c r="F387" s="222"/>
      <c r="G387" s="222"/>
      <c r="H387" s="222"/>
      <c r="I387" s="222"/>
      <c r="J387" s="222"/>
      <c r="K387" s="51"/>
      <c r="L387" s="59"/>
      <c r="M387" s="59"/>
      <c r="N387" s="59"/>
      <c r="O387" s="59"/>
      <c r="P387" s="59"/>
      <c r="Q387" s="59"/>
      <c r="R387" s="59"/>
      <c r="S387" s="59"/>
      <c r="T387" s="59"/>
      <c r="U387" s="67"/>
      <c r="V387" s="76"/>
      <c r="W387" s="76"/>
      <c r="X387" s="229"/>
      <c r="Y387" s="229"/>
      <c r="Z387" s="229"/>
    </row>
    <row r="388" spans="2:26" ht="20.100000000000001" customHeight="1">
      <c r="B388" s="39"/>
      <c r="C388" s="229"/>
      <c r="D388" s="229"/>
      <c r="E388" s="222"/>
      <c r="F388" s="222"/>
      <c r="G388" s="222"/>
      <c r="H388" s="222"/>
      <c r="I388" s="222"/>
      <c r="J388" s="222"/>
      <c r="K388" s="51"/>
      <c r="L388" s="59"/>
      <c r="M388" s="59"/>
      <c r="N388" s="59"/>
      <c r="O388" s="59"/>
      <c r="P388" s="59"/>
      <c r="Q388" s="59"/>
      <c r="R388" s="59"/>
      <c r="S388" s="59"/>
      <c r="T388" s="59"/>
      <c r="U388" s="67"/>
      <c r="V388" s="76"/>
      <c r="W388" s="76"/>
      <c r="X388" s="229"/>
      <c r="Y388" s="229"/>
      <c r="Z388" s="229"/>
    </row>
    <row r="389" spans="2:26" ht="20.100000000000001" customHeight="1">
      <c r="B389" s="39"/>
      <c r="C389" s="229"/>
      <c r="D389" s="229"/>
      <c r="E389" s="222"/>
      <c r="F389" s="222"/>
      <c r="G389" s="222"/>
      <c r="H389" s="222"/>
      <c r="I389" s="222"/>
      <c r="J389" s="222"/>
      <c r="K389" s="51"/>
      <c r="L389" s="59"/>
      <c r="M389" s="59"/>
      <c r="N389" s="59"/>
      <c r="O389" s="59"/>
      <c r="P389" s="59"/>
      <c r="Q389" s="59"/>
      <c r="R389" s="59"/>
      <c r="S389" s="59"/>
      <c r="T389" s="59"/>
      <c r="U389" s="67"/>
      <c r="V389" s="76"/>
      <c r="W389" s="76"/>
      <c r="X389" s="229"/>
      <c r="Y389" s="229"/>
      <c r="Z389" s="229"/>
    </row>
    <row r="390" spans="2:26" ht="20.100000000000001" customHeight="1">
      <c r="B390" s="39"/>
      <c r="C390" s="229"/>
      <c r="D390" s="229"/>
      <c r="E390" s="222"/>
      <c r="F390" s="222"/>
      <c r="G390" s="222"/>
      <c r="H390" s="222"/>
      <c r="I390" s="222"/>
      <c r="J390" s="222"/>
      <c r="K390" s="51"/>
      <c r="L390" s="59"/>
      <c r="M390" s="59"/>
      <c r="N390" s="59"/>
      <c r="O390" s="59"/>
      <c r="P390" s="59"/>
      <c r="Q390" s="59"/>
      <c r="R390" s="59"/>
      <c r="S390" s="59"/>
      <c r="T390" s="59"/>
      <c r="U390" s="67"/>
      <c r="V390" s="76"/>
      <c r="W390" s="76"/>
      <c r="X390" s="229"/>
      <c r="Y390" s="229"/>
      <c r="Z390" s="229"/>
    </row>
    <row r="391" spans="2:26" ht="20.100000000000001" customHeight="1">
      <c r="B391" s="39"/>
      <c r="C391" s="229"/>
      <c r="D391" s="229"/>
      <c r="E391" s="222"/>
      <c r="F391" s="222"/>
      <c r="G391" s="222"/>
      <c r="H391" s="222"/>
      <c r="I391" s="222"/>
      <c r="J391" s="222"/>
      <c r="K391" s="51"/>
      <c r="L391" s="59"/>
      <c r="M391" s="59"/>
      <c r="N391" s="59"/>
      <c r="O391" s="59"/>
      <c r="P391" s="59"/>
      <c r="Q391" s="59"/>
      <c r="R391" s="59"/>
      <c r="S391" s="59"/>
      <c r="T391" s="59"/>
      <c r="U391" s="67"/>
      <c r="V391" s="76"/>
      <c r="W391" s="76"/>
      <c r="X391" s="229"/>
      <c r="Y391" s="229"/>
      <c r="Z391" s="229"/>
    </row>
    <row r="392" spans="2:26" ht="20.100000000000001" customHeight="1">
      <c r="B392" s="39"/>
      <c r="C392" s="229"/>
      <c r="D392" s="229"/>
      <c r="E392" s="222"/>
      <c r="F392" s="222"/>
      <c r="G392" s="222"/>
      <c r="H392" s="222"/>
      <c r="I392" s="222"/>
      <c r="J392" s="222"/>
      <c r="K392" s="51"/>
      <c r="L392" s="59"/>
      <c r="M392" s="59"/>
      <c r="N392" s="59"/>
      <c r="O392" s="59"/>
      <c r="P392" s="59"/>
      <c r="Q392" s="59"/>
      <c r="R392" s="59"/>
      <c r="S392" s="59"/>
      <c r="T392" s="59"/>
      <c r="U392" s="67"/>
      <c r="V392" s="76"/>
      <c r="W392" s="76"/>
      <c r="X392" s="229"/>
      <c r="Y392" s="229"/>
      <c r="Z392" s="229"/>
    </row>
    <row r="393" spans="2:26" ht="20.100000000000001" customHeight="1">
      <c r="B393" s="39"/>
      <c r="C393" s="229"/>
      <c r="D393" s="229"/>
      <c r="E393" s="222"/>
      <c r="F393" s="222"/>
      <c r="G393" s="222"/>
      <c r="H393" s="222"/>
      <c r="I393" s="222"/>
      <c r="J393" s="222"/>
      <c r="K393" s="51"/>
      <c r="L393" s="59"/>
      <c r="M393" s="59"/>
      <c r="N393" s="59"/>
      <c r="O393" s="59"/>
      <c r="P393" s="59"/>
      <c r="Q393" s="59"/>
      <c r="R393" s="59"/>
      <c r="S393" s="59"/>
      <c r="T393" s="59"/>
      <c r="U393" s="67"/>
      <c r="V393" s="76"/>
      <c r="W393" s="76"/>
      <c r="X393" s="229"/>
      <c r="Y393" s="229"/>
      <c r="Z393" s="229"/>
    </row>
    <row r="394" spans="2:26" ht="20.100000000000001" customHeight="1">
      <c r="B394" s="39"/>
      <c r="C394" s="229"/>
      <c r="D394" s="229"/>
      <c r="E394" s="222"/>
      <c r="F394" s="222"/>
      <c r="G394" s="222"/>
      <c r="H394" s="222"/>
      <c r="I394" s="222"/>
      <c r="J394" s="222"/>
      <c r="K394" s="51"/>
      <c r="L394" s="59"/>
      <c r="M394" s="59"/>
      <c r="N394" s="59"/>
      <c r="O394" s="59"/>
      <c r="P394" s="59"/>
      <c r="Q394" s="59"/>
      <c r="R394" s="59"/>
      <c r="S394" s="59"/>
      <c r="T394" s="59"/>
      <c r="U394" s="67"/>
      <c r="V394" s="76"/>
      <c r="W394" s="76"/>
      <c r="X394" s="229"/>
      <c r="Y394" s="229"/>
      <c r="Z394" s="229"/>
    </row>
    <row r="395" spans="2:26" ht="20.100000000000001" customHeight="1">
      <c r="B395" s="39"/>
      <c r="C395" s="229"/>
      <c r="D395" s="229"/>
      <c r="E395" s="222"/>
      <c r="F395" s="222"/>
      <c r="G395" s="222"/>
      <c r="H395" s="222"/>
      <c r="I395" s="222"/>
      <c r="J395" s="222"/>
      <c r="K395" s="51"/>
      <c r="L395" s="59"/>
      <c r="M395" s="59"/>
      <c r="N395" s="59"/>
      <c r="O395" s="59"/>
      <c r="P395" s="59"/>
      <c r="Q395" s="59"/>
      <c r="R395" s="59"/>
      <c r="S395" s="59"/>
      <c r="T395" s="59"/>
      <c r="U395" s="67"/>
      <c r="V395" s="76"/>
      <c r="W395" s="76"/>
      <c r="X395" s="229"/>
      <c r="Y395" s="229"/>
      <c r="Z395" s="229"/>
    </row>
    <row r="396" spans="2:26" ht="20.100000000000001" customHeight="1">
      <c r="B396" s="39"/>
      <c r="C396" s="229"/>
      <c r="D396" s="229"/>
      <c r="E396" s="222"/>
      <c r="F396" s="222"/>
      <c r="G396" s="222"/>
      <c r="H396" s="222"/>
      <c r="I396" s="222"/>
      <c r="J396" s="222"/>
      <c r="K396" s="51"/>
      <c r="L396" s="59"/>
      <c r="M396" s="59"/>
      <c r="N396" s="59"/>
      <c r="O396" s="59"/>
      <c r="P396" s="59"/>
      <c r="Q396" s="59"/>
      <c r="R396" s="59"/>
      <c r="S396" s="59"/>
      <c r="T396" s="59"/>
      <c r="U396" s="67"/>
      <c r="V396" s="76"/>
      <c r="W396" s="76"/>
      <c r="X396" s="229"/>
      <c r="Y396" s="229"/>
      <c r="Z396" s="229"/>
    </row>
    <row r="397" spans="2:26" ht="20.100000000000001" customHeight="1">
      <c r="B397" s="39"/>
      <c r="C397" s="229"/>
      <c r="D397" s="229"/>
      <c r="E397" s="222"/>
      <c r="F397" s="222"/>
      <c r="G397" s="222"/>
      <c r="H397" s="222"/>
      <c r="I397" s="222"/>
      <c r="J397" s="222"/>
      <c r="K397" s="51"/>
      <c r="L397" s="59"/>
      <c r="M397" s="59"/>
      <c r="N397" s="59"/>
      <c r="O397" s="59"/>
      <c r="P397" s="59"/>
      <c r="Q397" s="59"/>
      <c r="R397" s="59"/>
      <c r="S397" s="59"/>
      <c r="T397" s="59"/>
      <c r="U397" s="67"/>
      <c r="V397" s="76"/>
      <c r="W397" s="76"/>
      <c r="X397" s="229"/>
      <c r="Y397" s="229"/>
      <c r="Z397" s="229"/>
    </row>
    <row r="398" spans="2:26" ht="20.100000000000001" customHeight="1">
      <c r="B398" s="39"/>
      <c r="C398" s="229"/>
      <c r="D398" s="229"/>
      <c r="E398" s="222"/>
      <c r="F398" s="222"/>
      <c r="G398" s="222"/>
      <c r="H398" s="222"/>
      <c r="I398" s="222"/>
      <c r="J398" s="222"/>
      <c r="K398" s="51"/>
      <c r="L398" s="59"/>
      <c r="M398" s="59"/>
      <c r="N398" s="59"/>
      <c r="O398" s="59"/>
      <c r="P398" s="59"/>
      <c r="Q398" s="59"/>
      <c r="R398" s="59"/>
      <c r="S398" s="59"/>
      <c r="T398" s="59"/>
      <c r="U398" s="67"/>
      <c r="V398" s="76"/>
      <c r="W398" s="76"/>
      <c r="X398" s="229"/>
      <c r="Y398" s="229"/>
      <c r="Z398" s="229"/>
    </row>
    <row r="399" spans="2:26" ht="20.100000000000001" customHeight="1">
      <c r="B399" s="39"/>
      <c r="C399" s="229"/>
      <c r="D399" s="229"/>
      <c r="E399" s="222"/>
      <c r="F399" s="222"/>
      <c r="G399" s="222"/>
      <c r="H399" s="222"/>
      <c r="I399" s="222"/>
      <c r="J399" s="222"/>
      <c r="K399" s="51"/>
      <c r="L399" s="59"/>
      <c r="M399" s="59"/>
      <c r="N399" s="59"/>
      <c r="O399" s="59"/>
      <c r="P399" s="59"/>
      <c r="Q399" s="59"/>
      <c r="R399" s="59"/>
      <c r="S399" s="59"/>
      <c r="T399" s="59"/>
      <c r="U399" s="67"/>
      <c r="V399" s="76"/>
      <c r="W399" s="76"/>
      <c r="X399" s="229"/>
      <c r="Y399" s="229"/>
      <c r="Z399" s="229"/>
    </row>
    <row r="400" spans="2:26" ht="20.100000000000001" customHeight="1">
      <c r="B400" s="39"/>
      <c r="C400" s="229"/>
      <c r="D400" s="229"/>
      <c r="E400" s="222"/>
      <c r="F400" s="222"/>
      <c r="G400" s="222"/>
      <c r="H400" s="222"/>
      <c r="I400" s="222"/>
      <c r="J400" s="222"/>
      <c r="K400" s="51"/>
      <c r="L400" s="59"/>
      <c r="M400" s="59"/>
      <c r="N400" s="59"/>
      <c r="O400" s="59"/>
      <c r="P400" s="59"/>
      <c r="Q400" s="59"/>
      <c r="R400" s="59"/>
      <c r="S400" s="59"/>
      <c r="T400" s="59"/>
      <c r="U400" s="67"/>
      <c r="V400" s="76"/>
      <c r="W400" s="76"/>
      <c r="X400" s="229"/>
      <c r="Y400" s="229"/>
      <c r="Z400" s="229"/>
    </row>
    <row r="401" spans="2:26" ht="20.100000000000001" customHeight="1">
      <c r="B401" s="39"/>
      <c r="C401" s="229"/>
      <c r="D401" s="229"/>
      <c r="E401" s="222"/>
      <c r="F401" s="222"/>
      <c r="G401" s="222"/>
      <c r="H401" s="222"/>
      <c r="I401" s="222"/>
      <c r="J401" s="222"/>
      <c r="K401" s="51"/>
      <c r="L401" s="59"/>
      <c r="M401" s="59"/>
      <c r="N401" s="59"/>
      <c r="O401" s="59"/>
      <c r="P401" s="59"/>
      <c r="Q401" s="59"/>
      <c r="R401" s="59"/>
      <c r="S401" s="59"/>
      <c r="T401" s="59"/>
      <c r="U401" s="67"/>
      <c r="V401" s="76"/>
      <c r="W401" s="76"/>
      <c r="X401" s="229"/>
      <c r="Y401" s="229"/>
      <c r="Z401" s="229"/>
    </row>
    <row r="402" spans="2:26" ht="20.100000000000001" customHeight="1">
      <c r="B402" s="39"/>
      <c r="C402" s="229"/>
      <c r="D402" s="229"/>
      <c r="E402" s="222"/>
      <c r="F402" s="222"/>
      <c r="G402" s="222"/>
      <c r="H402" s="222"/>
      <c r="I402" s="222"/>
      <c r="J402" s="222"/>
      <c r="K402" s="51"/>
      <c r="L402" s="59"/>
      <c r="M402" s="59"/>
      <c r="N402" s="59"/>
      <c r="O402" s="59"/>
      <c r="P402" s="59"/>
      <c r="Q402" s="59"/>
      <c r="R402" s="59"/>
      <c r="S402" s="59"/>
      <c r="T402" s="59"/>
      <c r="U402" s="67"/>
      <c r="V402" s="76"/>
      <c r="W402" s="76"/>
      <c r="X402" s="229"/>
      <c r="Y402" s="229"/>
      <c r="Z402" s="229"/>
    </row>
    <row r="403" spans="2:26" ht="20.100000000000001" customHeight="1">
      <c r="B403" s="39"/>
      <c r="C403" s="229"/>
      <c r="D403" s="229"/>
      <c r="E403" s="222"/>
      <c r="F403" s="222"/>
      <c r="G403" s="222"/>
      <c r="H403" s="222"/>
      <c r="I403" s="222"/>
      <c r="J403" s="222"/>
      <c r="K403" s="51"/>
      <c r="L403" s="59"/>
      <c r="M403" s="59"/>
      <c r="N403" s="59"/>
      <c r="O403" s="59"/>
      <c r="P403" s="59"/>
      <c r="Q403" s="59"/>
      <c r="R403" s="59"/>
      <c r="S403" s="59"/>
      <c r="T403" s="59"/>
      <c r="U403" s="67"/>
      <c r="V403" s="76"/>
      <c r="W403" s="76"/>
      <c r="X403" s="229"/>
      <c r="Y403" s="229"/>
      <c r="Z403" s="229"/>
    </row>
    <row r="404" spans="2:26" ht="20.100000000000001" customHeight="1">
      <c r="B404" s="39"/>
      <c r="C404" s="229"/>
      <c r="D404" s="229"/>
      <c r="E404" s="222"/>
      <c r="F404" s="222"/>
      <c r="G404" s="222"/>
      <c r="H404" s="222"/>
      <c r="I404" s="222"/>
      <c r="J404" s="222"/>
      <c r="K404" s="51"/>
      <c r="L404" s="59"/>
      <c r="M404" s="59"/>
      <c r="N404" s="59"/>
      <c r="O404" s="59"/>
      <c r="P404" s="59"/>
      <c r="Q404" s="59"/>
      <c r="R404" s="59"/>
      <c r="S404" s="59"/>
      <c r="T404" s="59"/>
      <c r="U404" s="67"/>
      <c r="V404" s="76"/>
      <c r="W404" s="76"/>
      <c r="X404" s="229"/>
      <c r="Y404" s="229"/>
      <c r="Z404" s="229"/>
    </row>
    <row r="405" spans="2:26" ht="20.100000000000001" customHeight="1">
      <c r="B405" s="39"/>
      <c r="C405" s="229"/>
      <c r="D405" s="229"/>
      <c r="E405" s="222"/>
      <c r="F405" s="222"/>
      <c r="G405" s="222"/>
      <c r="H405" s="222"/>
      <c r="I405" s="222"/>
      <c r="J405" s="222"/>
      <c r="K405" s="51"/>
      <c r="L405" s="59"/>
      <c r="M405" s="59"/>
      <c r="N405" s="59"/>
      <c r="O405" s="59"/>
      <c r="P405" s="59"/>
      <c r="Q405" s="59"/>
      <c r="R405" s="59"/>
      <c r="S405" s="59"/>
      <c r="T405" s="59"/>
      <c r="U405" s="67"/>
      <c r="V405" s="76"/>
      <c r="W405" s="76"/>
      <c r="X405" s="229"/>
      <c r="Y405" s="229"/>
      <c r="Z405" s="229"/>
    </row>
    <row r="406" spans="2:26" ht="20.100000000000001" customHeight="1">
      <c r="B406" s="39"/>
      <c r="C406" s="229"/>
      <c r="D406" s="229"/>
      <c r="E406" s="222"/>
      <c r="F406" s="222"/>
      <c r="G406" s="222"/>
      <c r="H406" s="222"/>
      <c r="I406" s="222"/>
      <c r="J406" s="222"/>
      <c r="K406" s="51"/>
      <c r="L406" s="59"/>
      <c r="M406" s="59"/>
      <c r="N406" s="59"/>
      <c r="O406" s="59"/>
      <c r="P406" s="59"/>
      <c r="Q406" s="59"/>
      <c r="R406" s="59"/>
      <c r="S406" s="59"/>
      <c r="T406" s="59"/>
      <c r="U406" s="67"/>
      <c r="V406" s="76"/>
      <c r="W406" s="76"/>
      <c r="X406" s="229"/>
      <c r="Y406" s="229"/>
      <c r="Z406" s="229"/>
    </row>
    <row r="407" spans="2:26" ht="20.100000000000001" customHeight="1">
      <c r="B407" s="39"/>
      <c r="C407" s="229"/>
      <c r="D407" s="229"/>
      <c r="E407" s="222"/>
      <c r="F407" s="222"/>
      <c r="G407" s="222"/>
      <c r="H407" s="222"/>
      <c r="I407" s="222"/>
      <c r="J407" s="222"/>
      <c r="K407" s="51"/>
      <c r="L407" s="59"/>
      <c r="M407" s="59"/>
      <c r="N407" s="59"/>
      <c r="O407" s="59"/>
      <c r="P407" s="59"/>
      <c r="Q407" s="59"/>
      <c r="R407" s="59"/>
      <c r="S407" s="59"/>
      <c r="T407" s="59"/>
      <c r="U407" s="67"/>
      <c r="V407" s="76"/>
      <c r="W407" s="76"/>
      <c r="X407" s="229"/>
      <c r="Y407" s="229"/>
      <c r="Z407" s="229"/>
    </row>
    <row r="408" spans="2:26" ht="20.100000000000001" customHeight="1">
      <c r="B408" s="39"/>
      <c r="C408" s="229"/>
      <c r="D408" s="229"/>
      <c r="E408" s="222"/>
      <c r="F408" s="222"/>
      <c r="G408" s="222"/>
      <c r="H408" s="222"/>
      <c r="I408" s="222"/>
      <c r="J408" s="222"/>
      <c r="K408" s="51"/>
      <c r="L408" s="59"/>
      <c r="M408" s="59"/>
      <c r="N408" s="59"/>
      <c r="O408" s="59"/>
      <c r="P408" s="59"/>
      <c r="Q408" s="59"/>
      <c r="R408" s="59"/>
      <c r="S408" s="59"/>
      <c r="T408" s="59"/>
      <c r="U408" s="67"/>
      <c r="V408" s="76"/>
      <c r="W408" s="76"/>
      <c r="X408" s="229"/>
      <c r="Y408" s="229"/>
      <c r="Z408" s="229"/>
    </row>
    <row r="409" spans="2:26" ht="20.100000000000001" customHeight="1">
      <c r="B409" s="39"/>
      <c r="C409" s="229"/>
      <c r="D409" s="229"/>
      <c r="E409" s="222"/>
      <c r="F409" s="222"/>
      <c r="G409" s="222"/>
      <c r="H409" s="222"/>
      <c r="I409" s="222"/>
      <c r="J409" s="222"/>
      <c r="K409" s="51"/>
      <c r="L409" s="59"/>
      <c r="M409" s="59"/>
      <c r="N409" s="59"/>
      <c r="O409" s="59"/>
      <c r="P409" s="59"/>
      <c r="Q409" s="59"/>
      <c r="R409" s="59"/>
      <c r="S409" s="59"/>
      <c r="T409" s="59"/>
      <c r="U409" s="67"/>
      <c r="V409" s="76"/>
      <c r="W409" s="76"/>
      <c r="X409" s="229"/>
      <c r="Y409" s="229"/>
      <c r="Z409" s="229"/>
    </row>
    <row r="410" spans="2:26" ht="20.100000000000001" customHeight="1">
      <c r="B410" s="39"/>
      <c r="C410" s="229"/>
      <c r="D410" s="229"/>
      <c r="E410" s="222"/>
      <c r="F410" s="222"/>
      <c r="G410" s="222"/>
      <c r="H410" s="222"/>
      <c r="I410" s="222"/>
      <c r="J410" s="222"/>
      <c r="K410" s="51"/>
      <c r="L410" s="59"/>
      <c r="M410" s="59"/>
      <c r="N410" s="59"/>
      <c r="O410" s="59"/>
      <c r="P410" s="59"/>
      <c r="Q410" s="59"/>
      <c r="R410" s="59"/>
      <c r="S410" s="59"/>
      <c r="T410" s="59"/>
      <c r="U410" s="67"/>
      <c r="V410" s="76"/>
      <c r="W410" s="76"/>
      <c r="X410" s="229"/>
      <c r="Y410" s="229"/>
      <c r="Z410" s="229"/>
    </row>
    <row r="411" spans="2:26" ht="20.100000000000001" customHeight="1">
      <c r="B411" s="39"/>
      <c r="C411" s="229"/>
      <c r="D411" s="229"/>
      <c r="E411" s="222"/>
      <c r="F411" s="222"/>
      <c r="G411" s="222"/>
      <c r="H411" s="222"/>
      <c r="I411" s="222"/>
      <c r="J411" s="222"/>
      <c r="K411" s="51"/>
      <c r="L411" s="59"/>
      <c r="M411" s="59"/>
      <c r="N411" s="59"/>
      <c r="O411" s="59"/>
      <c r="P411" s="59"/>
      <c r="Q411" s="59"/>
      <c r="R411" s="59"/>
      <c r="S411" s="59"/>
      <c r="T411" s="59"/>
      <c r="U411" s="67"/>
      <c r="V411" s="76"/>
      <c r="W411" s="76"/>
      <c r="X411" s="229"/>
      <c r="Y411" s="229"/>
      <c r="Z411" s="229"/>
    </row>
    <row r="412" spans="2:26" ht="20.100000000000001" customHeight="1">
      <c r="B412" s="39"/>
      <c r="C412" s="229"/>
      <c r="D412" s="229"/>
      <c r="E412" s="222"/>
      <c r="F412" s="222"/>
      <c r="G412" s="222"/>
      <c r="H412" s="222"/>
      <c r="I412" s="222"/>
      <c r="J412" s="222"/>
      <c r="K412" s="51"/>
      <c r="L412" s="59"/>
      <c r="M412" s="59"/>
      <c r="N412" s="59"/>
      <c r="O412" s="59"/>
      <c r="P412" s="59"/>
      <c r="Q412" s="59"/>
      <c r="R412" s="59"/>
      <c r="S412" s="59"/>
      <c r="T412" s="59"/>
      <c r="U412" s="67"/>
      <c r="V412" s="76"/>
      <c r="W412" s="76"/>
      <c r="X412" s="229"/>
      <c r="Y412" s="229"/>
      <c r="Z412" s="229"/>
    </row>
    <row r="413" spans="2:26" ht="20.100000000000001" customHeight="1">
      <c r="B413" s="39"/>
      <c r="C413" s="229"/>
      <c r="D413" s="229"/>
      <c r="E413" s="222"/>
      <c r="F413" s="222"/>
      <c r="G413" s="222"/>
      <c r="H413" s="222"/>
      <c r="I413" s="222"/>
      <c r="J413" s="222"/>
      <c r="K413" s="51"/>
      <c r="L413" s="59"/>
      <c r="M413" s="59"/>
      <c r="N413" s="59"/>
      <c r="O413" s="59"/>
      <c r="P413" s="59"/>
      <c r="Q413" s="59"/>
      <c r="R413" s="59"/>
      <c r="S413" s="59"/>
      <c r="T413" s="59"/>
      <c r="U413" s="67"/>
      <c r="V413" s="76"/>
      <c r="W413" s="76"/>
      <c r="X413" s="229"/>
      <c r="Y413" s="229"/>
      <c r="Z413" s="229"/>
    </row>
    <row r="414" spans="2:26" ht="20.100000000000001" customHeight="1">
      <c r="B414" s="39"/>
      <c r="C414" s="229"/>
      <c r="D414" s="229"/>
      <c r="E414" s="222"/>
      <c r="F414" s="222"/>
      <c r="G414" s="222"/>
      <c r="H414" s="222"/>
      <c r="I414" s="222"/>
      <c r="J414" s="222"/>
      <c r="K414" s="51"/>
      <c r="L414" s="59"/>
      <c r="M414" s="59"/>
      <c r="N414" s="59"/>
      <c r="O414" s="59"/>
      <c r="P414" s="59"/>
      <c r="Q414" s="59"/>
      <c r="R414" s="59"/>
      <c r="S414" s="59"/>
      <c r="T414" s="59"/>
      <c r="U414" s="67"/>
      <c r="V414" s="76"/>
      <c r="W414" s="76"/>
      <c r="X414" s="229"/>
      <c r="Y414" s="229"/>
      <c r="Z414" s="229"/>
    </row>
    <row r="415" spans="2:26" ht="20.100000000000001" customHeight="1">
      <c r="B415" s="39"/>
      <c r="C415" s="229"/>
      <c r="D415" s="229"/>
      <c r="E415" s="222"/>
      <c r="F415" s="222"/>
      <c r="G415" s="222"/>
      <c r="H415" s="222"/>
      <c r="I415" s="222"/>
      <c r="J415" s="222"/>
      <c r="K415" s="51"/>
      <c r="L415" s="59"/>
      <c r="M415" s="59"/>
      <c r="N415" s="59"/>
      <c r="O415" s="59"/>
      <c r="P415" s="59"/>
      <c r="Q415" s="59"/>
      <c r="R415" s="59"/>
      <c r="S415" s="59"/>
      <c r="T415" s="59"/>
      <c r="U415" s="67"/>
      <c r="V415" s="76"/>
      <c r="W415" s="76"/>
      <c r="X415" s="229"/>
      <c r="Y415" s="229"/>
      <c r="Z415" s="229"/>
    </row>
    <row r="416" spans="2:26" ht="20.100000000000001" customHeight="1">
      <c r="B416" s="39"/>
      <c r="C416" s="229"/>
      <c r="D416" s="229"/>
      <c r="E416" s="222"/>
      <c r="F416" s="222"/>
      <c r="G416" s="222"/>
      <c r="H416" s="222"/>
      <c r="I416" s="222"/>
      <c r="J416" s="222"/>
      <c r="K416" s="51"/>
      <c r="L416" s="59"/>
      <c r="M416" s="59"/>
      <c r="N416" s="59"/>
      <c r="O416" s="59"/>
      <c r="P416" s="59"/>
      <c r="Q416" s="59"/>
      <c r="R416" s="59"/>
      <c r="S416" s="59"/>
      <c r="T416" s="59"/>
      <c r="U416" s="67"/>
      <c r="V416" s="76"/>
      <c r="W416" s="76"/>
      <c r="X416" s="229"/>
      <c r="Y416" s="229"/>
      <c r="Z416" s="229"/>
    </row>
    <row r="417" spans="2:26" ht="20.100000000000001" customHeight="1">
      <c r="B417" s="39"/>
      <c r="C417" s="229"/>
      <c r="D417" s="229"/>
      <c r="E417" s="222"/>
      <c r="F417" s="222"/>
      <c r="G417" s="222"/>
      <c r="H417" s="222"/>
      <c r="I417" s="222"/>
      <c r="J417" s="222"/>
      <c r="K417" s="51"/>
      <c r="L417" s="59"/>
      <c r="M417" s="59"/>
      <c r="N417" s="59"/>
      <c r="O417" s="59"/>
      <c r="P417" s="59"/>
      <c r="Q417" s="59"/>
      <c r="R417" s="59"/>
      <c r="S417" s="59"/>
      <c r="T417" s="59"/>
      <c r="U417" s="67"/>
      <c r="V417" s="76"/>
      <c r="W417" s="76"/>
      <c r="X417" s="229"/>
      <c r="Y417" s="229"/>
      <c r="Z417" s="229"/>
    </row>
    <row r="418" spans="2:26" ht="20.100000000000001" customHeight="1">
      <c r="B418" s="39"/>
      <c r="C418" s="229"/>
      <c r="D418" s="229"/>
      <c r="E418" s="222"/>
      <c r="F418" s="222"/>
      <c r="G418" s="222"/>
      <c r="H418" s="222"/>
      <c r="I418" s="222"/>
      <c r="J418" s="222"/>
      <c r="K418" s="51"/>
      <c r="L418" s="59"/>
      <c r="M418" s="59"/>
      <c r="N418" s="59"/>
      <c r="O418" s="59"/>
      <c r="P418" s="59"/>
      <c r="Q418" s="59"/>
      <c r="R418" s="59"/>
      <c r="S418" s="59"/>
      <c r="T418" s="59"/>
      <c r="U418" s="67"/>
      <c r="V418" s="76"/>
      <c r="W418" s="76"/>
      <c r="X418" s="229"/>
      <c r="Y418" s="229"/>
      <c r="Z418" s="229"/>
    </row>
    <row r="419" spans="2:26" ht="20.100000000000001" customHeight="1">
      <c r="B419" s="39"/>
      <c r="C419" s="229"/>
      <c r="D419" s="229"/>
      <c r="E419" s="222"/>
      <c r="F419" s="222"/>
      <c r="G419" s="222"/>
      <c r="H419" s="222"/>
      <c r="I419" s="222"/>
      <c r="J419" s="222"/>
      <c r="K419" s="51"/>
      <c r="L419" s="59"/>
      <c r="M419" s="59"/>
      <c r="N419" s="59"/>
      <c r="O419" s="59"/>
      <c r="P419" s="59"/>
      <c r="Q419" s="59"/>
      <c r="R419" s="59"/>
      <c r="S419" s="59"/>
      <c r="T419" s="59"/>
      <c r="U419" s="67"/>
      <c r="V419" s="76"/>
      <c r="W419" s="76"/>
      <c r="X419" s="229"/>
      <c r="Y419" s="229"/>
      <c r="Z419" s="229"/>
    </row>
    <row r="420" spans="2:26" ht="20.100000000000001" customHeight="1">
      <c r="B420" s="39"/>
      <c r="C420" s="229"/>
      <c r="D420" s="229"/>
      <c r="E420" s="222"/>
      <c r="F420" s="222"/>
      <c r="G420" s="222"/>
      <c r="H420" s="222"/>
      <c r="I420" s="222"/>
      <c r="J420" s="222"/>
      <c r="K420" s="51"/>
      <c r="L420" s="59"/>
      <c r="M420" s="59"/>
      <c r="N420" s="59"/>
      <c r="O420" s="59"/>
      <c r="P420" s="59"/>
      <c r="Q420" s="59"/>
      <c r="R420" s="59"/>
      <c r="S420" s="59"/>
      <c r="T420" s="59"/>
      <c r="U420" s="67"/>
      <c r="V420" s="76"/>
      <c r="W420" s="76"/>
      <c r="X420" s="229"/>
      <c r="Y420" s="229"/>
      <c r="Z420" s="229"/>
    </row>
    <row r="421" spans="2:26" ht="20.100000000000001" customHeight="1">
      <c r="B421" s="39"/>
      <c r="C421" s="229"/>
      <c r="D421" s="229"/>
      <c r="E421" s="222"/>
      <c r="F421" s="222"/>
      <c r="G421" s="222"/>
      <c r="H421" s="222"/>
      <c r="I421" s="222"/>
      <c r="J421" s="222"/>
      <c r="K421" s="51"/>
      <c r="L421" s="59"/>
      <c r="M421" s="59"/>
      <c r="N421" s="59"/>
      <c r="O421" s="59"/>
      <c r="P421" s="59"/>
      <c r="Q421" s="59"/>
      <c r="R421" s="59"/>
      <c r="S421" s="59"/>
      <c r="T421" s="59"/>
      <c r="U421" s="67"/>
      <c r="V421" s="76"/>
      <c r="W421" s="76"/>
      <c r="X421" s="229"/>
      <c r="Y421" s="229"/>
      <c r="Z421" s="229"/>
    </row>
    <row r="422" spans="2:26" ht="20.100000000000001" customHeight="1">
      <c r="B422" s="39"/>
      <c r="C422" s="229"/>
      <c r="D422" s="229"/>
      <c r="E422" s="222"/>
      <c r="F422" s="222"/>
      <c r="G422" s="222"/>
      <c r="H422" s="222"/>
      <c r="I422" s="222"/>
      <c r="J422" s="222"/>
      <c r="K422" s="51"/>
      <c r="L422" s="59"/>
      <c r="M422" s="59"/>
      <c r="N422" s="59"/>
      <c r="O422" s="59"/>
      <c r="P422" s="59"/>
      <c r="Q422" s="59"/>
      <c r="R422" s="59"/>
      <c r="S422" s="59"/>
      <c r="T422" s="59"/>
      <c r="U422" s="67"/>
      <c r="V422" s="76"/>
      <c r="W422" s="76"/>
      <c r="X422" s="229"/>
      <c r="Y422" s="229"/>
      <c r="Z422" s="229"/>
    </row>
    <row r="423" spans="2:26" ht="20.100000000000001" customHeight="1">
      <c r="B423" s="39"/>
      <c r="C423" s="229"/>
      <c r="D423" s="229"/>
      <c r="E423" s="222"/>
      <c r="F423" s="222"/>
      <c r="G423" s="222"/>
      <c r="H423" s="222"/>
      <c r="I423" s="222"/>
      <c r="J423" s="222"/>
      <c r="K423" s="51"/>
      <c r="L423" s="59"/>
      <c r="M423" s="59"/>
      <c r="N423" s="59"/>
      <c r="O423" s="59"/>
      <c r="P423" s="59"/>
      <c r="Q423" s="59"/>
      <c r="R423" s="59"/>
      <c r="S423" s="59"/>
      <c r="T423" s="59"/>
      <c r="U423" s="67"/>
      <c r="V423" s="76"/>
      <c r="W423" s="76"/>
      <c r="X423" s="229"/>
      <c r="Y423" s="229"/>
      <c r="Z423" s="229"/>
    </row>
    <row r="424" spans="2:26" ht="20.100000000000001" customHeight="1">
      <c r="B424" s="39"/>
      <c r="C424" s="229"/>
      <c r="D424" s="229"/>
      <c r="E424" s="222"/>
      <c r="F424" s="222"/>
      <c r="G424" s="222"/>
      <c r="H424" s="222"/>
      <c r="I424" s="222"/>
      <c r="J424" s="222"/>
      <c r="K424" s="51"/>
      <c r="L424" s="59"/>
      <c r="M424" s="59"/>
      <c r="N424" s="59"/>
      <c r="O424" s="59"/>
      <c r="P424" s="59"/>
      <c r="Q424" s="59"/>
      <c r="R424" s="59"/>
      <c r="S424" s="59"/>
      <c r="T424" s="59"/>
      <c r="U424" s="67"/>
      <c r="V424" s="76"/>
      <c r="W424" s="76"/>
      <c r="X424" s="229"/>
      <c r="Y424" s="229"/>
      <c r="Z424" s="229"/>
    </row>
    <row r="425" spans="2:26" ht="20.100000000000001" customHeight="1">
      <c r="B425" s="39"/>
      <c r="C425" s="229"/>
      <c r="D425" s="229"/>
      <c r="E425" s="222"/>
      <c r="F425" s="222"/>
      <c r="G425" s="222"/>
      <c r="H425" s="222"/>
      <c r="I425" s="222"/>
      <c r="J425" s="222"/>
      <c r="K425" s="51"/>
      <c r="L425" s="59"/>
      <c r="M425" s="59"/>
      <c r="N425" s="59"/>
      <c r="O425" s="59"/>
      <c r="P425" s="59"/>
      <c r="Q425" s="59"/>
      <c r="R425" s="59"/>
      <c r="S425" s="59"/>
      <c r="T425" s="59"/>
      <c r="U425" s="67"/>
      <c r="V425" s="76"/>
      <c r="W425" s="76"/>
      <c r="X425" s="229"/>
      <c r="Y425" s="229"/>
      <c r="Z425" s="229"/>
    </row>
    <row r="426" spans="2:26" ht="20.100000000000001" customHeight="1">
      <c r="B426" s="39"/>
      <c r="C426" s="229"/>
      <c r="D426" s="229"/>
      <c r="E426" s="222"/>
      <c r="F426" s="222"/>
      <c r="G426" s="222"/>
      <c r="H426" s="222"/>
      <c r="I426" s="222"/>
      <c r="J426" s="222"/>
      <c r="K426" s="51"/>
      <c r="L426" s="59"/>
      <c r="M426" s="59"/>
      <c r="N426" s="59"/>
      <c r="O426" s="59"/>
      <c r="P426" s="59"/>
      <c r="Q426" s="59"/>
      <c r="R426" s="59"/>
      <c r="S426" s="59"/>
      <c r="T426" s="59"/>
      <c r="U426" s="67"/>
      <c r="V426" s="76"/>
      <c r="W426" s="76"/>
      <c r="X426" s="229"/>
      <c r="Y426" s="229"/>
      <c r="Z426" s="229"/>
    </row>
    <row r="427" spans="2:26" ht="20.100000000000001" customHeight="1">
      <c r="B427" s="39"/>
      <c r="C427" s="229"/>
      <c r="D427" s="229"/>
      <c r="E427" s="222"/>
      <c r="F427" s="222"/>
      <c r="G427" s="222"/>
      <c r="H427" s="222"/>
      <c r="I427" s="222"/>
      <c r="J427" s="222"/>
      <c r="K427" s="51"/>
      <c r="L427" s="59"/>
      <c r="M427" s="59"/>
      <c r="N427" s="59"/>
      <c r="O427" s="59"/>
      <c r="P427" s="59"/>
      <c r="Q427" s="59"/>
      <c r="R427" s="59"/>
      <c r="S427" s="59"/>
      <c r="T427" s="59"/>
      <c r="U427" s="67"/>
      <c r="V427" s="76"/>
      <c r="W427" s="76"/>
      <c r="X427" s="229"/>
      <c r="Y427" s="229"/>
      <c r="Z427" s="229"/>
    </row>
    <row r="428" spans="2:26" ht="20.100000000000001" customHeight="1">
      <c r="B428" s="39"/>
      <c r="C428" s="229"/>
      <c r="D428" s="229"/>
      <c r="E428" s="222"/>
      <c r="F428" s="222"/>
      <c r="G428" s="222"/>
      <c r="H428" s="222"/>
      <c r="I428" s="222"/>
      <c r="J428" s="222"/>
      <c r="K428" s="51"/>
      <c r="L428" s="59"/>
      <c r="M428" s="59"/>
      <c r="N428" s="59"/>
      <c r="O428" s="59"/>
      <c r="P428" s="59"/>
      <c r="Q428" s="59"/>
      <c r="R428" s="59"/>
      <c r="S428" s="59"/>
      <c r="T428" s="59"/>
      <c r="U428" s="67"/>
      <c r="V428" s="76"/>
      <c r="W428" s="76"/>
      <c r="X428" s="229"/>
      <c r="Y428" s="229"/>
      <c r="Z428" s="229"/>
    </row>
    <row r="429" spans="2:26" ht="20.100000000000001" customHeight="1">
      <c r="B429" s="39"/>
      <c r="C429" s="229"/>
      <c r="D429" s="229"/>
      <c r="E429" s="222"/>
      <c r="F429" s="222"/>
      <c r="G429" s="222"/>
      <c r="H429" s="222"/>
      <c r="I429" s="222"/>
      <c r="J429" s="222"/>
      <c r="K429" s="51"/>
      <c r="L429" s="59"/>
      <c r="M429" s="59"/>
      <c r="N429" s="59"/>
      <c r="O429" s="59"/>
      <c r="P429" s="59"/>
      <c r="Q429" s="59"/>
      <c r="R429" s="59"/>
      <c r="S429" s="59"/>
      <c r="T429" s="59"/>
      <c r="U429" s="67"/>
      <c r="V429" s="76"/>
      <c r="W429" s="76"/>
      <c r="X429" s="229"/>
      <c r="Y429" s="229"/>
      <c r="Z429" s="229"/>
    </row>
    <row r="430" spans="2:26" ht="20.100000000000001" customHeight="1">
      <c r="B430" s="39"/>
      <c r="C430" s="229"/>
      <c r="D430" s="229"/>
      <c r="E430" s="222"/>
      <c r="F430" s="222"/>
      <c r="G430" s="222"/>
      <c r="H430" s="222"/>
      <c r="I430" s="222"/>
      <c r="J430" s="222"/>
      <c r="K430" s="51"/>
      <c r="L430" s="59"/>
      <c r="M430" s="59"/>
      <c r="N430" s="59"/>
      <c r="O430" s="59"/>
      <c r="P430" s="59"/>
      <c r="Q430" s="59"/>
      <c r="R430" s="59"/>
      <c r="S430" s="59"/>
      <c r="T430" s="59"/>
      <c r="U430" s="67"/>
      <c r="V430" s="76"/>
      <c r="W430" s="76"/>
      <c r="X430" s="229"/>
      <c r="Y430" s="229"/>
      <c r="Z430" s="229"/>
    </row>
    <row r="431" spans="2:26" ht="20.100000000000001" customHeight="1">
      <c r="B431" s="39"/>
      <c r="C431" s="229"/>
      <c r="D431" s="229"/>
      <c r="E431" s="222"/>
      <c r="F431" s="222"/>
      <c r="G431" s="222"/>
      <c r="H431" s="222"/>
      <c r="I431" s="222"/>
      <c r="J431" s="222"/>
      <c r="K431" s="51"/>
      <c r="L431" s="59"/>
      <c r="M431" s="59"/>
      <c r="N431" s="59"/>
      <c r="O431" s="59"/>
      <c r="P431" s="59"/>
      <c r="Q431" s="59"/>
      <c r="R431" s="59"/>
      <c r="S431" s="59"/>
      <c r="T431" s="59"/>
      <c r="U431" s="67"/>
      <c r="V431" s="76"/>
      <c r="W431" s="76"/>
      <c r="X431" s="229"/>
      <c r="Y431" s="229"/>
      <c r="Z431" s="229"/>
    </row>
    <row r="432" spans="2:26" ht="20.100000000000001" customHeight="1">
      <c r="B432" s="39"/>
      <c r="C432" s="229"/>
      <c r="D432" s="229"/>
      <c r="E432" s="222"/>
      <c r="F432" s="222"/>
      <c r="G432" s="222"/>
      <c r="H432" s="222"/>
      <c r="I432" s="222"/>
      <c r="J432" s="222"/>
      <c r="K432" s="51"/>
      <c r="L432" s="59"/>
      <c r="M432" s="59"/>
      <c r="N432" s="59"/>
      <c r="O432" s="59"/>
      <c r="P432" s="59"/>
      <c r="Q432" s="59"/>
      <c r="R432" s="59"/>
      <c r="S432" s="59"/>
      <c r="T432" s="59"/>
      <c r="U432" s="67"/>
      <c r="V432" s="76"/>
      <c r="W432" s="76"/>
      <c r="X432" s="229"/>
      <c r="Y432" s="229"/>
      <c r="Z432" s="229"/>
    </row>
    <row r="433" spans="2:26" ht="20.100000000000001" customHeight="1">
      <c r="B433" s="39"/>
      <c r="C433" s="229"/>
      <c r="D433" s="229"/>
      <c r="E433" s="222"/>
      <c r="F433" s="222"/>
      <c r="G433" s="222"/>
      <c r="H433" s="222"/>
      <c r="I433" s="222"/>
      <c r="J433" s="222"/>
      <c r="K433" s="51"/>
      <c r="L433" s="59"/>
      <c r="M433" s="59"/>
      <c r="N433" s="59"/>
      <c r="O433" s="59"/>
      <c r="P433" s="59"/>
      <c r="Q433" s="59"/>
      <c r="R433" s="59"/>
      <c r="S433" s="59"/>
      <c r="T433" s="59"/>
      <c r="U433" s="67"/>
      <c r="V433" s="76"/>
      <c r="W433" s="76"/>
      <c r="X433" s="229"/>
      <c r="Y433" s="229"/>
      <c r="Z433" s="229"/>
    </row>
    <row r="434" spans="2:26" ht="20.100000000000001" customHeight="1">
      <c r="B434" s="39"/>
      <c r="C434" s="229"/>
      <c r="D434" s="229"/>
      <c r="E434" s="222"/>
      <c r="F434" s="222"/>
      <c r="G434" s="222"/>
      <c r="H434" s="222"/>
      <c r="I434" s="222"/>
      <c r="J434" s="222"/>
      <c r="K434" s="51"/>
      <c r="L434" s="59"/>
      <c r="M434" s="59"/>
      <c r="N434" s="59"/>
      <c r="O434" s="59"/>
      <c r="P434" s="59"/>
      <c r="Q434" s="59"/>
      <c r="R434" s="59"/>
      <c r="S434" s="59"/>
      <c r="T434" s="59"/>
      <c r="U434" s="67"/>
      <c r="V434" s="76"/>
      <c r="W434" s="76"/>
      <c r="X434" s="229"/>
      <c r="Y434" s="229"/>
      <c r="Z434" s="229"/>
    </row>
    <row r="435" spans="2:26" ht="20.100000000000001" customHeight="1">
      <c r="B435" s="39"/>
      <c r="C435" s="229"/>
      <c r="D435" s="229"/>
      <c r="E435" s="222"/>
      <c r="F435" s="222"/>
      <c r="G435" s="222"/>
      <c r="H435" s="222"/>
      <c r="I435" s="222"/>
      <c r="J435" s="222"/>
      <c r="K435" s="51"/>
      <c r="L435" s="59"/>
      <c r="M435" s="59"/>
      <c r="N435" s="59"/>
      <c r="O435" s="59"/>
      <c r="P435" s="59"/>
      <c r="Q435" s="59"/>
      <c r="R435" s="59"/>
      <c r="S435" s="59"/>
      <c r="T435" s="59"/>
      <c r="U435" s="67"/>
      <c r="V435" s="76"/>
      <c r="W435" s="76"/>
      <c r="X435" s="229"/>
      <c r="Y435" s="229"/>
      <c r="Z435" s="229"/>
    </row>
    <row r="436" spans="2:26" ht="20.100000000000001" customHeight="1">
      <c r="B436" s="39"/>
      <c r="C436" s="229"/>
      <c r="D436" s="229"/>
      <c r="E436" s="222"/>
      <c r="F436" s="222"/>
      <c r="G436" s="222"/>
      <c r="H436" s="222"/>
      <c r="I436" s="222"/>
      <c r="J436" s="222"/>
      <c r="K436" s="51"/>
      <c r="L436" s="59"/>
      <c r="M436" s="59"/>
      <c r="N436" s="59"/>
      <c r="O436" s="59"/>
      <c r="P436" s="59"/>
      <c r="Q436" s="59"/>
      <c r="R436" s="59"/>
      <c r="S436" s="59"/>
      <c r="T436" s="59"/>
      <c r="U436" s="67"/>
      <c r="V436" s="76"/>
      <c r="W436" s="76"/>
      <c r="X436" s="229"/>
      <c r="Y436" s="229"/>
      <c r="Z436" s="229"/>
    </row>
    <row r="437" spans="2:26" ht="20.100000000000001" customHeight="1">
      <c r="B437" s="39"/>
      <c r="C437" s="229"/>
      <c r="D437" s="229"/>
      <c r="E437" s="222"/>
      <c r="F437" s="222"/>
      <c r="G437" s="222"/>
      <c r="H437" s="222"/>
      <c r="I437" s="222"/>
      <c r="J437" s="222"/>
      <c r="K437" s="51"/>
      <c r="L437" s="59"/>
      <c r="M437" s="59"/>
      <c r="N437" s="59"/>
      <c r="O437" s="59"/>
      <c r="P437" s="59"/>
      <c r="Q437" s="59"/>
      <c r="R437" s="59"/>
      <c r="S437" s="59"/>
      <c r="T437" s="59"/>
      <c r="U437" s="67"/>
      <c r="V437" s="76"/>
      <c r="W437" s="76"/>
      <c r="X437" s="229"/>
      <c r="Y437" s="229"/>
      <c r="Z437" s="229"/>
    </row>
    <row r="438" spans="2:26" ht="20.100000000000001" customHeight="1">
      <c r="B438" s="39"/>
      <c r="C438" s="229"/>
      <c r="D438" s="229"/>
      <c r="E438" s="222"/>
      <c r="F438" s="222"/>
      <c r="G438" s="222"/>
      <c r="H438" s="222"/>
      <c r="I438" s="222"/>
      <c r="J438" s="222"/>
      <c r="K438" s="51"/>
      <c r="L438" s="59"/>
      <c r="M438" s="59"/>
      <c r="N438" s="59"/>
      <c r="O438" s="59"/>
      <c r="P438" s="59"/>
      <c r="Q438" s="59"/>
      <c r="R438" s="59"/>
      <c r="S438" s="59"/>
      <c r="T438" s="59"/>
      <c r="U438" s="67"/>
      <c r="V438" s="76"/>
      <c r="W438" s="76"/>
      <c r="X438" s="229"/>
      <c r="Y438" s="229"/>
      <c r="Z438" s="229"/>
    </row>
    <row r="439" spans="2:26" ht="20.100000000000001" customHeight="1">
      <c r="B439" s="39"/>
      <c r="C439" s="229"/>
      <c r="D439" s="229"/>
      <c r="E439" s="222"/>
      <c r="F439" s="222"/>
      <c r="G439" s="222"/>
      <c r="H439" s="222"/>
      <c r="I439" s="222"/>
      <c r="J439" s="222"/>
      <c r="K439" s="51"/>
      <c r="L439" s="59"/>
      <c r="M439" s="59"/>
      <c r="N439" s="59"/>
      <c r="O439" s="59"/>
      <c r="P439" s="59"/>
      <c r="Q439" s="59"/>
      <c r="R439" s="59"/>
      <c r="S439" s="59"/>
      <c r="T439" s="59"/>
      <c r="U439" s="67"/>
      <c r="V439" s="76"/>
      <c r="W439" s="76"/>
      <c r="X439" s="229"/>
      <c r="Y439" s="229"/>
      <c r="Z439" s="229"/>
    </row>
    <row r="440" spans="2:26" ht="20.100000000000001" customHeight="1">
      <c r="B440" s="39"/>
      <c r="C440" s="229"/>
      <c r="D440" s="229"/>
      <c r="E440" s="222"/>
      <c r="F440" s="222"/>
      <c r="G440" s="222"/>
      <c r="H440" s="222"/>
      <c r="I440" s="222"/>
      <c r="J440" s="222"/>
      <c r="K440" s="51"/>
      <c r="L440" s="59"/>
      <c r="M440" s="59"/>
      <c r="N440" s="59"/>
      <c r="O440" s="59"/>
      <c r="P440" s="59"/>
      <c r="Q440" s="59"/>
      <c r="R440" s="59"/>
      <c r="S440" s="59"/>
      <c r="T440" s="59"/>
      <c r="U440" s="67"/>
      <c r="V440" s="76"/>
      <c r="W440" s="76"/>
      <c r="X440" s="229"/>
      <c r="Y440" s="229"/>
      <c r="Z440" s="229"/>
    </row>
    <row r="441" spans="2:26" ht="20.100000000000001" customHeight="1">
      <c r="B441" s="39"/>
      <c r="C441" s="229"/>
      <c r="D441" s="229"/>
      <c r="E441" s="222"/>
      <c r="F441" s="222"/>
      <c r="G441" s="222"/>
      <c r="H441" s="222"/>
      <c r="I441" s="222"/>
      <c r="J441" s="222"/>
      <c r="K441" s="51"/>
      <c r="L441" s="59"/>
      <c r="M441" s="59"/>
      <c r="N441" s="59"/>
      <c r="O441" s="59"/>
      <c r="P441" s="59"/>
      <c r="Q441" s="59"/>
      <c r="R441" s="59"/>
      <c r="S441" s="59"/>
      <c r="T441" s="59"/>
      <c r="U441" s="67"/>
      <c r="V441" s="76"/>
      <c r="W441" s="76"/>
      <c r="X441" s="229"/>
      <c r="Y441" s="229"/>
      <c r="Z441" s="229"/>
    </row>
    <row r="442" spans="2:26" ht="20.100000000000001" customHeight="1">
      <c r="B442" s="39"/>
      <c r="C442" s="229"/>
      <c r="D442" s="229"/>
      <c r="E442" s="222"/>
      <c r="F442" s="222"/>
      <c r="G442" s="222"/>
      <c r="H442" s="222"/>
      <c r="I442" s="222"/>
      <c r="J442" s="222"/>
      <c r="K442" s="51"/>
      <c r="L442" s="59"/>
      <c r="M442" s="59"/>
      <c r="N442" s="59"/>
      <c r="O442" s="59"/>
      <c r="P442" s="59"/>
      <c r="Q442" s="59"/>
      <c r="R442" s="59"/>
      <c r="S442" s="59"/>
      <c r="T442" s="59"/>
      <c r="U442" s="67"/>
      <c r="V442" s="76"/>
      <c r="W442" s="76"/>
      <c r="X442" s="229"/>
      <c r="Y442" s="229"/>
      <c r="Z442" s="229"/>
    </row>
    <row r="443" spans="2:26" ht="20.100000000000001" customHeight="1">
      <c r="B443" s="39"/>
      <c r="C443" s="229"/>
      <c r="D443" s="229"/>
      <c r="E443" s="222"/>
      <c r="F443" s="222"/>
      <c r="G443" s="222"/>
      <c r="H443" s="222"/>
      <c r="I443" s="222"/>
      <c r="J443" s="222"/>
      <c r="K443" s="51"/>
      <c r="L443" s="59"/>
      <c r="M443" s="59"/>
      <c r="N443" s="59"/>
      <c r="O443" s="59"/>
      <c r="P443" s="59"/>
      <c r="Q443" s="59"/>
      <c r="R443" s="59"/>
      <c r="S443" s="59"/>
      <c r="T443" s="59"/>
      <c r="U443" s="67"/>
      <c r="V443" s="76"/>
      <c r="W443" s="76"/>
      <c r="X443" s="229"/>
      <c r="Y443" s="229"/>
      <c r="Z443" s="229"/>
    </row>
    <row r="444" spans="2:26" ht="20.100000000000001" customHeight="1">
      <c r="B444" s="39"/>
      <c r="C444" s="229"/>
      <c r="D444" s="229"/>
      <c r="E444" s="222"/>
      <c r="F444" s="222"/>
      <c r="G444" s="222"/>
      <c r="H444" s="222"/>
      <c r="I444" s="222"/>
      <c r="J444" s="222"/>
      <c r="K444" s="51"/>
      <c r="L444" s="59"/>
      <c r="M444" s="59"/>
      <c r="N444" s="59"/>
      <c r="O444" s="59"/>
      <c r="P444" s="59"/>
      <c r="Q444" s="59"/>
      <c r="R444" s="59"/>
      <c r="S444" s="59"/>
      <c r="T444" s="59"/>
      <c r="U444" s="67"/>
      <c r="V444" s="76"/>
      <c r="W444" s="76"/>
      <c r="X444" s="229"/>
      <c r="Y444" s="229"/>
      <c r="Z444" s="229"/>
    </row>
    <row r="445" spans="2:26" ht="20.100000000000001" customHeight="1">
      <c r="B445" s="39"/>
      <c r="C445" s="229"/>
      <c r="D445" s="229"/>
      <c r="E445" s="222"/>
      <c r="F445" s="222"/>
      <c r="G445" s="222"/>
      <c r="H445" s="222"/>
      <c r="I445" s="222"/>
      <c r="J445" s="222"/>
      <c r="K445" s="51"/>
      <c r="L445" s="59"/>
      <c r="M445" s="59"/>
      <c r="N445" s="59"/>
      <c r="O445" s="59"/>
      <c r="P445" s="59"/>
      <c r="Q445" s="59"/>
      <c r="R445" s="59"/>
      <c r="S445" s="59"/>
      <c r="T445" s="59"/>
      <c r="U445" s="67"/>
      <c r="V445" s="76"/>
      <c r="W445" s="76"/>
      <c r="X445" s="229"/>
      <c r="Y445" s="229"/>
      <c r="Z445" s="229"/>
    </row>
    <row r="446" spans="2:26" ht="20.100000000000001" customHeight="1">
      <c r="B446" s="39"/>
      <c r="C446" s="229"/>
      <c r="D446" s="229"/>
      <c r="E446" s="222"/>
      <c r="F446" s="222"/>
      <c r="G446" s="222"/>
      <c r="H446" s="222"/>
      <c r="I446" s="222"/>
      <c r="J446" s="222"/>
      <c r="K446" s="51"/>
      <c r="L446" s="59"/>
      <c r="M446" s="59"/>
      <c r="N446" s="59"/>
      <c r="O446" s="59"/>
      <c r="P446" s="59"/>
      <c r="Q446" s="59"/>
      <c r="R446" s="59"/>
      <c r="S446" s="59"/>
      <c r="T446" s="59"/>
      <c r="U446" s="67"/>
      <c r="V446" s="76"/>
      <c r="W446" s="76"/>
      <c r="X446" s="229"/>
      <c r="Y446" s="229"/>
      <c r="Z446" s="229"/>
    </row>
    <row r="447" spans="2:26" ht="20.100000000000001" customHeight="1">
      <c r="B447" s="39"/>
      <c r="C447" s="229"/>
      <c r="D447" s="229"/>
      <c r="E447" s="222"/>
      <c r="F447" s="222"/>
      <c r="G447" s="222"/>
      <c r="H447" s="222"/>
      <c r="I447" s="222"/>
      <c r="J447" s="222"/>
      <c r="K447" s="51"/>
      <c r="L447" s="59"/>
      <c r="M447" s="59"/>
      <c r="N447" s="59"/>
      <c r="O447" s="59"/>
      <c r="P447" s="59"/>
      <c r="Q447" s="59"/>
      <c r="R447" s="59"/>
      <c r="S447" s="59"/>
      <c r="T447" s="59"/>
      <c r="U447" s="67"/>
      <c r="V447" s="76"/>
      <c r="W447" s="76"/>
      <c r="X447" s="229"/>
      <c r="Y447" s="229"/>
      <c r="Z447" s="229"/>
    </row>
    <row r="448" spans="2:26" ht="20.100000000000001" customHeight="1">
      <c r="B448" s="39"/>
      <c r="C448" s="229"/>
      <c r="D448" s="229"/>
      <c r="E448" s="222"/>
      <c r="F448" s="222"/>
      <c r="G448" s="222"/>
      <c r="H448" s="222"/>
      <c r="I448" s="222"/>
      <c r="J448" s="222"/>
      <c r="K448" s="51"/>
      <c r="L448" s="59"/>
      <c r="M448" s="59"/>
      <c r="N448" s="59"/>
      <c r="O448" s="59"/>
      <c r="P448" s="59"/>
      <c r="Q448" s="59"/>
      <c r="R448" s="59"/>
      <c r="S448" s="59"/>
      <c r="T448" s="59"/>
      <c r="U448" s="67"/>
      <c r="V448" s="76"/>
      <c r="W448" s="76"/>
      <c r="X448" s="229"/>
      <c r="Y448" s="229"/>
      <c r="Z448" s="229"/>
    </row>
    <row r="449" spans="2:26" ht="20.100000000000001" customHeight="1">
      <c r="B449" s="39"/>
      <c r="C449" s="229"/>
      <c r="D449" s="229"/>
      <c r="E449" s="222"/>
      <c r="F449" s="222"/>
      <c r="G449" s="222"/>
      <c r="H449" s="222"/>
      <c r="I449" s="222"/>
      <c r="J449" s="222"/>
      <c r="K449" s="51"/>
      <c r="L449" s="59"/>
      <c r="M449" s="59"/>
      <c r="N449" s="59"/>
      <c r="O449" s="59"/>
      <c r="P449" s="59"/>
      <c r="Q449" s="59"/>
      <c r="R449" s="59"/>
      <c r="S449" s="59"/>
      <c r="T449" s="59"/>
      <c r="U449" s="67"/>
      <c r="V449" s="76"/>
      <c r="W449" s="76"/>
      <c r="X449" s="229"/>
      <c r="Y449" s="229"/>
      <c r="Z449" s="229"/>
    </row>
    <row r="450" spans="2:26" ht="20.100000000000001" customHeight="1">
      <c r="B450" s="39"/>
      <c r="C450" s="229"/>
      <c r="D450" s="229"/>
      <c r="E450" s="222"/>
      <c r="F450" s="222"/>
      <c r="G450" s="222"/>
      <c r="H450" s="222"/>
      <c r="I450" s="222"/>
      <c r="J450" s="222"/>
      <c r="K450" s="51"/>
      <c r="L450" s="59"/>
      <c r="M450" s="59"/>
      <c r="N450" s="59"/>
      <c r="O450" s="59"/>
      <c r="P450" s="59"/>
      <c r="Q450" s="59"/>
      <c r="R450" s="59"/>
      <c r="S450" s="59"/>
      <c r="T450" s="59"/>
      <c r="U450" s="67"/>
      <c r="V450" s="76"/>
      <c r="W450" s="76"/>
      <c r="X450" s="229"/>
      <c r="Y450" s="229"/>
      <c r="Z450" s="229"/>
    </row>
    <row r="451" spans="2:26" ht="20.100000000000001" customHeight="1">
      <c r="B451" s="39"/>
      <c r="C451" s="229"/>
      <c r="D451" s="229"/>
      <c r="E451" s="222"/>
      <c r="F451" s="222"/>
      <c r="G451" s="222"/>
      <c r="H451" s="222"/>
      <c r="I451" s="222"/>
      <c r="J451" s="222"/>
      <c r="K451" s="51"/>
      <c r="L451" s="59"/>
      <c r="M451" s="59"/>
      <c r="N451" s="59"/>
      <c r="O451" s="59"/>
      <c r="P451" s="59"/>
      <c r="Q451" s="59"/>
      <c r="R451" s="59"/>
      <c r="S451" s="59"/>
      <c r="T451" s="59"/>
      <c r="U451" s="67"/>
      <c r="V451" s="76"/>
      <c r="W451" s="76"/>
      <c r="X451" s="229"/>
      <c r="Y451" s="229"/>
      <c r="Z451" s="229"/>
    </row>
    <row r="452" spans="2:26" ht="20.100000000000001" customHeight="1">
      <c r="B452" s="39"/>
      <c r="C452" s="229"/>
      <c r="D452" s="229"/>
      <c r="E452" s="222"/>
      <c r="F452" s="222"/>
      <c r="G452" s="222"/>
      <c r="H452" s="222"/>
      <c r="I452" s="222"/>
      <c r="J452" s="222"/>
      <c r="K452" s="51"/>
      <c r="L452" s="59"/>
      <c r="M452" s="59"/>
      <c r="N452" s="59"/>
      <c r="O452" s="59"/>
      <c r="P452" s="59"/>
      <c r="Q452" s="59"/>
      <c r="R452" s="59"/>
      <c r="S452" s="59"/>
      <c r="T452" s="59"/>
      <c r="U452" s="67"/>
      <c r="V452" s="76"/>
      <c r="W452" s="76"/>
      <c r="X452" s="229"/>
      <c r="Y452" s="229"/>
      <c r="Z452" s="229"/>
    </row>
    <row r="453" spans="2:26" ht="20.100000000000001" customHeight="1">
      <c r="B453" s="39"/>
      <c r="C453" s="229"/>
      <c r="D453" s="229"/>
      <c r="E453" s="222"/>
      <c r="F453" s="222"/>
      <c r="G453" s="222"/>
      <c r="H453" s="222"/>
      <c r="I453" s="222"/>
      <c r="J453" s="222"/>
      <c r="K453" s="51"/>
      <c r="L453" s="59"/>
      <c r="M453" s="59"/>
      <c r="N453" s="59"/>
      <c r="O453" s="59"/>
      <c r="P453" s="59"/>
      <c r="Q453" s="59"/>
      <c r="R453" s="59"/>
      <c r="S453" s="59"/>
      <c r="T453" s="59"/>
      <c r="U453" s="67"/>
      <c r="V453" s="76"/>
      <c r="W453" s="76"/>
      <c r="X453" s="229"/>
      <c r="Y453" s="229"/>
      <c r="Z453" s="229"/>
    </row>
    <row r="454" spans="2:26" ht="20.100000000000001" customHeight="1">
      <c r="B454" s="39"/>
      <c r="C454" s="229"/>
      <c r="D454" s="229"/>
      <c r="E454" s="222"/>
      <c r="F454" s="222"/>
      <c r="G454" s="222"/>
      <c r="H454" s="222"/>
      <c r="I454" s="222"/>
      <c r="J454" s="222"/>
      <c r="K454" s="51"/>
      <c r="L454" s="59"/>
      <c r="M454" s="59"/>
      <c r="N454" s="59"/>
      <c r="O454" s="59"/>
      <c r="P454" s="59"/>
      <c r="Q454" s="59"/>
      <c r="R454" s="59"/>
      <c r="S454" s="59"/>
      <c r="T454" s="59"/>
      <c r="U454" s="67"/>
      <c r="V454" s="76"/>
      <c r="W454" s="76"/>
      <c r="X454" s="229"/>
      <c r="Y454" s="229"/>
      <c r="Z454" s="229"/>
    </row>
    <row r="455" spans="2:26" ht="20.100000000000001" customHeight="1">
      <c r="B455" s="39"/>
      <c r="C455" s="229"/>
      <c r="D455" s="229"/>
      <c r="E455" s="222"/>
      <c r="F455" s="222"/>
      <c r="G455" s="222"/>
      <c r="H455" s="222"/>
      <c r="I455" s="222"/>
      <c r="J455" s="222"/>
      <c r="K455" s="51"/>
      <c r="L455" s="59"/>
      <c r="M455" s="59"/>
      <c r="N455" s="59"/>
      <c r="O455" s="59"/>
      <c r="P455" s="59"/>
      <c r="Q455" s="59"/>
      <c r="R455" s="59"/>
      <c r="S455" s="59"/>
      <c r="T455" s="59"/>
      <c r="U455" s="67"/>
      <c r="V455" s="76"/>
      <c r="W455" s="76"/>
      <c r="X455" s="229"/>
      <c r="Y455" s="229"/>
      <c r="Z455" s="229"/>
    </row>
    <row r="456" spans="2:26" ht="20.100000000000001" customHeight="1">
      <c r="B456" s="39"/>
      <c r="C456" s="229"/>
      <c r="D456" s="229"/>
      <c r="E456" s="222"/>
      <c r="F456" s="222"/>
      <c r="G456" s="222"/>
      <c r="H456" s="222"/>
      <c r="I456" s="222"/>
      <c r="J456" s="222"/>
      <c r="K456" s="51"/>
      <c r="L456" s="59"/>
      <c r="M456" s="59"/>
      <c r="N456" s="59"/>
      <c r="O456" s="59"/>
      <c r="P456" s="59"/>
      <c r="Q456" s="59"/>
      <c r="R456" s="59"/>
      <c r="S456" s="59"/>
      <c r="T456" s="59"/>
      <c r="U456" s="67"/>
      <c r="V456" s="76"/>
      <c r="W456" s="76"/>
      <c r="X456" s="229"/>
      <c r="Y456" s="229"/>
      <c r="Z456" s="229"/>
    </row>
    <row r="457" spans="2:26" ht="20.100000000000001" customHeight="1">
      <c r="B457" s="39"/>
      <c r="C457" s="229"/>
      <c r="D457" s="229"/>
      <c r="E457" s="222"/>
      <c r="F457" s="222"/>
      <c r="G457" s="222"/>
      <c r="H457" s="222"/>
      <c r="I457" s="222"/>
      <c r="J457" s="222"/>
      <c r="K457" s="51"/>
      <c r="L457" s="59"/>
      <c r="M457" s="59"/>
      <c r="N457" s="59"/>
      <c r="O457" s="59"/>
      <c r="P457" s="59"/>
      <c r="Q457" s="59"/>
      <c r="R457" s="59"/>
      <c r="S457" s="59"/>
      <c r="T457" s="59"/>
      <c r="U457" s="67"/>
      <c r="V457" s="76"/>
      <c r="W457" s="76"/>
      <c r="X457" s="229"/>
      <c r="Y457" s="229"/>
      <c r="Z457" s="229"/>
    </row>
    <row r="458" spans="2:26" ht="20.100000000000001" customHeight="1">
      <c r="B458" s="39"/>
      <c r="C458" s="229"/>
      <c r="D458" s="229"/>
      <c r="E458" s="222"/>
      <c r="F458" s="222"/>
      <c r="G458" s="222"/>
      <c r="H458" s="222"/>
      <c r="I458" s="222"/>
      <c r="J458" s="222"/>
      <c r="K458" s="51"/>
      <c r="L458" s="59"/>
      <c r="M458" s="59"/>
      <c r="N458" s="59"/>
      <c r="O458" s="59"/>
      <c r="P458" s="59"/>
      <c r="Q458" s="59"/>
      <c r="R458" s="59"/>
      <c r="S458" s="59"/>
      <c r="T458" s="59"/>
      <c r="U458" s="67"/>
      <c r="V458" s="76"/>
      <c r="W458" s="76"/>
      <c r="X458" s="229"/>
      <c r="Y458" s="229"/>
      <c r="Z458" s="229"/>
    </row>
    <row r="459" spans="2:26" ht="20.100000000000001" customHeight="1">
      <c r="B459" s="39"/>
      <c r="C459" s="229"/>
      <c r="D459" s="229"/>
      <c r="E459" s="222"/>
      <c r="F459" s="222"/>
      <c r="G459" s="222"/>
      <c r="H459" s="222"/>
      <c r="I459" s="222"/>
      <c r="J459" s="222"/>
      <c r="K459" s="51"/>
      <c r="L459" s="59"/>
      <c r="M459" s="59"/>
      <c r="N459" s="59"/>
      <c r="O459" s="59"/>
      <c r="P459" s="59"/>
      <c r="Q459" s="59"/>
      <c r="R459" s="59"/>
      <c r="S459" s="59"/>
      <c r="T459" s="59"/>
      <c r="U459" s="67"/>
      <c r="V459" s="76"/>
      <c r="W459" s="76"/>
      <c r="X459" s="229"/>
      <c r="Y459" s="229"/>
      <c r="Z459" s="229"/>
    </row>
    <row r="460" spans="2:26" ht="20.100000000000001" customHeight="1">
      <c r="B460" s="39"/>
      <c r="C460" s="229"/>
      <c r="D460" s="229"/>
      <c r="E460" s="222"/>
      <c r="F460" s="222"/>
      <c r="G460" s="222"/>
      <c r="H460" s="222"/>
      <c r="I460" s="222"/>
      <c r="J460" s="222"/>
      <c r="K460" s="51"/>
      <c r="L460" s="59"/>
      <c r="M460" s="59"/>
      <c r="N460" s="59"/>
      <c r="O460" s="59"/>
      <c r="P460" s="59"/>
      <c r="Q460" s="59"/>
      <c r="R460" s="59"/>
      <c r="S460" s="59"/>
      <c r="T460" s="59"/>
      <c r="U460" s="67"/>
      <c r="V460" s="76"/>
      <c r="W460" s="76"/>
      <c r="X460" s="229"/>
      <c r="Y460" s="229"/>
      <c r="Z460" s="229"/>
    </row>
    <row r="461" spans="2:26" ht="20.100000000000001" customHeight="1">
      <c r="B461" s="39"/>
      <c r="C461" s="229"/>
      <c r="D461" s="229"/>
      <c r="E461" s="222"/>
      <c r="F461" s="222"/>
      <c r="G461" s="222"/>
      <c r="H461" s="222"/>
      <c r="I461" s="222"/>
      <c r="J461" s="222"/>
      <c r="K461" s="51"/>
      <c r="L461" s="59"/>
      <c r="M461" s="59"/>
      <c r="N461" s="59"/>
      <c r="O461" s="59"/>
      <c r="P461" s="59"/>
      <c r="Q461" s="59"/>
      <c r="R461" s="59"/>
      <c r="S461" s="59"/>
      <c r="T461" s="59"/>
      <c r="U461" s="67"/>
      <c r="V461" s="76"/>
      <c r="W461" s="76"/>
      <c r="X461" s="229"/>
      <c r="Y461" s="229"/>
      <c r="Z461" s="229"/>
    </row>
    <row r="462" spans="2:26" ht="20.100000000000001" customHeight="1">
      <c r="B462" s="39"/>
      <c r="C462" s="229"/>
      <c r="D462" s="229"/>
      <c r="E462" s="222"/>
      <c r="F462" s="222"/>
      <c r="G462" s="222"/>
      <c r="H462" s="222"/>
      <c r="I462" s="222"/>
      <c r="J462" s="222"/>
      <c r="K462" s="51"/>
      <c r="L462" s="59"/>
      <c r="M462" s="59"/>
      <c r="N462" s="59"/>
      <c r="O462" s="59"/>
      <c r="P462" s="59"/>
      <c r="Q462" s="59"/>
      <c r="R462" s="59"/>
      <c r="S462" s="59"/>
      <c r="T462" s="59"/>
      <c r="U462" s="67"/>
      <c r="V462" s="76"/>
      <c r="W462" s="76"/>
      <c r="X462" s="229"/>
      <c r="Y462" s="229"/>
      <c r="Z462" s="229"/>
    </row>
    <row r="463" spans="2:26" ht="20.100000000000001" customHeight="1">
      <c r="B463" s="39"/>
      <c r="C463" s="229"/>
      <c r="D463" s="229"/>
      <c r="E463" s="222"/>
      <c r="F463" s="222"/>
      <c r="G463" s="222"/>
      <c r="H463" s="222"/>
      <c r="I463" s="222"/>
      <c r="J463" s="222"/>
      <c r="K463" s="51"/>
      <c r="L463" s="59"/>
      <c r="M463" s="59"/>
      <c r="N463" s="59"/>
      <c r="O463" s="59"/>
      <c r="P463" s="59"/>
      <c r="Q463" s="59"/>
      <c r="R463" s="59"/>
      <c r="S463" s="59"/>
      <c r="T463" s="59"/>
      <c r="U463" s="67"/>
      <c r="V463" s="76"/>
      <c r="W463" s="76"/>
      <c r="X463" s="229"/>
      <c r="Y463" s="229"/>
      <c r="Z463" s="229"/>
    </row>
    <row r="464" spans="2:26" ht="20.100000000000001" customHeight="1">
      <c r="B464" s="39"/>
      <c r="C464" s="229"/>
      <c r="D464" s="229"/>
      <c r="E464" s="222"/>
      <c r="F464" s="222"/>
      <c r="G464" s="222"/>
      <c r="H464" s="222"/>
      <c r="I464" s="222"/>
      <c r="J464" s="222"/>
      <c r="K464" s="51"/>
      <c r="L464" s="59"/>
      <c r="M464" s="59"/>
      <c r="N464" s="59"/>
      <c r="O464" s="59"/>
      <c r="P464" s="59"/>
      <c r="Q464" s="59"/>
      <c r="R464" s="59"/>
      <c r="S464" s="59"/>
      <c r="T464" s="59"/>
      <c r="U464" s="67"/>
      <c r="V464" s="76"/>
      <c r="W464" s="76"/>
      <c r="X464" s="229"/>
      <c r="Y464" s="229"/>
      <c r="Z464" s="229"/>
    </row>
    <row r="465" spans="2:26" ht="20.100000000000001" customHeight="1">
      <c r="B465" s="39"/>
      <c r="C465" s="229"/>
      <c r="D465" s="229"/>
      <c r="E465" s="222"/>
      <c r="F465" s="222"/>
      <c r="G465" s="222"/>
      <c r="H465" s="222"/>
      <c r="I465" s="222"/>
      <c r="J465" s="222"/>
      <c r="K465" s="51"/>
      <c r="L465" s="59"/>
      <c r="M465" s="59"/>
      <c r="N465" s="59"/>
      <c r="O465" s="59"/>
      <c r="P465" s="59"/>
      <c r="Q465" s="59"/>
      <c r="R465" s="59"/>
      <c r="S465" s="59"/>
      <c r="T465" s="59"/>
      <c r="U465" s="67"/>
      <c r="V465" s="76"/>
      <c r="W465" s="76"/>
      <c r="X465" s="229"/>
      <c r="Y465" s="229"/>
      <c r="Z465" s="229"/>
    </row>
    <row r="466" spans="2:26" ht="20.100000000000001" customHeight="1">
      <c r="B466" s="39"/>
      <c r="C466" s="229"/>
      <c r="D466" s="229"/>
      <c r="E466" s="222"/>
      <c r="F466" s="222"/>
      <c r="G466" s="222"/>
      <c r="H466" s="222"/>
      <c r="I466" s="222"/>
      <c r="J466" s="222"/>
      <c r="K466" s="51"/>
      <c r="L466" s="59"/>
      <c r="M466" s="59"/>
      <c r="N466" s="59"/>
      <c r="O466" s="59"/>
      <c r="P466" s="59"/>
      <c r="Q466" s="59"/>
      <c r="R466" s="59"/>
      <c r="S466" s="59"/>
      <c r="T466" s="59"/>
      <c r="U466" s="67"/>
      <c r="V466" s="76"/>
      <c r="W466" s="76"/>
      <c r="X466" s="229"/>
      <c r="Y466" s="229"/>
      <c r="Z466" s="229"/>
    </row>
    <row r="467" spans="2:26" ht="20.100000000000001" customHeight="1">
      <c r="B467" s="39"/>
      <c r="C467" s="229"/>
      <c r="D467" s="229"/>
      <c r="E467" s="222"/>
      <c r="F467" s="222"/>
      <c r="G467" s="222"/>
      <c r="H467" s="222"/>
      <c r="I467" s="222"/>
      <c r="J467" s="222"/>
      <c r="K467" s="51"/>
      <c r="L467" s="59"/>
      <c r="M467" s="59"/>
      <c r="N467" s="59"/>
      <c r="O467" s="59"/>
      <c r="P467" s="59"/>
      <c r="Q467" s="59"/>
      <c r="R467" s="59"/>
      <c r="S467" s="59"/>
      <c r="T467" s="59"/>
      <c r="U467" s="67"/>
      <c r="V467" s="76"/>
      <c r="W467" s="76"/>
      <c r="X467" s="229"/>
      <c r="Y467" s="229"/>
      <c r="Z467" s="229"/>
    </row>
    <row r="468" spans="2:26" ht="20.100000000000001" customHeight="1">
      <c r="B468" s="39"/>
      <c r="C468" s="229"/>
      <c r="D468" s="229"/>
      <c r="E468" s="222"/>
      <c r="F468" s="222"/>
      <c r="G468" s="222"/>
      <c r="H468" s="222"/>
      <c r="I468" s="222"/>
      <c r="J468" s="222"/>
      <c r="K468" s="51"/>
      <c r="L468" s="59"/>
      <c r="M468" s="59"/>
      <c r="N468" s="59"/>
      <c r="O468" s="59"/>
      <c r="P468" s="59"/>
      <c r="Q468" s="59"/>
      <c r="R468" s="59"/>
      <c r="S468" s="59"/>
      <c r="T468" s="59"/>
      <c r="U468" s="67"/>
      <c r="V468" s="76"/>
      <c r="W468" s="76"/>
      <c r="X468" s="229"/>
      <c r="Y468" s="229"/>
      <c r="Z468" s="229"/>
    </row>
    <row r="469" spans="2:26" ht="20.100000000000001" customHeight="1">
      <c r="B469" s="39"/>
      <c r="C469" s="229"/>
      <c r="D469" s="229"/>
      <c r="E469" s="222"/>
      <c r="F469" s="222"/>
      <c r="G469" s="222"/>
      <c r="H469" s="222"/>
      <c r="I469" s="222"/>
      <c r="J469" s="222"/>
      <c r="K469" s="51"/>
      <c r="L469" s="59"/>
      <c r="M469" s="59"/>
      <c r="N469" s="59"/>
      <c r="O469" s="59"/>
      <c r="P469" s="59"/>
      <c r="Q469" s="59"/>
      <c r="R469" s="59"/>
      <c r="S469" s="59"/>
      <c r="T469" s="59"/>
      <c r="U469" s="67"/>
      <c r="V469" s="76"/>
      <c r="W469" s="76"/>
      <c r="X469" s="229"/>
      <c r="Y469" s="229"/>
      <c r="Z469" s="229"/>
    </row>
    <row r="470" spans="2:26" ht="20.100000000000001" customHeight="1">
      <c r="B470" s="39"/>
      <c r="C470" s="229"/>
      <c r="D470" s="229"/>
      <c r="E470" s="222"/>
      <c r="F470" s="222"/>
      <c r="G470" s="222"/>
      <c r="H470" s="222"/>
      <c r="I470" s="222"/>
      <c r="J470" s="222"/>
      <c r="K470" s="51"/>
      <c r="L470" s="59"/>
      <c r="M470" s="59"/>
      <c r="N470" s="59"/>
      <c r="O470" s="59"/>
      <c r="P470" s="59"/>
      <c r="Q470" s="59"/>
      <c r="R470" s="59"/>
      <c r="S470" s="59"/>
      <c r="T470" s="59"/>
      <c r="U470" s="67"/>
      <c r="V470" s="76"/>
      <c r="W470" s="76"/>
      <c r="X470" s="229"/>
      <c r="Y470" s="229"/>
      <c r="Z470" s="229"/>
    </row>
    <row r="471" spans="2:26" ht="20.100000000000001" customHeight="1">
      <c r="B471" s="39"/>
      <c r="C471" s="229"/>
      <c r="D471" s="229"/>
      <c r="E471" s="222"/>
      <c r="F471" s="222"/>
      <c r="G471" s="222"/>
      <c r="H471" s="222"/>
      <c r="I471" s="222"/>
      <c r="J471" s="222"/>
      <c r="K471" s="51"/>
      <c r="L471" s="59"/>
      <c r="M471" s="59"/>
      <c r="N471" s="59"/>
      <c r="O471" s="59"/>
      <c r="P471" s="59"/>
      <c r="Q471" s="59"/>
      <c r="R471" s="59"/>
      <c r="S471" s="59"/>
      <c r="T471" s="59"/>
      <c r="U471" s="67"/>
      <c r="V471" s="76"/>
      <c r="W471" s="76"/>
      <c r="X471" s="229"/>
      <c r="Y471" s="229"/>
      <c r="Z471" s="229"/>
    </row>
    <row r="472" spans="2:26" ht="20.100000000000001" customHeight="1">
      <c r="B472" s="39"/>
      <c r="C472" s="229"/>
      <c r="D472" s="229"/>
      <c r="E472" s="222"/>
      <c r="F472" s="222"/>
      <c r="G472" s="222"/>
      <c r="H472" s="222"/>
      <c r="I472" s="222"/>
      <c r="J472" s="222"/>
      <c r="K472" s="51"/>
      <c r="L472" s="59"/>
      <c r="M472" s="59"/>
      <c r="N472" s="59"/>
      <c r="O472" s="59"/>
      <c r="P472" s="59"/>
      <c r="Q472" s="59"/>
      <c r="R472" s="59"/>
      <c r="S472" s="59"/>
      <c r="T472" s="59"/>
      <c r="U472" s="67"/>
      <c r="V472" s="76"/>
      <c r="W472" s="76"/>
      <c r="X472" s="229"/>
      <c r="Y472" s="229"/>
      <c r="Z472" s="229"/>
    </row>
    <row r="473" spans="2:26" ht="20.100000000000001" customHeight="1">
      <c r="B473" s="39"/>
      <c r="C473" s="229"/>
      <c r="D473" s="229"/>
      <c r="E473" s="222"/>
      <c r="F473" s="222"/>
      <c r="G473" s="222"/>
      <c r="H473" s="222"/>
      <c r="I473" s="222"/>
      <c r="J473" s="222"/>
      <c r="K473" s="51"/>
      <c r="L473" s="59"/>
      <c r="M473" s="59"/>
      <c r="N473" s="59"/>
      <c r="O473" s="59"/>
      <c r="P473" s="59"/>
      <c r="Q473" s="59"/>
      <c r="R473" s="59"/>
      <c r="S473" s="59"/>
      <c r="T473" s="59"/>
      <c r="U473" s="67"/>
      <c r="V473" s="76"/>
      <c r="W473" s="76"/>
      <c r="X473" s="229"/>
      <c r="Y473" s="229"/>
      <c r="Z473" s="229"/>
    </row>
    <row r="474" spans="2:26" ht="20.100000000000001" customHeight="1">
      <c r="B474" s="39"/>
      <c r="C474" s="229"/>
      <c r="D474" s="229"/>
      <c r="E474" s="222"/>
      <c r="F474" s="222"/>
      <c r="G474" s="222"/>
      <c r="H474" s="222"/>
      <c r="I474" s="222"/>
      <c r="J474" s="222"/>
      <c r="K474" s="51"/>
      <c r="L474" s="59"/>
      <c r="M474" s="59"/>
      <c r="N474" s="59"/>
      <c r="O474" s="59"/>
      <c r="P474" s="59"/>
      <c r="Q474" s="59"/>
      <c r="R474" s="59"/>
      <c r="S474" s="59"/>
      <c r="T474" s="59"/>
      <c r="U474" s="67"/>
      <c r="V474" s="76"/>
      <c r="W474" s="76"/>
      <c r="X474" s="229"/>
      <c r="Y474" s="229"/>
      <c r="Z474" s="229"/>
    </row>
    <row r="475" spans="2:26" ht="20.100000000000001" customHeight="1">
      <c r="B475" s="39"/>
      <c r="C475" s="229"/>
      <c r="D475" s="229"/>
      <c r="E475" s="222"/>
      <c r="F475" s="222"/>
      <c r="G475" s="222"/>
      <c r="H475" s="222"/>
      <c r="I475" s="222"/>
      <c r="J475" s="222"/>
      <c r="K475" s="51"/>
      <c r="L475" s="59"/>
      <c r="M475" s="59"/>
      <c r="N475" s="59"/>
      <c r="O475" s="59"/>
      <c r="P475" s="59"/>
      <c r="Q475" s="59"/>
      <c r="R475" s="59"/>
      <c r="S475" s="59"/>
      <c r="T475" s="59"/>
      <c r="U475" s="67"/>
      <c r="V475" s="76"/>
      <c r="W475" s="76"/>
      <c r="X475" s="229"/>
      <c r="Y475" s="229"/>
      <c r="Z475" s="229"/>
    </row>
    <row r="476" spans="2:26" ht="20.100000000000001" customHeight="1">
      <c r="B476" s="39"/>
      <c r="C476" s="229"/>
      <c r="D476" s="229"/>
      <c r="E476" s="222"/>
      <c r="F476" s="222"/>
      <c r="G476" s="222"/>
      <c r="H476" s="222"/>
      <c r="I476" s="222"/>
      <c r="J476" s="222"/>
      <c r="K476" s="51"/>
      <c r="L476" s="59"/>
      <c r="M476" s="59"/>
      <c r="N476" s="59"/>
      <c r="O476" s="59"/>
      <c r="P476" s="59"/>
      <c r="Q476" s="59"/>
      <c r="R476" s="59"/>
      <c r="S476" s="59"/>
      <c r="T476" s="59"/>
      <c r="U476" s="67"/>
      <c r="V476" s="76"/>
      <c r="W476" s="76"/>
      <c r="X476" s="229"/>
      <c r="Y476" s="229"/>
      <c r="Z476" s="229"/>
    </row>
    <row r="477" spans="2:26" ht="20.100000000000001" customHeight="1">
      <c r="B477" s="39"/>
      <c r="C477" s="229"/>
      <c r="D477" s="229"/>
      <c r="E477" s="222"/>
      <c r="F477" s="222"/>
      <c r="G477" s="222"/>
      <c r="H477" s="222"/>
      <c r="I477" s="222"/>
      <c r="J477" s="222"/>
      <c r="K477" s="51"/>
      <c r="L477" s="59"/>
      <c r="M477" s="59"/>
      <c r="N477" s="59"/>
      <c r="O477" s="59"/>
      <c r="P477" s="59"/>
      <c r="Q477" s="59"/>
      <c r="R477" s="59"/>
      <c r="S477" s="59"/>
      <c r="T477" s="59"/>
      <c r="U477" s="67"/>
      <c r="V477" s="76"/>
      <c r="W477" s="76"/>
      <c r="X477" s="229"/>
      <c r="Y477" s="229"/>
      <c r="Z477" s="229"/>
    </row>
    <row r="478" spans="2:26" ht="20.100000000000001" customHeight="1">
      <c r="B478" s="39"/>
      <c r="C478" s="229"/>
      <c r="D478" s="229"/>
      <c r="E478" s="222"/>
      <c r="F478" s="222"/>
      <c r="G478" s="222"/>
      <c r="H478" s="222"/>
      <c r="I478" s="222"/>
      <c r="J478" s="222"/>
      <c r="K478" s="51"/>
      <c r="L478" s="59"/>
      <c r="M478" s="59"/>
      <c r="N478" s="59"/>
      <c r="O478" s="59"/>
      <c r="P478" s="59"/>
      <c r="Q478" s="59"/>
      <c r="R478" s="59"/>
      <c r="S478" s="59"/>
      <c r="T478" s="59"/>
      <c r="U478" s="67"/>
      <c r="V478" s="76"/>
      <c r="W478" s="76"/>
      <c r="X478" s="229"/>
      <c r="Y478" s="229"/>
      <c r="Z478" s="229"/>
    </row>
    <row r="479" spans="2:26" ht="20.100000000000001" customHeight="1">
      <c r="B479" s="39"/>
      <c r="C479" s="229"/>
      <c r="D479" s="229"/>
      <c r="E479" s="222"/>
      <c r="F479" s="222"/>
      <c r="G479" s="222"/>
      <c r="H479" s="222"/>
      <c r="I479" s="222"/>
      <c r="J479" s="222"/>
      <c r="K479" s="51"/>
      <c r="L479" s="59"/>
      <c r="M479" s="59"/>
      <c r="N479" s="59"/>
      <c r="O479" s="59"/>
      <c r="P479" s="59"/>
      <c r="Q479" s="59"/>
      <c r="R479" s="59"/>
      <c r="S479" s="59"/>
      <c r="T479" s="59"/>
      <c r="U479" s="67"/>
      <c r="V479" s="76"/>
      <c r="W479" s="76"/>
      <c r="X479" s="229"/>
      <c r="Y479" s="229"/>
      <c r="Z479" s="229"/>
    </row>
    <row r="480" spans="2:26" ht="20.100000000000001" customHeight="1">
      <c r="B480" s="39"/>
      <c r="C480" s="229"/>
      <c r="D480" s="229"/>
      <c r="E480" s="222"/>
      <c r="F480" s="222"/>
      <c r="G480" s="222"/>
      <c r="H480" s="222"/>
      <c r="I480" s="222"/>
      <c r="J480" s="222"/>
      <c r="K480" s="51"/>
      <c r="L480" s="59"/>
      <c r="M480" s="59"/>
      <c r="N480" s="59"/>
      <c r="O480" s="59"/>
      <c r="P480" s="59"/>
      <c r="Q480" s="59"/>
      <c r="R480" s="59"/>
      <c r="S480" s="59"/>
      <c r="T480" s="59"/>
      <c r="U480" s="67"/>
      <c r="V480" s="76"/>
      <c r="W480" s="76"/>
      <c r="X480" s="229"/>
      <c r="Y480" s="229"/>
      <c r="Z480" s="229"/>
    </row>
    <row r="481" spans="2:26" ht="20.100000000000001" customHeight="1">
      <c r="B481" s="39"/>
      <c r="C481" s="229"/>
      <c r="D481" s="229"/>
      <c r="E481" s="222"/>
      <c r="F481" s="222"/>
      <c r="G481" s="222"/>
      <c r="H481" s="222"/>
      <c r="I481" s="222"/>
      <c r="J481" s="222"/>
      <c r="K481" s="51"/>
      <c r="L481" s="59"/>
      <c r="M481" s="59"/>
      <c r="N481" s="59"/>
      <c r="O481" s="59"/>
      <c r="P481" s="59"/>
      <c r="Q481" s="59"/>
      <c r="R481" s="59"/>
      <c r="S481" s="59"/>
      <c r="T481" s="59"/>
      <c r="U481" s="67"/>
      <c r="V481" s="76"/>
      <c r="W481" s="76"/>
      <c r="X481" s="229"/>
      <c r="Y481" s="229"/>
      <c r="Z481" s="229"/>
    </row>
    <row r="482" spans="2:26" ht="20.100000000000001" customHeight="1">
      <c r="B482" s="39"/>
      <c r="C482" s="229"/>
      <c r="D482" s="229"/>
      <c r="E482" s="222"/>
      <c r="F482" s="222"/>
      <c r="G482" s="222"/>
      <c r="H482" s="222"/>
      <c r="I482" s="222"/>
      <c r="J482" s="222"/>
      <c r="K482" s="51"/>
      <c r="L482" s="59"/>
      <c r="M482" s="59"/>
      <c r="N482" s="59"/>
      <c r="O482" s="59"/>
      <c r="P482" s="59"/>
      <c r="Q482" s="59"/>
      <c r="R482" s="59"/>
      <c r="S482" s="59"/>
      <c r="T482" s="59"/>
      <c r="U482" s="67"/>
      <c r="V482" s="76"/>
      <c r="W482" s="76"/>
      <c r="X482" s="229"/>
      <c r="Y482" s="229"/>
      <c r="Z482" s="229"/>
    </row>
    <row r="483" spans="2:26" ht="20.100000000000001" customHeight="1">
      <c r="B483" s="39"/>
      <c r="C483" s="229"/>
      <c r="D483" s="229"/>
      <c r="E483" s="222"/>
      <c r="F483" s="222"/>
      <c r="G483" s="222"/>
      <c r="H483" s="222"/>
      <c r="I483" s="222"/>
      <c r="J483" s="222"/>
      <c r="K483" s="51"/>
      <c r="L483" s="59"/>
      <c r="M483" s="59"/>
      <c r="N483" s="59"/>
      <c r="O483" s="59"/>
      <c r="P483" s="59"/>
      <c r="Q483" s="59"/>
      <c r="R483" s="59"/>
      <c r="S483" s="59"/>
      <c r="T483" s="59"/>
      <c r="U483" s="67"/>
      <c r="V483" s="76"/>
      <c r="W483" s="76"/>
      <c r="X483" s="229"/>
      <c r="Y483" s="229"/>
      <c r="Z483" s="229"/>
    </row>
    <row r="484" spans="2:26" ht="20.100000000000001" customHeight="1">
      <c r="B484" s="39"/>
      <c r="C484" s="229"/>
      <c r="D484" s="229"/>
      <c r="E484" s="222"/>
      <c r="F484" s="222"/>
      <c r="G484" s="222"/>
      <c r="H484" s="222"/>
      <c r="I484" s="222"/>
      <c r="J484" s="222"/>
      <c r="K484" s="51"/>
      <c r="L484" s="59"/>
      <c r="M484" s="59"/>
      <c r="N484" s="59"/>
      <c r="O484" s="59"/>
      <c r="P484" s="59"/>
      <c r="Q484" s="59"/>
      <c r="R484" s="59"/>
      <c r="S484" s="59"/>
      <c r="T484" s="59"/>
      <c r="U484" s="67"/>
      <c r="V484" s="76"/>
      <c r="W484" s="76"/>
      <c r="X484" s="229"/>
      <c r="Y484" s="229"/>
      <c r="Z484" s="229"/>
    </row>
    <row r="485" spans="2:26" ht="20.100000000000001" customHeight="1">
      <c r="B485" s="39"/>
      <c r="C485" s="229"/>
      <c r="D485" s="229"/>
      <c r="E485" s="222"/>
      <c r="F485" s="222"/>
      <c r="G485" s="222"/>
      <c r="H485" s="222"/>
      <c r="I485" s="222"/>
      <c r="J485" s="222"/>
      <c r="K485" s="51"/>
      <c r="L485" s="59"/>
      <c r="M485" s="59"/>
      <c r="N485" s="59"/>
      <c r="O485" s="59"/>
      <c r="P485" s="59"/>
      <c r="Q485" s="59"/>
      <c r="R485" s="59"/>
      <c r="S485" s="59"/>
      <c r="T485" s="59"/>
      <c r="U485" s="67"/>
      <c r="V485" s="76"/>
      <c r="W485" s="76"/>
      <c r="X485" s="229"/>
      <c r="Y485" s="229"/>
      <c r="Z485" s="229"/>
    </row>
    <row r="486" spans="2:26" ht="20.100000000000001" customHeight="1">
      <c r="B486" s="39"/>
      <c r="C486" s="229"/>
      <c r="D486" s="229"/>
      <c r="E486" s="222"/>
      <c r="F486" s="222"/>
      <c r="G486" s="222"/>
      <c r="H486" s="222"/>
      <c r="I486" s="222"/>
      <c r="J486" s="222"/>
      <c r="K486" s="51"/>
      <c r="L486" s="59"/>
      <c r="M486" s="59"/>
      <c r="N486" s="59"/>
      <c r="O486" s="59"/>
      <c r="P486" s="59"/>
      <c r="Q486" s="59"/>
      <c r="R486" s="59"/>
      <c r="S486" s="59"/>
      <c r="T486" s="59"/>
      <c r="U486" s="67"/>
      <c r="V486" s="76"/>
      <c r="W486" s="76"/>
      <c r="X486" s="229"/>
      <c r="Y486" s="229"/>
      <c r="Z486" s="229"/>
    </row>
    <row r="487" spans="2:26" ht="20.100000000000001" customHeight="1">
      <c r="B487" s="39"/>
      <c r="C487" s="229"/>
      <c r="D487" s="229"/>
      <c r="E487" s="222"/>
      <c r="F487" s="222"/>
      <c r="G487" s="222"/>
      <c r="H487" s="222"/>
      <c r="I487" s="222"/>
      <c r="J487" s="222"/>
      <c r="K487" s="51"/>
      <c r="L487" s="59"/>
      <c r="M487" s="59"/>
      <c r="N487" s="59"/>
      <c r="O487" s="59"/>
      <c r="P487" s="59"/>
      <c r="Q487" s="59"/>
      <c r="R487" s="59"/>
      <c r="S487" s="59"/>
      <c r="T487" s="59"/>
      <c r="U487" s="67"/>
      <c r="V487" s="76"/>
      <c r="W487" s="76"/>
      <c r="X487" s="229"/>
      <c r="Y487" s="229"/>
      <c r="Z487" s="229"/>
    </row>
    <row r="488" spans="2:26" ht="20.100000000000001" customHeight="1">
      <c r="B488" s="39"/>
      <c r="C488" s="229"/>
      <c r="D488" s="229"/>
      <c r="E488" s="222"/>
      <c r="F488" s="222"/>
      <c r="G488" s="222"/>
      <c r="H488" s="222"/>
      <c r="I488" s="222"/>
      <c r="J488" s="222"/>
      <c r="K488" s="51"/>
      <c r="L488" s="59"/>
      <c r="M488" s="59"/>
      <c r="N488" s="59"/>
      <c r="O488" s="59"/>
      <c r="P488" s="59"/>
      <c r="Q488" s="59"/>
      <c r="R488" s="59"/>
      <c r="S488" s="59"/>
      <c r="T488" s="59"/>
      <c r="U488" s="67"/>
      <c r="V488" s="76"/>
      <c r="W488" s="76"/>
      <c r="X488" s="229"/>
      <c r="Y488" s="229"/>
      <c r="Z488" s="229"/>
    </row>
    <row r="489" spans="2:26" ht="20.100000000000001" customHeight="1">
      <c r="B489" s="39"/>
      <c r="C489" s="229"/>
      <c r="D489" s="229"/>
      <c r="E489" s="222"/>
      <c r="F489" s="222"/>
      <c r="G489" s="222"/>
      <c r="H489" s="222"/>
      <c r="I489" s="222"/>
      <c r="J489" s="222"/>
      <c r="K489" s="51"/>
      <c r="L489" s="59"/>
      <c r="M489" s="59"/>
      <c r="N489" s="59"/>
      <c r="O489" s="59"/>
      <c r="P489" s="59"/>
      <c r="Q489" s="59"/>
      <c r="R489" s="59"/>
      <c r="S489" s="59"/>
      <c r="T489" s="59"/>
      <c r="U489" s="67"/>
      <c r="V489" s="76"/>
      <c r="W489" s="76"/>
      <c r="X489" s="229"/>
      <c r="Y489" s="229"/>
      <c r="Z489" s="229"/>
    </row>
    <row r="490" spans="2:26" ht="20.100000000000001" customHeight="1">
      <c r="B490" s="39"/>
      <c r="C490" s="229"/>
      <c r="D490" s="229"/>
      <c r="E490" s="222"/>
      <c r="F490" s="222"/>
      <c r="G490" s="222"/>
      <c r="H490" s="222"/>
      <c r="I490" s="222"/>
      <c r="J490" s="222"/>
      <c r="K490" s="51"/>
      <c r="L490" s="59"/>
      <c r="M490" s="59"/>
      <c r="N490" s="59"/>
      <c r="O490" s="59"/>
      <c r="P490" s="59"/>
      <c r="Q490" s="59"/>
      <c r="R490" s="59"/>
      <c r="S490" s="59"/>
      <c r="T490" s="59"/>
      <c r="U490" s="67"/>
      <c r="V490" s="76"/>
      <c r="W490" s="76"/>
      <c r="X490" s="229"/>
      <c r="Y490" s="229"/>
      <c r="Z490" s="229"/>
    </row>
    <row r="491" spans="2:26" ht="20.100000000000001" customHeight="1">
      <c r="B491" s="39"/>
      <c r="C491" s="229"/>
      <c r="D491" s="229"/>
      <c r="E491" s="222"/>
      <c r="F491" s="222"/>
      <c r="G491" s="222"/>
      <c r="H491" s="222"/>
      <c r="I491" s="222"/>
      <c r="J491" s="222"/>
      <c r="K491" s="51"/>
      <c r="L491" s="59"/>
      <c r="M491" s="59"/>
      <c r="N491" s="59"/>
      <c r="O491" s="59"/>
      <c r="P491" s="59"/>
      <c r="Q491" s="59"/>
      <c r="R491" s="59"/>
      <c r="S491" s="59"/>
      <c r="T491" s="59"/>
      <c r="U491" s="67"/>
      <c r="V491" s="76"/>
      <c r="W491" s="76"/>
      <c r="X491" s="229"/>
      <c r="Y491" s="229"/>
      <c r="Z491" s="229"/>
    </row>
    <row r="492" spans="2:26" ht="20.100000000000001" customHeight="1">
      <c r="B492" s="39"/>
      <c r="C492" s="229"/>
      <c r="D492" s="229"/>
      <c r="E492" s="222"/>
      <c r="F492" s="222"/>
      <c r="G492" s="222"/>
      <c r="H492" s="222"/>
      <c r="I492" s="222"/>
      <c r="J492" s="222"/>
      <c r="K492" s="51"/>
      <c r="L492" s="59"/>
      <c r="M492" s="59"/>
      <c r="N492" s="59"/>
      <c r="O492" s="59"/>
      <c r="P492" s="59"/>
      <c r="Q492" s="59"/>
      <c r="R492" s="59"/>
      <c r="S492" s="59"/>
      <c r="T492" s="59"/>
      <c r="U492" s="67"/>
      <c r="V492" s="76"/>
      <c r="W492" s="76"/>
      <c r="X492" s="229"/>
      <c r="Y492" s="229"/>
      <c r="Z492" s="229"/>
    </row>
    <row r="493" spans="2:26" ht="20.100000000000001" customHeight="1">
      <c r="B493" s="39"/>
      <c r="C493" s="229"/>
      <c r="D493" s="229"/>
      <c r="E493" s="222"/>
      <c r="F493" s="222"/>
      <c r="G493" s="222"/>
      <c r="H493" s="222"/>
      <c r="I493" s="222"/>
      <c r="J493" s="222"/>
      <c r="K493" s="51"/>
      <c r="L493" s="59"/>
      <c r="M493" s="59"/>
      <c r="N493" s="59"/>
      <c r="O493" s="59"/>
      <c r="P493" s="59"/>
      <c r="Q493" s="59"/>
      <c r="R493" s="59"/>
      <c r="S493" s="59"/>
      <c r="T493" s="59"/>
      <c r="U493" s="67"/>
      <c r="V493" s="76"/>
      <c r="W493" s="76"/>
      <c r="X493" s="229"/>
      <c r="Y493" s="229"/>
      <c r="Z493" s="229"/>
    </row>
    <row r="494" spans="2:26" ht="20.100000000000001" customHeight="1">
      <c r="B494" s="39"/>
      <c r="C494" s="229"/>
      <c r="D494" s="229"/>
      <c r="E494" s="222"/>
      <c r="F494" s="222"/>
      <c r="G494" s="222"/>
      <c r="H494" s="222"/>
      <c r="I494" s="222"/>
      <c r="J494" s="222"/>
      <c r="K494" s="51"/>
      <c r="L494" s="59"/>
      <c r="M494" s="59"/>
      <c r="N494" s="59"/>
      <c r="O494" s="59"/>
      <c r="P494" s="59"/>
      <c r="Q494" s="59"/>
      <c r="R494" s="59"/>
      <c r="S494" s="59"/>
      <c r="T494" s="59"/>
      <c r="U494" s="67"/>
      <c r="V494" s="76"/>
      <c r="W494" s="76"/>
      <c r="X494" s="229"/>
      <c r="Y494" s="229"/>
      <c r="Z494" s="229"/>
    </row>
    <row r="495" spans="2:26" ht="20.100000000000001" customHeight="1">
      <c r="B495" s="39"/>
      <c r="C495" s="229"/>
      <c r="D495" s="229"/>
      <c r="E495" s="222"/>
      <c r="F495" s="222"/>
      <c r="G495" s="222"/>
      <c r="H495" s="222"/>
      <c r="I495" s="222"/>
      <c r="J495" s="222"/>
      <c r="K495" s="51"/>
      <c r="L495" s="59"/>
      <c r="M495" s="59"/>
      <c r="N495" s="59"/>
      <c r="O495" s="59"/>
      <c r="P495" s="59"/>
      <c r="Q495" s="59"/>
      <c r="R495" s="59"/>
      <c r="S495" s="59"/>
      <c r="T495" s="59"/>
      <c r="U495" s="67"/>
      <c r="V495" s="76"/>
      <c r="W495" s="76"/>
      <c r="X495" s="229"/>
      <c r="Y495" s="229"/>
      <c r="Z495" s="229"/>
    </row>
    <row r="496" spans="2:26" ht="20.100000000000001" customHeight="1">
      <c r="B496" s="39"/>
      <c r="C496" s="229"/>
      <c r="D496" s="229"/>
      <c r="E496" s="222"/>
      <c r="F496" s="222"/>
      <c r="G496" s="222"/>
      <c r="H496" s="222"/>
      <c r="I496" s="222"/>
      <c r="J496" s="222"/>
      <c r="K496" s="51"/>
      <c r="L496" s="59"/>
      <c r="M496" s="59"/>
      <c r="N496" s="59"/>
      <c r="O496" s="59"/>
      <c r="P496" s="59"/>
      <c r="Q496" s="59"/>
      <c r="R496" s="59"/>
      <c r="S496" s="59"/>
      <c r="T496" s="59"/>
      <c r="U496" s="67"/>
      <c r="V496" s="76"/>
      <c r="W496" s="76"/>
      <c r="X496" s="229"/>
      <c r="Y496" s="229"/>
      <c r="Z496" s="229"/>
    </row>
    <row r="497" spans="2:26" ht="20.100000000000001" customHeight="1">
      <c r="B497" s="39"/>
      <c r="C497" s="229"/>
      <c r="D497" s="229"/>
      <c r="E497" s="222"/>
      <c r="F497" s="222"/>
      <c r="G497" s="222"/>
      <c r="H497" s="222"/>
      <c r="I497" s="222"/>
      <c r="J497" s="222"/>
      <c r="K497" s="51"/>
      <c r="L497" s="59"/>
      <c r="M497" s="59"/>
      <c r="N497" s="59"/>
      <c r="O497" s="59"/>
      <c r="P497" s="59"/>
      <c r="Q497" s="59"/>
      <c r="R497" s="59"/>
      <c r="S497" s="59"/>
      <c r="T497" s="59"/>
      <c r="U497" s="67"/>
      <c r="V497" s="76"/>
      <c r="W497" s="76"/>
      <c r="X497" s="229"/>
      <c r="Y497" s="229"/>
      <c r="Z497" s="229"/>
    </row>
    <row r="498" spans="2:26" ht="20.100000000000001" customHeight="1">
      <c r="B498" s="39"/>
      <c r="C498" s="229"/>
      <c r="D498" s="229"/>
      <c r="E498" s="222"/>
      <c r="F498" s="222"/>
      <c r="G498" s="222"/>
      <c r="H498" s="222"/>
      <c r="I498" s="222"/>
      <c r="J498" s="222"/>
      <c r="K498" s="51"/>
      <c r="L498" s="59"/>
      <c r="M498" s="59"/>
      <c r="N498" s="59"/>
      <c r="O498" s="59"/>
      <c r="P498" s="59"/>
      <c r="Q498" s="59"/>
      <c r="R498" s="59"/>
      <c r="S498" s="59"/>
      <c r="T498" s="59"/>
      <c r="U498" s="67"/>
      <c r="V498" s="76"/>
      <c r="W498" s="76"/>
      <c r="X498" s="229"/>
      <c r="Y498" s="229"/>
      <c r="Z498" s="229"/>
    </row>
    <row r="499" spans="2:26" ht="20.100000000000001" customHeight="1">
      <c r="B499" s="39"/>
      <c r="C499" s="229"/>
      <c r="D499" s="229"/>
      <c r="E499" s="222"/>
      <c r="F499" s="222"/>
      <c r="G499" s="222"/>
      <c r="H499" s="222"/>
      <c r="I499" s="222"/>
      <c r="J499" s="222"/>
      <c r="K499" s="51"/>
      <c r="L499" s="59"/>
      <c r="M499" s="59"/>
      <c r="N499" s="59"/>
      <c r="O499" s="59"/>
      <c r="P499" s="59"/>
      <c r="Q499" s="59"/>
      <c r="R499" s="59"/>
      <c r="S499" s="59"/>
      <c r="T499" s="59"/>
      <c r="U499" s="67"/>
      <c r="V499" s="76"/>
      <c r="W499" s="76"/>
      <c r="X499" s="229"/>
      <c r="Y499" s="229"/>
      <c r="Z499" s="229"/>
    </row>
    <row r="500" spans="2:26" ht="20.100000000000001" customHeight="1">
      <c r="B500" s="39"/>
      <c r="C500" s="229"/>
      <c r="D500" s="229"/>
      <c r="E500" s="222"/>
      <c r="F500" s="222"/>
      <c r="G500" s="222"/>
      <c r="H500" s="222"/>
      <c r="I500" s="222"/>
      <c r="J500" s="222"/>
      <c r="K500" s="51"/>
      <c r="L500" s="59"/>
      <c r="M500" s="59"/>
      <c r="N500" s="59"/>
      <c r="O500" s="59"/>
      <c r="P500" s="59"/>
      <c r="Q500" s="59"/>
      <c r="R500" s="59"/>
      <c r="S500" s="59"/>
      <c r="T500" s="59"/>
      <c r="U500" s="67"/>
      <c r="V500" s="76"/>
      <c r="W500" s="76"/>
      <c r="X500" s="229"/>
      <c r="Y500" s="229"/>
      <c r="Z500" s="229"/>
    </row>
    <row r="501" spans="2:26" ht="20.100000000000001" customHeight="1">
      <c r="B501" s="39"/>
      <c r="C501" s="229"/>
      <c r="D501" s="229"/>
      <c r="E501" s="222"/>
      <c r="F501" s="222"/>
      <c r="G501" s="222"/>
      <c r="H501" s="222"/>
      <c r="I501" s="222"/>
      <c r="J501" s="222"/>
      <c r="K501" s="51"/>
      <c r="L501" s="59"/>
      <c r="M501" s="59"/>
      <c r="N501" s="59"/>
      <c r="O501" s="59"/>
      <c r="P501" s="59"/>
      <c r="Q501" s="59"/>
      <c r="R501" s="59"/>
      <c r="S501" s="59"/>
      <c r="T501" s="59"/>
      <c r="U501" s="67"/>
      <c r="V501" s="76"/>
      <c r="W501" s="76"/>
      <c r="X501" s="229"/>
      <c r="Y501" s="229"/>
      <c r="Z501" s="229"/>
    </row>
    <row r="502" spans="2:26" ht="20.100000000000001" customHeight="1">
      <c r="B502" s="39"/>
      <c r="C502" s="229"/>
      <c r="D502" s="229"/>
      <c r="E502" s="222"/>
      <c r="F502" s="222"/>
      <c r="G502" s="222"/>
      <c r="H502" s="222"/>
      <c r="I502" s="222"/>
      <c r="J502" s="222"/>
      <c r="K502" s="51"/>
      <c r="L502" s="59"/>
      <c r="M502" s="59"/>
      <c r="N502" s="59"/>
      <c r="O502" s="59"/>
      <c r="P502" s="59"/>
      <c r="Q502" s="59"/>
      <c r="R502" s="59"/>
      <c r="S502" s="59"/>
      <c r="T502" s="59"/>
      <c r="U502" s="67"/>
      <c r="V502" s="76"/>
      <c r="W502" s="76"/>
      <c r="X502" s="229"/>
      <c r="Y502" s="229"/>
      <c r="Z502" s="229"/>
    </row>
    <row r="503" spans="2:26" ht="20.100000000000001" customHeight="1">
      <c r="B503" s="39"/>
      <c r="C503" s="229"/>
      <c r="D503" s="229"/>
      <c r="E503" s="222"/>
      <c r="F503" s="222"/>
      <c r="G503" s="222"/>
      <c r="H503" s="222"/>
      <c r="I503" s="222"/>
      <c r="J503" s="222"/>
      <c r="K503" s="51"/>
      <c r="L503" s="59"/>
      <c r="M503" s="59"/>
      <c r="N503" s="59"/>
      <c r="O503" s="59"/>
      <c r="P503" s="59"/>
      <c r="Q503" s="59"/>
      <c r="R503" s="59"/>
      <c r="S503" s="59"/>
      <c r="T503" s="59"/>
      <c r="U503" s="67"/>
      <c r="V503" s="76"/>
      <c r="W503" s="76"/>
      <c r="X503" s="229"/>
      <c r="Y503" s="229"/>
      <c r="Z503" s="229"/>
    </row>
    <row r="504" spans="2:26" ht="20.100000000000001" customHeight="1">
      <c r="B504" s="39"/>
      <c r="C504" s="229"/>
      <c r="D504" s="229"/>
      <c r="E504" s="222"/>
      <c r="F504" s="222"/>
      <c r="G504" s="222"/>
      <c r="H504" s="222"/>
      <c r="I504" s="222"/>
      <c r="J504" s="222"/>
      <c r="K504" s="51"/>
      <c r="L504" s="59"/>
      <c r="M504" s="59"/>
      <c r="N504" s="59"/>
      <c r="O504" s="59"/>
      <c r="P504" s="59"/>
      <c r="Q504" s="59"/>
      <c r="R504" s="59"/>
      <c r="S504" s="59"/>
      <c r="T504" s="59"/>
      <c r="U504" s="67"/>
      <c r="V504" s="76"/>
      <c r="W504" s="76"/>
      <c r="X504" s="229"/>
      <c r="Y504" s="229"/>
      <c r="Z504" s="229"/>
    </row>
    <row r="505" spans="2:26" ht="20.100000000000001" customHeight="1">
      <c r="B505" s="39"/>
      <c r="C505" s="229"/>
      <c r="D505" s="229"/>
      <c r="E505" s="222"/>
      <c r="F505" s="222"/>
      <c r="G505" s="222"/>
      <c r="H505" s="222"/>
      <c r="I505" s="222"/>
      <c r="J505" s="222"/>
      <c r="K505" s="51"/>
      <c r="L505" s="59"/>
      <c r="M505" s="59"/>
      <c r="N505" s="59"/>
      <c r="O505" s="59"/>
      <c r="P505" s="59"/>
      <c r="Q505" s="59"/>
      <c r="R505" s="59"/>
      <c r="S505" s="59"/>
      <c r="T505" s="59"/>
      <c r="U505" s="67"/>
      <c r="V505" s="76"/>
      <c r="W505" s="76"/>
      <c r="X505" s="229"/>
      <c r="Y505" s="229"/>
      <c r="Z505" s="229"/>
    </row>
    <row r="506" spans="2:26" ht="20.100000000000001" customHeight="1">
      <c r="B506" s="39"/>
      <c r="C506" s="229"/>
      <c r="D506" s="229"/>
      <c r="E506" s="222"/>
      <c r="F506" s="222"/>
      <c r="G506" s="222"/>
      <c r="H506" s="222"/>
      <c r="I506" s="222"/>
      <c r="J506" s="222"/>
      <c r="K506" s="51"/>
      <c r="L506" s="59"/>
      <c r="M506" s="59"/>
      <c r="N506" s="59"/>
      <c r="O506" s="59"/>
      <c r="P506" s="59"/>
      <c r="Q506" s="59"/>
      <c r="R506" s="59"/>
      <c r="S506" s="59"/>
      <c r="T506" s="59"/>
      <c r="U506" s="67"/>
      <c r="V506" s="76"/>
      <c r="W506" s="76"/>
      <c r="X506" s="229"/>
      <c r="Y506" s="229"/>
      <c r="Z506" s="229"/>
    </row>
    <row r="507" spans="2:26" ht="20.100000000000001" customHeight="1">
      <c r="B507" s="39"/>
      <c r="C507" s="229"/>
      <c r="D507" s="229"/>
      <c r="E507" s="222"/>
      <c r="F507" s="222"/>
      <c r="G507" s="222"/>
      <c r="H507" s="222"/>
      <c r="I507" s="222"/>
      <c r="J507" s="222"/>
      <c r="K507" s="51"/>
      <c r="L507" s="59"/>
      <c r="M507" s="59"/>
      <c r="N507" s="59"/>
      <c r="O507" s="59"/>
      <c r="P507" s="59"/>
      <c r="Q507" s="59"/>
      <c r="R507" s="59"/>
      <c r="S507" s="59"/>
      <c r="T507" s="59"/>
      <c r="U507" s="67"/>
      <c r="V507" s="76"/>
      <c r="W507" s="76"/>
      <c r="X507" s="229"/>
      <c r="Y507" s="229"/>
      <c r="Z507" s="229"/>
    </row>
    <row r="508" spans="2:26" ht="20.100000000000001" customHeight="1">
      <c r="B508" s="39"/>
      <c r="C508" s="229"/>
      <c r="D508" s="229"/>
      <c r="E508" s="222"/>
      <c r="F508" s="222"/>
      <c r="G508" s="222"/>
      <c r="H508" s="222"/>
      <c r="I508" s="222"/>
      <c r="J508" s="222"/>
      <c r="K508" s="51"/>
      <c r="L508" s="59"/>
      <c r="M508" s="59"/>
      <c r="N508" s="59"/>
      <c r="O508" s="59"/>
      <c r="P508" s="59"/>
      <c r="Q508" s="59"/>
      <c r="R508" s="59"/>
      <c r="S508" s="59"/>
      <c r="T508" s="59"/>
      <c r="U508" s="67"/>
      <c r="V508" s="76"/>
      <c r="W508" s="76"/>
      <c r="X508" s="229"/>
      <c r="Y508" s="229"/>
      <c r="Z508" s="229"/>
    </row>
    <row r="509" spans="2:26" ht="20.100000000000001" customHeight="1">
      <c r="B509" s="39"/>
      <c r="C509" s="229"/>
      <c r="D509" s="229"/>
      <c r="E509" s="222"/>
      <c r="F509" s="222"/>
      <c r="G509" s="222"/>
      <c r="H509" s="222"/>
      <c r="I509" s="222"/>
      <c r="J509" s="222"/>
      <c r="K509" s="51"/>
      <c r="L509" s="59"/>
      <c r="M509" s="59"/>
      <c r="N509" s="59"/>
      <c r="O509" s="59"/>
      <c r="P509" s="59"/>
      <c r="Q509" s="59"/>
      <c r="R509" s="59"/>
      <c r="S509" s="59"/>
      <c r="T509" s="59"/>
      <c r="U509" s="67"/>
      <c r="V509" s="76"/>
      <c r="W509" s="76"/>
      <c r="X509" s="229"/>
      <c r="Y509" s="229"/>
      <c r="Z509" s="229"/>
    </row>
    <row r="510" spans="2:26" ht="20.100000000000001" customHeight="1">
      <c r="B510" s="39"/>
      <c r="C510" s="229"/>
      <c r="D510" s="229"/>
      <c r="E510" s="222"/>
      <c r="F510" s="222"/>
      <c r="G510" s="222"/>
      <c r="H510" s="222"/>
      <c r="I510" s="222"/>
      <c r="J510" s="222"/>
      <c r="K510" s="51"/>
      <c r="L510" s="59"/>
      <c r="M510" s="59"/>
      <c r="N510" s="59"/>
      <c r="O510" s="59"/>
      <c r="P510" s="59"/>
      <c r="Q510" s="59"/>
      <c r="R510" s="59"/>
      <c r="S510" s="59"/>
      <c r="T510" s="59"/>
      <c r="U510" s="67"/>
      <c r="V510" s="76"/>
      <c r="W510" s="76"/>
      <c r="X510" s="229"/>
      <c r="Y510" s="229"/>
      <c r="Z510" s="229"/>
    </row>
    <row r="511" spans="2:26" ht="20.100000000000001" customHeight="1">
      <c r="B511" s="39"/>
      <c r="C511" s="229"/>
      <c r="D511" s="229"/>
      <c r="E511" s="222"/>
      <c r="F511" s="222"/>
      <c r="G511" s="222"/>
      <c r="H511" s="222"/>
      <c r="I511" s="222"/>
      <c r="J511" s="222"/>
      <c r="K511" s="51"/>
      <c r="L511" s="59"/>
      <c r="M511" s="59"/>
      <c r="N511" s="59"/>
      <c r="O511" s="59"/>
      <c r="P511" s="59"/>
      <c r="Q511" s="59"/>
      <c r="R511" s="59"/>
      <c r="S511" s="59"/>
      <c r="T511" s="59"/>
      <c r="U511" s="67"/>
      <c r="V511" s="76"/>
      <c r="W511" s="76"/>
      <c r="X511" s="229"/>
      <c r="Y511" s="229"/>
      <c r="Z511" s="229"/>
    </row>
    <row r="512" spans="2:26" ht="20.100000000000001" customHeight="1">
      <c r="B512" s="39"/>
      <c r="C512" s="229"/>
      <c r="D512" s="229"/>
      <c r="E512" s="222"/>
      <c r="F512" s="222"/>
      <c r="G512" s="222"/>
      <c r="H512" s="222"/>
      <c r="I512" s="222"/>
      <c r="J512" s="222"/>
      <c r="K512" s="51"/>
      <c r="L512" s="59"/>
      <c r="M512" s="59"/>
      <c r="N512" s="59"/>
      <c r="O512" s="59"/>
      <c r="P512" s="59"/>
      <c r="Q512" s="59"/>
      <c r="R512" s="59"/>
      <c r="S512" s="59"/>
      <c r="T512" s="59"/>
      <c r="U512" s="67"/>
      <c r="V512" s="76"/>
      <c r="W512" s="76"/>
      <c r="X512" s="229"/>
      <c r="Y512" s="229"/>
      <c r="Z512" s="229"/>
    </row>
    <row r="513" spans="2:26" ht="20.100000000000001" customHeight="1">
      <c r="B513" s="39"/>
      <c r="C513" s="229"/>
      <c r="D513" s="229"/>
      <c r="E513" s="222"/>
      <c r="F513" s="222"/>
      <c r="G513" s="222"/>
      <c r="H513" s="222"/>
      <c r="I513" s="222"/>
      <c r="J513" s="222"/>
      <c r="K513" s="51"/>
      <c r="L513" s="59"/>
      <c r="M513" s="59"/>
      <c r="N513" s="59"/>
      <c r="O513" s="59"/>
      <c r="P513" s="59"/>
      <c r="Q513" s="59"/>
      <c r="R513" s="59"/>
      <c r="S513" s="59"/>
      <c r="T513" s="59"/>
      <c r="U513" s="67"/>
      <c r="V513" s="76"/>
      <c r="W513" s="76"/>
      <c r="X513" s="229"/>
      <c r="Y513" s="229"/>
      <c r="Z513" s="229"/>
    </row>
    <row r="514" spans="2:26" ht="20.100000000000001" customHeight="1">
      <c r="B514" s="39"/>
      <c r="C514" s="229"/>
      <c r="D514" s="229"/>
      <c r="E514" s="222"/>
      <c r="F514" s="222"/>
      <c r="G514" s="222"/>
      <c r="H514" s="222"/>
      <c r="I514" s="222"/>
      <c r="J514" s="222"/>
      <c r="K514" s="51"/>
      <c r="L514" s="59"/>
      <c r="M514" s="59"/>
      <c r="N514" s="59"/>
      <c r="O514" s="59"/>
      <c r="P514" s="59"/>
      <c r="Q514" s="59"/>
      <c r="R514" s="59"/>
      <c r="S514" s="59"/>
      <c r="T514" s="59"/>
      <c r="U514" s="67"/>
      <c r="V514" s="76"/>
      <c r="W514" s="76"/>
      <c r="X514" s="229"/>
      <c r="Y514" s="229"/>
      <c r="Z514" s="229"/>
    </row>
    <row r="515" spans="2:26" ht="20.100000000000001" customHeight="1">
      <c r="B515" s="39"/>
      <c r="C515" s="229"/>
      <c r="D515" s="229"/>
      <c r="E515" s="222"/>
      <c r="F515" s="222"/>
      <c r="G515" s="222"/>
      <c r="H515" s="222"/>
      <c r="I515" s="222"/>
      <c r="J515" s="222"/>
      <c r="K515" s="51"/>
      <c r="L515" s="59"/>
      <c r="M515" s="59"/>
      <c r="N515" s="59"/>
      <c r="O515" s="59"/>
      <c r="P515" s="59"/>
      <c r="Q515" s="59"/>
      <c r="R515" s="59"/>
      <c r="S515" s="59"/>
      <c r="T515" s="59"/>
      <c r="U515" s="67"/>
      <c r="V515" s="76"/>
      <c r="W515" s="76"/>
      <c r="X515" s="229"/>
      <c r="Y515" s="229"/>
      <c r="Z515" s="229"/>
    </row>
    <row r="516" spans="2:26" ht="20.100000000000001" customHeight="1">
      <c r="B516" s="39"/>
      <c r="C516" s="229"/>
      <c r="D516" s="229"/>
      <c r="E516" s="222"/>
      <c r="F516" s="222"/>
      <c r="G516" s="222"/>
      <c r="H516" s="222"/>
      <c r="I516" s="222"/>
      <c r="J516" s="222"/>
      <c r="K516" s="51"/>
      <c r="L516" s="59"/>
      <c r="M516" s="59"/>
      <c r="N516" s="59"/>
      <c r="O516" s="59"/>
      <c r="P516" s="59"/>
      <c r="Q516" s="59"/>
      <c r="R516" s="59"/>
      <c r="S516" s="59"/>
      <c r="T516" s="59"/>
      <c r="U516" s="67"/>
      <c r="V516" s="76"/>
      <c r="W516" s="76"/>
      <c r="X516" s="229"/>
      <c r="Y516" s="229"/>
      <c r="Z516" s="229"/>
    </row>
    <row r="517" spans="2:26" ht="20.100000000000001" customHeight="1">
      <c r="B517" s="39"/>
      <c r="C517" s="229"/>
      <c r="D517" s="229"/>
      <c r="E517" s="222"/>
      <c r="F517" s="222"/>
      <c r="G517" s="222"/>
      <c r="H517" s="222"/>
      <c r="I517" s="222"/>
      <c r="J517" s="222"/>
      <c r="K517" s="51"/>
      <c r="L517" s="59"/>
      <c r="M517" s="59"/>
      <c r="N517" s="59"/>
      <c r="O517" s="59"/>
      <c r="P517" s="59"/>
      <c r="Q517" s="59"/>
      <c r="R517" s="59"/>
      <c r="S517" s="59"/>
      <c r="T517" s="59"/>
      <c r="U517" s="67"/>
      <c r="V517" s="76"/>
      <c r="W517" s="76"/>
      <c r="X517" s="229"/>
      <c r="Y517" s="229"/>
      <c r="Z517" s="229"/>
    </row>
    <row r="518" spans="2:26" ht="20.100000000000001" customHeight="1">
      <c r="B518" s="39"/>
      <c r="C518" s="229"/>
      <c r="D518" s="229"/>
      <c r="E518" s="222"/>
      <c r="F518" s="222"/>
      <c r="G518" s="222"/>
      <c r="H518" s="222"/>
      <c r="I518" s="222"/>
      <c r="J518" s="222"/>
      <c r="K518" s="51"/>
      <c r="L518" s="59"/>
      <c r="M518" s="59"/>
      <c r="N518" s="59"/>
      <c r="O518" s="59"/>
      <c r="P518" s="59"/>
      <c r="Q518" s="59"/>
      <c r="R518" s="59"/>
      <c r="S518" s="59"/>
      <c r="T518" s="59"/>
      <c r="U518" s="67"/>
      <c r="V518" s="76"/>
      <c r="W518" s="76"/>
      <c r="X518" s="229"/>
      <c r="Y518" s="229"/>
      <c r="Z518" s="229"/>
    </row>
    <row r="519" spans="2:26" ht="20.100000000000001" customHeight="1">
      <c r="B519" s="39"/>
      <c r="C519" s="229"/>
      <c r="D519" s="229"/>
      <c r="E519" s="222"/>
      <c r="F519" s="222"/>
      <c r="G519" s="222"/>
      <c r="H519" s="222"/>
      <c r="I519" s="222"/>
      <c r="J519" s="222"/>
      <c r="K519" s="51"/>
      <c r="L519" s="59"/>
      <c r="M519" s="59"/>
      <c r="N519" s="59"/>
      <c r="O519" s="59"/>
      <c r="P519" s="59"/>
      <c r="Q519" s="59"/>
      <c r="R519" s="59"/>
      <c r="S519" s="59"/>
      <c r="T519" s="59"/>
      <c r="U519" s="67"/>
      <c r="V519" s="76"/>
      <c r="W519" s="76"/>
      <c r="X519" s="229"/>
      <c r="Y519" s="229"/>
      <c r="Z519" s="229"/>
    </row>
    <row r="520" spans="2:26" ht="20.100000000000001" customHeight="1">
      <c r="B520" s="39"/>
      <c r="C520" s="229"/>
      <c r="D520" s="229"/>
      <c r="E520" s="222"/>
      <c r="F520" s="222"/>
      <c r="G520" s="222"/>
      <c r="H520" s="222"/>
      <c r="I520" s="222"/>
      <c r="J520" s="222"/>
      <c r="K520" s="51"/>
      <c r="L520" s="59"/>
      <c r="M520" s="59"/>
      <c r="N520" s="59"/>
      <c r="O520" s="59"/>
      <c r="P520" s="59"/>
      <c r="Q520" s="59"/>
      <c r="R520" s="59"/>
      <c r="S520" s="59"/>
      <c r="T520" s="59"/>
      <c r="U520" s="67"/>
      <c r="V520" s="76"/>
      <c r="W520" s="76"/>
      <c r="X520" s="229"/>
      <c r="Y520" s="229"/>
      <c r="Z520" s="229"/>
    </row>
    <row r="521" spans="2:26" ht="20.100000000000001" customHeight="1">
      <c r="B521" s="39"/>
      <c r="C521" s="229"/>
      <c r="D521" s="229"/>
      <c r="E521" s="222"/>
      <c r="F521" s="222"/>
      <c r="G521" s="222"/>
      <c r="H521" s="222"/>
      <c r="I521" s="222"/>
      <c r="J521" s="222"/>
      <c r="K521" s="51"/>
      <c r="L521" s="59"/>
      <c r="M521" s="59"/>
      <c r="N521" s="59"/>
      <c r="O521" s="59"/>
      <c r="P521" s="59"/>
      <c r="Q521" s="59"/>
      <c r="R521" s="59"/>
      <c r="S521" s="59"/>
      <c r="T521" s="59"/>
      <c r="U521" s="67"/>
      <c r="V521" s="76"/>
      <c r="W521" s="76"/>
      <c r="X521" s="229"/>
      <c r="Y521" s="229"/>
      <c r="Z521" s="229"/>
    </row>
    <row r="522" spans="2:26" ht="20.100000000000001" customHeight="1">
      <c r="B522" s="39"/>
      <c r="C522" s="229"/>
      <c r="D522" s="229"/>
      <c r="E522" s="222"/>
      <c r="F522" s="222"/>
      <c r="G522" s="222"/>
      <c r="H522" s="222"/>
      <c r="I522" s="222"/>
      <c r="J522" s="222"/>
      <c r="K522" s="51"/>
      <c r="L522" s="59"/>
      <c r="M522" s="59"/>
      <c r="N522" s="59"/>
      <c r="O522" s="59"/>
      <c r="P522" s="59"/>
      <c r="Q522" s="59"/>
      <c r="R522" s="59"/>
      <c r="S522" s="59"/>
      <c r="T522" s="59"/>
      <c r="U522" s="67"/>
      <c r="V522" s="76"/>
      <c r="W522" s="76"/>
      <c r="X522" s="229"/>
      <c r="Y522" s="229"/>
      <c r="Z522" s="229"/>
    </row>
    <row r="523" spans="2:26" ht="20.100000000000001" customHeight="1">
      <c r="B523" s="39"/>
      <c r="C523" s="229"/>
      <c r="D523" s="229"/>
      <c r="E523" s="222"/>
      <c r="F523" s="222"/>
      <c r="G523" s="222"/>
      <c r="H523" s="222"/>
      <c r="I523" s="222"/>
      <c r="J523" s="222"/>
      <c r="K523" s="51"/>
      <c r="L523" s="59"/>
      <c r="M523" s="59"/>
      <c r="N523" s="59"/>
      <c r="O523" s="59"/>
      <c r="P523" s="59"/>
      <c r="Q523" s="59"/>
      <c r="R523" s="59"/>
      <c r="S523" s="59"/>
      <c r="T523" s="59"/>
      <c r="U523" s="67"/>
      <c r="V523" s="76"/>
      <c r="W523" s="76"/>
      <c r="X523" s="229"/>
      <c r="Y523" s="229"/>
      <c r="Z523" s="229"/>
    </row>
    <row r="524" spans="2:26" ht="20.100000000000001" customHeight="1">
      <c r="B524" s="39"/>
      <c r="C524" s="229"/>
      <c r="D524" s="229"/>
      <c r="E524" s="222"/>
      <c r="F524" s="222"/>
      <c r="G524" s="222"/>
      <c r="H524" s="222"/>
      <c r="I524" s="222"/>
      <c r="J524" s="222"/>
      <c r="K524" s="51"/>
      <c r="L524" s="59"/>
      <c r="M524" s="59"/>
      <c r="N524" s="59"/>
      <c r="O524" s="59"/>
      <c r="P524" s="59"/>
      <c r="Q524" s="59"/>
      <c r="R524" s="59"/>
      <c r="S524" s="59"/>
      <c r="T524" s="59"/>
      <c r="U524" s="67"/>
      <c r="V524" s="76"/>
      <c r="W524" s="76"/>
      <c r="X524" s="229"/>
      <c r="Y524" s="229"/>
      <c r="Z524" s="229"/>
    </row>
    <row r="525" spans="2:26" ht="20.100000000000001" customHeight="1">
      <c r="B525" s="39"/>
      <c r="C525" s="229"/>
      <c r="D525" s="229"/>
      <c r="E525" s="222"/>
      <c r="F525" s="222"/>
      <c r="G525" s="222"/>
      <c r="H525" s="222"/>
      <c r="I525" s="222"/>
      <c r="J525" s="222"/>
      <c r="K525" s="51"/>
      <c r="L525" s="59"/>
      <c r="M525" s="59"/>
      <c r="N525" s="59"/>
      <c r="O525" s="59"/>
      <c r="P525" s="59"/>
      <c r="Q525" s="59"/>
      <c r="R525" s="59"/>
      <c r="S525" s="59"/>
      <c r="T525" s="59"/>
      <c r="U525" s="67"/>
      <c r="V525" s="76"/>
      <c r="W525" s="76"/>
      <c r="X525" s="229"/>
      <c r="Y525" s="229"/>
      <c r="Z525" s="229"/>
    </row>
    <row r="526" spans="2:26" ht="20.100000000000001" customHeight="1">
      <c r="B526" s="39"/>
      <c r="C526" s="229"/>
      <c r="D526" s="229"/>
      <c r="E526" s="222"/>
      <c r="F526" s="222"/>
      <c r="G526" s="222"/>
      <c r="H526" s="222"/>
      <c r="I526" s="222"/>
      <c r="J526" s="222"/>
      <c r="K526" s="51"/>
      <c r="L526" s="59"/>
      <c r="M526" s="59"/>
      <c r="N526" s="59"/>
      <c r="O526" s="59"/>
      <c r="P526" s="59"/>
      <c r="Q526" s="59"/>
      <c r="R526" s="59"/>
      <c r="S526" s="59"/>
      <c r="T526" s="59"/>
      <c r="U526" s="67"/>
      <c r="V526" s="76"/>
      <c r="W526" s="76"/>
      <c r="X526" s="229"/>
      <c r="Y526" s="229"/>
      <c r="Z526" s="229"/>
    </row>
    <row r="527" spans="2:26" ht="20.100000000000001" customHeight="1">
      <c r="B527" s="39"/>
      <c r="C527" s="229"/>
      <c r="D527" s="229"/>
      <c r="E527" s="222"/>
      <c r="F527" s="222"/>
      <c r="G527" s="222"/>
      <c r="H527" s="222"/>
      <c r="I527" s="222"/>
      <c r="J527" s="222"/>
      <c r="K527" s="51"/>
      <c r="L527" s="59"/>
      <c r="M527" s="59"/>
      <c r="N527" s="59"/>
      <c r="O527" s="59"/>
      <c r="P527" s="59"/>
      <c r="Q527" s="59"/>
      <c r="R527" s="59"/>
      <c r="S527" s="59"/>
      <c r="T527" s="59"/>
      <c r="U527" s="67"/>
      <c r="V527" s="76"/>
      <c r="W527" s="76"/>
      <c r="X527" s="229"/>
      <c r="Y527" s="229"/>
      <c r="Z527" s="229"/>
    </row>
    <row r="528" spans="2:26" ht="20.100000000000001" customHeight="1">
      <c r="B528" s="39"/>
      <c r="C528" s="229"/>
      <c r="D528" s="229"/>
      <c r="E528" s="222"/>
      <c r="F528" s="222"/>
      <c r="G528" s="222"/>
      <c r="H528" s="222"/>
      <c r="I528" s="222"/>
      <c r="J528" s="222"/>
      <c r="K528" s="51"/>
      <c r="L528" s="59"/>
      <c r="M528" s="59"/>
      <c r="N528" s="59"/>
      <c r="O528" s="59"/>
      <c r="P528" s="59"/>
      <c r="Q528" s="59"/>
      <c r="R528" s="59"/>
      <c r="S528" s="59"/>
      <c r="T528" s="59"/>
      <c r="U528" s="67"/>
      <c r="V528" s="76"/>
      <c r="W528" s="76"/>
      <c r="X528" s="229"/>
      <c r="Y528" s="229"/>
      <c r="Z528" s="229"/>
    </row>
    <row r="529" spans="2:26" ht="20.100000000000001" customHeight="1">
      <c r="B529" s="39"/>
      <c r="C529" s="229"/>
      <c r="D529" s="229"/>
      <c r="E529" s="222"/>
      <c r="F529" s="222"/>
      <c r="G529" s="222"/>
      <c r="H529" s="222"/>
      <c r="I529" s="222"/>
      <c r="J529" s="222"/>
      <c r="K529" s="51"/>
      <c r="L529" s="59"/>
      <c r="M529" s="59"/>
      <c r="N529" s="59"/>
      <c r="O529" s="59"/>
      <c r="P529" s="59"/>
      <c r="Q529" s="59"/>
      <c r="R529" s="59"/>
      <c r="S529" s="59"/>
      <c r="T529" s="59"/>
      <c r="U529" s="67"/>
      <c r="V529" s="76"/>
      <c r="W529" s="76"/>
      <c r="X529" s="229"/>
      <c r="Y529" s="229"/>
      <c r="Z529" s="229"/>
    </row>
    <row r="530" spans="2:26" ht="20.100000000000001" customHeight="1">
      <c r="B530" s="39"/>
      <c r="C530" s="229"/>
      <c r="D530" s="229"/>
      <c r="E530" s="222"/>
      <c r="F530" s="222"/>
      <c r="G530" s="222"/>
      <c r="H530" s="222"/>
      <c r="I530" s="222"/>
      <c r="J530" s="222"/>
      <c r="K530" s="51"/>
      <c r="L530" s="59"/>
      <c r="M530" s="59"/>
      <c r="N530" s="59"/>
      <c r="O530" s="59"/>
      <c r="P530" s="59"/>
      <c r="Q530" s="59"/>
      <c r="R530" s="59"/>
      <c r="S530" s="59"/>
      <c r="T530" s="59"/>
      <c r="U530" s="67"/>
      <c r="V530" s="76"/>
      <c r="W530" s="76"/>
      <c r="X530" s="229"/>
      <c r="Y530" s="229"/>
      <c r="Z530" s="229"/>
    </row>
    <row r="531" spans="2:26" ht="20.100000000000001" customHeight="1">
      <c r="B531" s="39"/>
      <c r="C531" s="229"/>
      <c r="D531" s="229"/>
      <c r="E531" s="222"/>
      <c r="F531" s="222"/>
      <c r="G531" s="222"/>
      <c r="H531" s="222"/>
      <c r="I531" s="222"/>
      <c r="J531" s="222"/>
      <c r="K531" s="51"/>
      <c r="L531" s="59"/>
      <c r="M531" s="59"/>
      <c r="N531" s="59"/>
      <c r="O531" s="59"/>
      <c r="P531" s="59"/>
      <c r="Q531" s="59"/>
      <c r="R531" s="59"/>
      <c r="S531" s="59"/>
      <c r="T531" s="59"/>
      <c r="U531" s="67"/>
      <c r="V531" s="76"/>
      <c r="W531" s="76"/>
      <c r="X531" s="229"/>
      <c r="Y531" s="229"/>
      <c r="Z531" s="229"/>
    </row>
    <row r="532" spans="2:26" ht="20.100000000000001" customHeight="1">
      <c r="B532" s="39"/>
      <c r="C532" s="229"/>
      <c r="D532" s="229"/>
      <c r="E532" s="222"/>
      <c r="F532" s="222"/>
      <c r="G532" s="222"/>
      <c r="H532" s="222"/>
      <c r="I532" s="222"/>
      <c r="J532" s="222"/>
      <c r="K532" s="51"/>
      <c r="L532" s="59"/>
      <c r="M532" s="59"/>
      <c r="N532" s="59"/>
      <c r="O532" s="59"/>
      <c r="P532" s="59"/>
      <c r="Q532" s="59"/>
      <c r="R532" s="59"/>
      <c r="S532" s="59"/>
      <c r="T532" s="59"/>
      <c r="U532" s="67"/>
      <c r="V532" s="76"/>
      <c r="W532" s="76"/>
      <c r="X532" s="229"/>
      <c r="Y532" s="229"/>
      <c r="Z532" s="229"/>
    </row>
    <row r="533" spans="2:26" ht="20.100000000000001" customHeight="1">
      <c r="B533" s="39"/>
      <c r="C533" s="229"/>
      <c r="D533" s="229"/>
      <c r="E533" s="222"/>
      <c r="F533" s="222"/>
      <c r="G533" s="222"/>
      <c r="H533" s="222"/>
      <c r="I533" s="222"/>
      <c r="J533" s="222"/>
      <c r="K533" s="51"/>
      <c r="L533" s="59"/>
      <c r="M533" s="59"/>
      <c r="N533" s="59"/>
      <c r="O533" s="59"/>
      <c r="P533" s="59"/>
      <c r="Q533" s="59"/>
      <c r="R533" s="59"/>
      <c r="S533" s="59"/>
      <c r="T533" s="59"/>
      <c r="U533" s="67"/>
      <c r="V533" s="76"/>
      <c r="W533" s="76"/>
      <c r="X533" s="229"/>
      <c r="Y533" s="229"/>
      <c r="Z533" s="229"/>
    </row>
    <row r="534" spans="2:26" ht="20.100000000000001" customHeight="1">
      <c r="B534" s="39"/>
      <c r="C534" s="229"/>
      <c r="D534" s="229"/>
      <c r="E534" s="222"/>
      <c r="F534" s="222"/>
      <c r="G534" s="222"/>
      <c r="H534" s="222"/>
      <c r="I534" s="222"/>
      <c r="J534" s="222"/>
      <c r="K534" s="51"/>
      <c r="L534" s="59"/>
      <c r="M534" s="59"/>
      <c r="N534" s="59"/>
      <c r="O534" s="59"/>
      <c r="P534" s="59"/>
      <c r="Q534" s="59"/>
      <c r="R534" s="59"/>
      <c r="S534" s="59"/>
      <c r="T534" s="59"/>
      <c r="U534" s="67"/>
      <c r="V534" s="76"/>
      <c r="W534" s="76"/>
      <c r="X534" s="229"/>
      <c r="Y534" s="229"/>
      <c r="Z534" s="229"/>
    </row>
    <row r="535" spans="2:26" ht="20.100000000000001" customHeight="1">
      <c r="B535" s="39"/>
      <c r="C535" s="229"/>
      <c r="D535" s="229"/>
      <c r="E535" s="222"/>
      <c r="F535" s="222"/>
      <c r="G535" s="222"/>
      <c r="H535" s="222"/>
      <c r="I535" s="222"/>
      <c r="J535" s="222"/>
      <c r="K535" s="51"/>
      <c r="L535" s="59"/>
      <c r="M535" s="59"/>
      <c r="N535" s="59"/>
      <c r="O535" s="59"/>
      <c r="P535" s="59"/>
      <c r="Q535" s="59"/>
      <c r="R535" s="59"/>
      <c r="S535" s="59"/>
      <c r="T535" s="59"/>
      <c r="U535" s="67"/>
      <c r="V535" s="76"/>
      <c r="W535" s="76"/>
      <c r="X535" s="229"/>
      <c r="Y535" s="229"/>
      <c r="Z535" s="229"/>
    </row>
    <row r="536" spans="2:26" ht="20.100000000000001" customHeight="1">
      <c r="B536" s="39"/>
      <c r="C536" s="229"/>
      <c r="D536" s="229"/>
      <c r="E536" s="222"/>
      <c r="F536" s="222"/>
      <c r="G536" s="222"/>
      <c r="H536" s="222"/>
      <c r="I536" s="222"/>
      <c r="J536" s="222"/>
      <c r="K536" s="51"/>
      <c r="L536" s="59"/>
      <c r="M536" s="59"/>
      <c r="N536" s="59"/>
      <c r="O536" s="59"/>
      <c r="P536" s="59"/>
      <c r="Q536" s="59"/>
      <c r="R536" s="59"/>
      <c r="S536" s="59"/>
      <c r="T536" s="59"/>
      <c r="U536" s="67"/>
      <c r="V536" s="76"/>
      <c r="W536" s="76"/>
      <c r="X536" s="229"/>
      <c r="Y536" s="229"/>
      <c r="Z536" s="229"/>
    </row>
    <row r="537" spans="2:26" ht="20.100000000000001" customHeight="1">
      <c r="B537" s="39"/>
      <c r="C537" s="229"/>
      <c r="D537" s="229"/>
      <c r="E537" s="222"/>
      <c r="F537" s="222"/>
      <c r="G537" s="222"/>
      <c r="H537" s="222"/>
      <c r="I537" s="222"/>
      <c r="J537" s="222"/>
      <c r="K537" s="51"/>
      <c r="L537" s="59"/>
      <c r="M537" s="59"/>
      <c r="N537" s="59"/>
      <c r="O537" s="59"/>
      <c r="P537" s="59"/>
      <c r="Q537" s="59"/>
      <c r="R537" s="59"/>
      <c r="S537" s="59"/>
      <c r="T537" s="59"/>
      <c r="U537" s="67"/>
      <c r="V537" s="76"/>
      <c r="W537" s="76"/>
      <c r="X537" s="229"/>
      <c r="Y537" s="229"/>
      <c r="Z537" s="229"/>
    </row>
    <row r="538" spans="2:26" ht="20.100000000000001" customHeight="1">
      <c r="B538" s="39"/>
      <c r="C538" s="229"/>
      <c r="D538" s="229"/>
      <c r="E538" s="222"/>
      <c r="F538" s="222"/>
      <c r="G538" s="222"/>
      <c r="H538" s="222"/>
      <c r="I538" s="222"/>
      <c r="J538" s="222"/>
      <c r="K538" s="51"/>
      <c r="L538" s="59"/>
      <c r="M538" s="59"/>
      <c r="N538" s="59"/>
      <c r="O538" s="59"/>
      <c r="P538" s="59"/>
      <c r="Q538" s="59"/>
      <c r="R538" s="59"/>
      <c r="S538" s="59"/>
      <c r="T538" s="59"/>
      <c r="U538" s="67"/>
      <c r="V538" s="76"/>
      <c r="W538" s="76"/>
      <c r="X538" s="229"/>
      <c r="Y538" s="229"/>
      <c r="Z538" s="229"/>
    </row>
    <row r="539" spans="2:26" ht="20.100000000000001" customHeight="1">
      <c r="B539" s="39"/>
      <c r="C539" s="229"/>
      <c r="D539" s="229"/>
      <c r="E539" s="222"/>
      <c r="F539" s="222"/>
      <c r="G539" s="222"/>
      <c r="H539" s="222"/>
      <c r="I539" s="222"/>
      <c r="J539" s="222"/>
      <c r="K539" s="51"/>
      <c r="L539" s="59"/>
      <c r="M539" s="59"/>
      <c r="N539" s="59"/>
      <c r="O539" s="59"/>
      <c r="P539" s="59"/>
      <c r="Q539" s="59"/>
      <c r="R539" s="59"/>
      <c r="S539" s="59"/>
      <c r="T539" s="59"/>
      <c r="U539" s="67"/>
      <c r="V539" s="76"/>
      <c r="W539" s="76"/>
      <c r="X539" s="229"/>
      <c r="Y539" s="229"/>
      <c r="Z539" s="229"/>
    </row>
    <row r="540" spans="2:26" ht="20.100000000000001" customHeight="1">
      <c r="B540" s="39"/>
      <c r="C540" s="229"/>
      <c r="D540" s="229"/>
      <c r="E540" s="222"/>
      <c r="F540" s="222"/>
      <c r="G540" s="222"/>
      <c r="H540" s="222"/>
      <c r="I540" s="222"/>
      <c r="J540" s="222"/>
      <c r="K540" s="51"/>
      <c r="L540" s="59"/>
      <c r="M540" s="59"/>
      <c r="N540" s="59"/>
      <c r="O540" s="59"/>
      <c r="P540" s="59"/>
      <c r="Q540" s="59"/>
      <c r="R540" s="59"/>
      <c r="S540" s="59"/>
      <c r="T540" s="59"/>
      <c r="U540" s="67"/>
      <c r="V540" s="76"/>
      <c r="W540" s="76"/>
      <c r="X540" s="229"/>
      <c r="Y540" s="229"/>
      <c r="Z540" s="229"/>
    </row>
    <row r="541" spans="2:26" ht="20.100000000000001" customHeight="1">
      <c r="B541" s="39"/>
      <c r="C541" s="229"/>
      <c r="D541" s="229"/>
      <c r="E541" s="222"/>
      <c r="F541" s="222"/>
      <c r="G541" s="222"/>
      <c r="H541" s="222"/>
      <c r="I541" s="222"/>
      <c r="J541" s="222"/>
      <c r="K541" s="51"/>
      <c r="L541" s="59"/>
      <c r="M541" s="59"/>
      <c r="N541" s="59"/>
      <c r="O541" s="59"/>
      <c r="P541" s="59"/>
      <c r="Q541" s="59"/>
      <c r="R541" s="59"/>
      <c r="S541" s="59"/>
      <c r="T541" s="59"/>
      <c r="U541" s="67"/>
      <c r="V541" s="76"/>
      <c r="W541" s="76"/>
      <c r="X541" s="229"/>
      <c r="Y541" s="229"/>
      <c r="Z541" s="229"/>
    </row>
    <row r="542" spans="2:26" ht="20.100000000000001" customHeight="1">
      <c r="B542" s="39"/>
      <c r="C542" s="229"/>
      <c r="D542" s="229"/>
      <c r="E542" s="222"/>
      <c r="F542" s="222"/>
      <c r="G542" s="222"/>
      <c r="H542" s="222"/>
      <c r="I542" s="222"/>
      <c r="J542" s="222"/>
      <c r="K542" s="51"/>
      <c r="L542" s="59"/>
      <c r="M542" s="59"/>
      <c r="N542" s="59"/>
      <c r="O542" s="59"/>
      <c r="P542" s="59"/>
      <c r="Q542" s="59"/>
      <c r="R542" s="59"/>
      <c r="S542" s="59"/>
      <c r="T542" s="59"/>
      <c r="U542" s="67"/>
      <c r="V542" s="76"/>
      <c r="W542" s="76"/>
      <c r="X542" s="229"/>
      <c r="Y542" s="229"/>
      <c r="Z542" s="229"/>
    </row>
    <row r="543" spans="2:26" ht="20.100000000000001" customHeight="1">
      <c r="B543" s="39"/>
      <c r="C543" s="229"/>
      <c r="D543" s="229"/>
      <c r="E543" s="222"/>
      <c r="F543" s="222"/>
      <c r="G543" s="222"/>
      <c r="H543" s="222"/>
      <c r="I543" s="222"/>
      <c r="J543" s="222"/>
      <c r="K543" s="51"/>
      <c r="L543" s="59"/>
      <c r="M543" s="59"/>
      <c r="N543" s="59"/>
      <c r="O543" s="59"/>
      <c r="P543" s="59"/>
      <c r="Q543" s="59"/>
      <c r="R543" s="59"/>
      <c r="S543" s="59"/>
      <c r="T543" s="59"/>
      <c r="U543" s="67"/>
      <c r="V543" s="76"/>
      <c r="W543" s="76"/>
      <c r="X543" s="229"/>
      <c r="Y543" s="229"/>
      <c r="Z543" s="229"/>
    </row>
    <row r="544" spans="2:26" ht="20.100000000000001" customHeight="1">
      <c r="B544" s="39"/>
      <c r="C544" s="229"/>
      <c r="D544" s="229"/>
      <c r="E544" s="222"/>
      <c r="F544" s="222"/>
      <c r="G544" s="222"/>
      <c r="H544" s="222"/>
      <c r="I544" s="222"/>
      <c r="J544" s="222"/>
      <c r="K544" s="51"/>
      <c r="L544" s="59"/>
      <c r="M544" s="59"/>
      <c r="N544" s="59"/>
      <c r="O544" s="59"/>
      <c r="P544" s="59"/>
      <c r="Q544" s="59"/>
      <c r="R544" s="59"/>
      <c r="S544" s="59"/>
      <c r="T544" s="59"/>
      <c r="U544" s="67"/>
      <c r="V544" s="76"/>
      <c r="W544" s="76"/>
      <c r="X544" s="229"/>
      <c r="Y544" s="229"/>
      <c r="Z544" s="229"/>
    </row>
    <row r="545" spans="2:26" ht="20.100000000000001" customHeight="1">
      <c r="B545" s="39"/>
      <c r="C545" s="229"/>
      <c r="D545" s="229"/>
      <c r="E545" s="222"/>
      <c r="F545" s="222"/>
      <c r="G545" s="222"/>
      <c r="H545" s="222"/>
      <c r="I545" s="222"/>
      <c r="J545" s="222"/>
      <c r="K545" s="51"/>
      <c r="L545" s="59"/>
      <c r="M545" s="59"/>
      <c r="N545" s="59"/>
      <c r="O545" s="59"/>
      <c r="P545" s="59"/>
      <c r="Q545" s="59"/>
      <c r="R545" s="59"/>
      <c r="S545" s="59"/>
      <c r="T545" s="59"/>
      <c r="U545" s="67"/>
      <c r="V545" s="76"/>
      <c r="W545" s="76"/>
      <c r="X545" s="229"/>
      <c r="Y545" s="229"/>
      <c r="Z545" s="229"/>
    </row>
    <row r="546" spans="2:26" ht="20.100000000000001" customHeight="1">
      <c r="B546" s="39"/>
      <c r="C546" s="229"/>
      <c r="D546" s="229"/>
      <c r="E546" s="222"/>
      <c r="F546" s="222"/>
      <c r="G546" s="222"/>
      <c r="H546" s="222"/>
      <c r="I546" s="222"/>
      <c r="J546" s="222"/>
      <c r="K546" s="51"/>
      <c r="L546" s="59"/>
      <c r="M546" s="59"/>
      <c r="N546" s="59"/>
      <c r="O546" s="59"/>
      <c r="P546" s="59"/>
      <c r="Q546" s="59"/>
      <c r="R546" s="59"/>
      <c r="S546" s="59"/>
      <c r="T546" s="59"/>
      <c r="U546" s="67"/>
      <c r="V546" s="76"/>
      <c r="W546" s="76"/>
      <c r="X546" s="229"/>
      <c r="Y546" s="229"/>
      <c r="Z546" s="229"/>
    </row>
    <row r="547" spans="2:26" ht="20.100000000000001" customHeight="1">
      <c r="B547" s="39"/>
      <c r="C547" s="229"/>
      <c r="D547" s="229"/>
      <c r="E547" s="222"/>
      <c r="F547" s="222"/>
      <c r="G547" s="222"/>
      <c r="H547" s="222"/>
      <c r="I547" s="222"/>
      <c r="J547" s="222"/>
      <c r="K547" s="51"/>
      <c r="L547" s="59"/>
      <c r="M547" s="59"/>
      <c r="N547" s="59"/>
      <c r="O547" s="59"/>
      <c r="P547" s="59"/>
      <c r="Q547" s="59"/>
      <c r="R547" s="59"/>
      <c r="S547" s="59"/>
      <c r="T547" s="59"/>
      <c r="U547" s="67"/>
      <c r="V547" s="76"/>
      <c r="W547" s="76"/>
      <c r="X547" s="229"/>
      <c r="Y547" s="229"/>
      <c r="Z547" s="229"/>
    </row>
    <row r="548" spans="2:26" ht="20.100000000000001" customHeight="1">
      <c r="B548" s="39"/>
      <c r="C548" s="229"/>
      <c r="D548" s="229"/>
      <c r="E548" s="222"/>
      <c r="F548" s="222"/>
      <c r="G548" s="222"/>
      <c r="H548" s="222"/>
      <c r="I548" s="222"/>
      <c r="J548" s="222"/>
      <c r="K548" s="51"/>
      <c r="L548" s="59"/>
      <c r="M548" s="59"/>
      <c r="N548" s="59"/>
      <c r="O548" s="59"/>
      <c r="P548" s="59"/>
      <c r="Q548" s="59"/>
      <c r="R548" s="59"/>
      <c r="S548" s="59"/>
      <c r="T548" s="59"/>
      <c r="U548" s="67"/>
      <c r="V548" s="76"/>
      <c r="W548" s="76"/>
      <c r="X548" s="229"/>
      <c r="Y548" s="229"/>
      <c r="Z548" s="229"/>
    </row>
    <row r="549" spans="2:26" ht="20.100000000000001" customHeight="1">
      <c r="B549" s="39"/>
      <c r="C549" s="229"/>
      <c r="D549" s="229"/>
      <c r="E549" s="222"/>
      <c r="F549" s="222"/>
      <c r="G549" s="222"/>
      <c r="H549" s="222"/>
      <c r="I549" s="222"/>
      <c r="J549" s="222"/>
      <c r="K549" s="51"/>
      <c r="L549" s="59"/>
      <c r="M549" s="59"/>
      <c r="N549" s="59"/>
      <c r="O549" s="59"/>
      <c r="P549" s="59"/>
      <c r="Q549" s="59"/>
      <c r="R549" s="59"/>
      <c r="S549" s="59"/>
      <c r="T549" s="59"/>
      <c r="U549" s="67"/>
      <c r="V549" s="76"/>
      <c r="W549" s="76"/>
      <c r="X549" s="229"/>
      <c r="Y549" s="229"/>
      <c r="Z549" s="229"/>
    </row>
    <row r="550" spans="2:26" ht="20.100000000000001" customHeight="1">
      <c r="B550" s="39"/>
      <c r="C550" s="229"/>
      <c r="D550" s="229"/>
      <c r="E550" s="222"/>
      <c r="F550" s="222"/>
      <c r="G550" s="222"/>
      <c r="H550" s="222"/>
      <c r="I550" s="222"/>
      <c r="J550" s="222"/>
      <c r="K550" s="51"/>
      <c r="L550" s="59"/>
      <c r="M550" s="59"/>
      <c r="N550" s="59"/>
      <c r="O550" s="59"/>
      <c r="P550" s="59"/>
      <c r="Q550" s="59"/>
      <c r="R550" s="59"/>
      <c r="S550" s="59"/>
      <c r="T550" s="59"/>
      <c r="U550" s="67"/>
      <c r="V550" s="76"/>
      <c r="W550" s="76"/>
      <c r="X550" s="229"/>
      <c r="Y550" s="229"/>
      <c r="Z550" s="229"/>
    </row>
    <row r="551" spans="2:26" ht="20.100000000000001" customHeight="1">
      <c r="B551" s="39"/>
      <c r="C551" s="229"/>
      <c r="D551" s="229"/>
      <c r="E551" s="222"/>
      <c r="F551" s="222"/>
      <c r="G551" s="222"/>
      <c r="H551" s="222"/>
      <c r="I551" s="222"/>
      <c r="J551" s="222"/>
      <c r="K551" s="51"/>
      <c r="L551" s="59"/>
      <c r="M551" s="59"/>
      <c r="N551" s="59"/>
      <c r="O551" s="59"/>
      <c r="P551" s="59"/>
      <c r="Q551" s="59"/>
      <c r="R551" s="59"/>
      <c r="S551" s="59"/>
      <c r="T551" s="59"/>
      <c r="U551" s="67"/>
      <c r="V551" s="76"/>
      <c r="W551" s="76"/>
      <c r="X551" s="229"/>
      <c r="Y551" s="229"/>
      <c r="Z551" s="229"/>
    </row>
    <row r="552" spans="2:26" ht="20.100000000000001" customHeight="1">
      <c r="B552" s="39"/>
      <c r="C552" s="229"/>
      <c r="D552" s="229"/>
      <c r="E552" s="222"/>
      <c r="F552" s="222"/>
      <c r="G552" s="222"/>
      <c r="H552" s="222"/>
      <c r="I552" s="222"/>
      <c r="J552" s="222"/>
      <c r="K552" s="51"/>
      <c r="L552" s="59"/>
      <c r="M552" s="59"/>
      <c r="N552" s="59"/>
      <c r="O552" s="59"/>
      <c r="P552" s="59"/>
      <c r="Q552" s="59"/>
      <c r="R552" s="59"/>
      <c r="S552" s="59"/>
      <c r="T552" s="59"/>
      <c r="U552" s="67"/>
      <c r="V552" s="76"/>
      <c r="W552" s="76"/>
      <c r="X552" s="229"/>
      <c r="Y552" s="229"/>
      <c r="Z552" s="229"/>
    </row>
    <row r="553" spans="2:26" ht="20.100000000000001" customHeight="1">
      <c r="B553" s="39"/>
      <c r="C553" s="229"/>
      <c r="D553" s="229"/>
      <c r="E553" s="222"/>
      <c r="F553" s="222"/>
      <c r="G553" s="222"/>
      <c r="H553" s="222"/>
      <c r="I553" s="222"/>
      <c r="J553" s="222"/>
      <c r="K553" s="51"/>
      <c r="L553" s="59"/>
      <c r="M553" s="59"/>
      <c r="N553" s="59"/>
      <c r="O553" s="59"/>
      <c r="P553" s="59"/>
      <c r="Q553" s="59"/>
      <c r="R553" s="59"/>
      <c r="S553" s="59"/>
      <c r="T553" s="59"/>
      <c r="U553" s="67"/>
      <c r="V553" s="76"/>
      <c r="W553" s="76"/>
      <c r="X553" s="229"/>
      <c r="Y553" s="229"/>
      <c r="Z553" s="229"/>
    </row>
    <row r="554" spans="2:26" ht="20.100000000000001" customHeight="1">
      <c r="B554" s="39"/>
      <c r="C554" s="229"/>
      <c r="D554" s="229"/>
      <c r="E554" s="222"/>
      <c r="F554" s="222"/>
      <c r="G554" s="222"/>
      <c r="H554" s="222"/>
      <c r="I554" s="222"/>
      <c r="J554" s="222"/>
      <c r="K554" s="51"/>
      <c r="L554" s="59"/>
      <c r="M554" s="59"/>
      <c r="N554" s="59"/>
      <c r="O554" s="59"/>
      <c r="P554" s="59"/>
      <c r="Q554" s="59"/>
      <c r="R554" s="59"/>
      <c r="S554" s="59"/>
      <c r="T554" s="59"/>
      <c r="U554" s="67"/>
      <c r="V554" s="76"/>
      <c r="W554" s="76"/>
      <c r="X554" s="229"/>
      <c r="Y554" s="229"/>
      <c r="Z554" s="229"/>
    </row>
    <row r="555" spans="2:26" ht="20.100000000000001" customHeight="1">
      <c r="B555" s="39"/>
      <c r="C555" s="229"/>
      <c r="D555" s="229"/>
      <c r="E555" s="222"/>
      <c r="F555" s="222"/>
      <c r="G555" s="222"/>
      <c r="H555" s="222"/>
      <c r="I555" s="222"/>
      <c r="J555" s="222"/>
      <c r="K555" s="51"/>
      <c r="L555" s="59"/>
      <c r="M555" s="59"/>
      <c r="N555" s="59"/>
      <c r="O555" s="59"/>
      <c r="P555" s="59"/>
      <c r="Q555" s="59"/>
      <c r="R555" s="59"/>
      <c r="S555" s="59"/>
      <c r="T555" s="59"/>
      <c r="U555" s="67"/>
      <c r="V555" s="76"/>
      <c r="W555" s="76"/>
      <c r="X555" s="229"/>
      <c r="Y555" s="229"/>
      <c r="Z555" s="229"/>
    </row>
    <row r="556" spans="2:26" ht="20.100000000000001" customHeight="1">
      <c r="B556" s="39"/>
      <c r="C556" s="229"/>
      <c r="D556" s="229"/>
      <c r="E556" s="222"/>
      <c r="F556" s="222"/>
      <c r="G556" s="222"/>
      <c r="H556" s="222"/>
      <c r="I556" s="222"/>
      <c r="J556" s="222"/>
      <c r="K556" s="51"/>
      <c r="L556" s="59"/>
      <c r="M556" s="59"/>
      <c r="N556" s="59"/>
      <c r="O556" s="59"/>
      <c r="P556" s="59"/>
      <c r="Q556" s="59"/>
      <c r="R556" s="59"/>
      <c r="S556" s="59"/>
      <c r="T556" s="59"/>
      <c r="U556" s="67"/>
      <c r="V556" s="76"/>
      <c r="W556" s="76"/>
      <c r="X556" s="229"/>
      <c r="Y556" s="229"/>
      <c r="Z556" s="229"/>
    </row>
    <row r="557" spans="2:26" ht="20.100000000000001" customHeight="1">
      <c r="B557" s="39"/>
      <c r="C557" s="229"/>
      <c r="D557" s="229"/>
      <c r="E557" s="222"/>
      <c r="F557" s="222"/>
      <c r="G557" s="222"/>
      <c r="H557" s="222"/>
      <c r="I557" s="222"/>
      <c r="J557" s="222"/>
      <c r="K557" s="51"/>
      <c r="L557" s="59"/>
      <c r="M557" s="59"/>
      <c r="N557" s="59"/>
      <c r="O557" s="59"/>
      <c r="P557" s="59"/>
      <c r="Q557" s="59"/>
      <c r="R557" s="59"/>
      <c r="S557" s="59"/>
      <c r="T557" s="59"/>
      <c r="U557" s="67"/>
      <c r="V557" s="76"/>
      <c r="W557" s="76"/>
      <c r="X557" s="229"/>
      <c r="Y557" s="229"/>
      <c r="Z557" s="229"/>
    </row>
    <row r="558" spans="2:26" ht="20.100000000000001" customHeight="1">
      <c r="B558" s="39"/>
      <c r="C558" s="229"/>
      <c r="D558" s="229"/>
      <c r="E558" s="222"/>
      <c r="F558" s="222"/>
      <c r="G558" s="222"/>
      <c r="H558" s="222"/>
      <c r="I558" s="222"/>
      <c r="J558" s="222"/>
      <c r="K558" s="51"/>
      <c r="L558" s="59"/>
      <c r="M558" s="59"/>
      <c r="N558" s="59"/>
      <c r="O558" s="59"/>
      <c r="P558" s="59"/>
      <c r="Q558" s="59"/>
      <c r="R558" s="59"/>
      <c r="S558" s="59"/>
      <c r="T558" s="59"/>
      <c r="U558" s="67"/>
      <c r="V558" s="76"/>
      <c r="W558" s="76"/>
      <c r="X558" s="229"/>
      <c r="Y558" s="229"/>
      <c r="Z558" s="229"/>
    </row>
    <row r="559" spans="2:26" ht="20.100000000000001" customHeight="1">
      <c r="B559" s="39"/>
      <c r="C559" s="229"/>
      <c r="D559" s="229"/>
      <c r="E559" s="222"/>
      <c r="F559" s="222"/>
      <c r="G559" s="222"/>
      <c r="H559" s="222"/>
      <c r="I559" s="222"/>
      <c r="J559" s="222"/>
      <c r="K559" s="51"/>
      <c r="L559" s="59"/>
      <c r="M559" s="59"/>
      <c r="N559" s="59"/>
      <c r="O559" s="59"/>
      <c r="P559" s="59"/>
      <c r="Q559" s="59"/>
      <c r="R559" s="59"/>
      <c r="S559" s="59"/>
      <c r="T559" s="59"/>
      <c r="U559" s="67"/>
      <c r="V559" s="76"/>
      <c r="W559" s="76"/>
      <c r="X559" s="229"/>
      <c r="Y559" s="229"/>
      <c r="Z559" s="229"/>
    </row>
    <row r="560" spans="2:26" ht="20.100000000000001" customHeight="1">
      <c r="B560" s="39"/>
      <c r="C560" s="229"/>
      <c r="D560" s="229"/>
      <c r="E560" s="222"/>
      <c r="F560" s="222"/>
      <c r="G560" s="222"/>
      <c r="H560" s="222"/>
      <c r="I560" s="222"/>
      <c r="J560" s="222"/>
      <c r="K560" s="51"/>
      <c r="L560" s="59"/>
      <c r="M560" s="59"/>
      <c r="N560" s="59"/>
      <c r="O560" s="59"/>
      <c r="P560" s="59"/>
      <c r="Q560" s="59"/>
      <c r="R560" s="59"/>
      <c r="S560" s="59"/>
      <c r="T560" s="59"/>
      <c r="U560" s="67"/>
      <c r="V560" s="76"/>
      <c r="W560" s="76"/>
      <c r="X560" s="229"/>
      <c r="Y560" s="229"/>
      <c r="Z560" s="229"/>
    </row>
    <row r="561" spans="2:26" ht="20.100000000000001" customHeight="1">
      <c r="B561" s="39"/>
      <c r="C561" s="229"/>
      <c r="D561" s="229"/>
      <c r="E561" s="222"/>
      <c r="F561" s="222"/>
      <c r="G561" s="222"/>
      <c r="H561" s="222"/>
      <c r="I561" s="222"/>
      <c r="J561" s="222"/>
      <c r="K561" s="51"/>
      <c r="L561" s="59"/>
      <c r="M561" s="59"/>
      <c r="N561" s="59"/>
      <c r="O561" s="59"/>
      <c r="P561" s="59"/>
      <c r="Q561" s="59"/>
      <c r="R561" s="59"/>
      <c r="S561" s="59"/>
      <c r="T561" s="59"/>
      <c r="U561" s="67"/>
      <c r="V561" s="76"/>
      <c r="W561" s="76"/>
      <c r="X561" s="229"/>
      <c r="Y561" s="229"/>
      <c r="Z561" s="229"/>
    </row>
    <row r="562" spans="2:26" ht="20.100000000000001" customHeight="1">
      <c r="B562" s="39"/>
      <c r="C562" s="229"/>
      <c r="D562" s="229"/>
      <c r="E562" s="222"/>
      <c r="F562" s="222"/>
      <c r="G562" s="222"/>
      <c r="H562" s="222"/>
      <c r="I562" s="222"/>
      <c r="J562" s="222"/>
      <c r="K562" s="51"/>
      <c r="L562" s="59"/>
      <c r="M562" s="59"/>
      <c r="N562" s="59"/>
      <c r="O562" s="59"/>
      <c r="P562" s="59"/>
      <c r="Q562" s="59"/>
      <c r="R562" s="59"/>
      <c r="S562" s="59"/>
      <c r="T562" s="59"/>
      <c r="U562" s="67"/>
      <c r="V562" s="76"/>
      <c r="W562" s="76"/>
      <c r="X562" s="229"/>
      <c r="Y562" s="229"/>
      <c r="Z562" s="229"/>
    </row>
    <row r="563" spans="2:26" ht="20.100000000000001" customHeight="1">
      <c r="B563" s="39"/>
      <c r="C563" s="229"/>
      <c r="D563" s="229"/>
      <c r="E563" s="222"/>
      <c r="F563" s="222"/>
      <c r="G563" s="222"/>
      <c r="H563" s="222"/>
      <c r="I563" s="222"/>
      <c r="J563" s="222"/>
      <c r="K563" s="51"/>
      <c r="L563" s="59"/>
      <c r="M563" s="59"/>
      <c r="N563" s="59"/>
      <c r="O563" s="59"/>
      <c r="P563" s="59"/>
      <c r="Q563" s="59"/>
      <c r="R563" s="59"/>
      <c r="S563" s="59"/>
      <c r="T563" s="59"/>
      <c r="U563" s="67"/>
      <c r="V563" s="76"/>
      <c r="W563" s="76"/>
      <c r="X563" s="229"/>
      <c r="Y563" s="229"/>
      <c r="Z563" s="229"/>
    </row>
    <row r="564" spans="2:26" ht="20.100000000000001" customHeight="1">
      <c r="B564" s="39"/>
      <c r="C564" s="229"/>
      <c r="D564" s="229"/>
      <c r="E564" s="222"/>
      <c r="F564" s="222"/>
      <c r="G564" s="222"/>
      <c r="H564" s="222"/>
      <c r="I564" s="222"/>
      <c r="J564" s="222"/>
      <c r="K564" s="51"/>
      <c r="L564" s="59"/>
      <c r="M564" s="59"/>
      <c r="N564" s="59"/>
      <c r="O564" s="59"/>
      <c r="P564" s="59"/>
      <c r="Q564" s="59"/>
      <c r="R564" s="59"/>
      <c r="S564" s="59"/>
      <c r="T564" s="59"/>
      <c r="U564" s="67"/>
      <c r="V564" s="76"/>
      <c r="W564" s="76"/>
      <c r="X564" s="229"/>
      <c r="Y564" s="229"/>
      <c r="Z564" s="229"/>
    </row>
    <row r="565" spans="2:26" ht="20.100000000000001" customHeight="1">
      <c r="B565" s="39"/>
      <c r="C565" s="229"/>
      <c r="D565" s="229"/>
      <c r="E565" s="222"/>
      <c r="F565" s="222"/>
      <c r="G565" s="222"/>
      <c r="H565" s="222"/>
      <c r="I565" s="222"/>
      <c r="J565" s="222"/>
      <c r="K565" s="51"/>
      <c r="L565" s="59"/>
      <c r="M565" s="59"/>
      <c r="N565" s="59"/>
      <c r="O565" s="59"/>
      <c r="P565" s="59"/>
      <c r="Q565" s="59"/>
      <c r="R565" s="59"/>
      <c r="S565" s="59"/>
      <c r="T565" s="59"/>
      <c r="U565" s="67"/>
      <c r="V565" s="76"/>
      <c r="W565" s="76"/>
      <c r="X565" s="229"/>
      <c r="Y565" s="229"/>
      <c r="Z565" s="229"/>
    </row>
    <row r="566" spans="2:26" ht="20.100000000000001" customHeight="1">
      <c r="B566" s="39"/>
      <c r="C566" s="229"/>
      <c r="D566" s="229"/>
      <c r="E566" s="222"/>
      <c r="F566" s="222"/>
      <c r="G566" s="222"/>
      <c r="H566" s="222"/>
      <c r="I566" s="222"/>
      <c r="J566" s="222"/>
      <c r="K566" s="51"/>
      <c r="L566" s="59"/>
      <c r="M566" s="59"/>
      <c r="N566" s="59"/>
      <c r="O566" s="59"/>
      <c r="P566" s="59"/>
      <c r="Q566" s="59"/>
      <c r="R566" s="59"/>
      <c r="S566" s="59"/>
      <c r="T566" s="59"/>
      <c r="U566" s="67"/>
      <c r="V566" s="76"/>
      <c r="W566" s="76"/>
      <c r="X566" s="229"/>
      <c r="Y566" s="229"/>
      <c r="Z566" s="229"/>
    </row>
    <row r="567" spans="2:26" ht="20.100000000000001" customHeight="1">
      <c r="B567" s="39"/>
      <c r="C567" s="229"/>
      <c r="D567" s="229"/>
      <c r="E567" s="222"/>
      <c r="F567" s="222"/>
      <c r="G567" s="222"/>
      <c r="H567" s="222"/>
      <c r="I567" s="222"/>
      <c r="J567" s="222"/>
      <c r="K567" s="51"/>
      <c r="L567" s="59"/>
      <c r="M567" s="59"/>
      <c r="N567" s="59"/>
      <c r="O567" s="59"/>
      <c r="P567" s="59"/>
      <c r="Q567" s="59"/>
      <c r="R567" s="59"/>
      <c r="S567" s="59"/>
      <c r="T567" s="59"/>
      <c r="U567" s="67"/>
      <c r="V567" s="76"/>
      <c r="W567" s="76"/>
      <c r="X567" s="229"/>
      <c r="Y567" s="229"/>
      <c r="Z567" s="229"/>
    </row>
    <row r="568" spans="2:26" ht="20.100000000000001" customHeight="1">
      <c r="B568" s="39"/>
      <c r="C568" s="229"/>
      <c r="D568" s="229"/>
      <c r="E568" s="222"/>
      <c r="F568" s="222"/>
      <c r="G568" s="222"/>
      <c r="H568" s="222"/>
      <c r="I568" s="222"/>
      <c r="J568" s="222"/>
      <c r="K568" s="51"/>
      <c r="L568" s="59"/>
      <c r="M568" s="59"/>
      <c r="N568" s="59"/>
      <c r="O568" s="59"/>
      <c r="P568" s="59"/>
      <c r="Q568" s="59"/>
      <c r="R568" s="59"/>
      <c r="S568" s="59"/>
      <c r="T568" s="59"/>
      <c r="U568" s="67"/>
      <c r="V568" s="76"/>
      <c r="W568" s="76"/>
      <c r="X568" s="229"/>
      <c r="Y568" s="229"/>
      <c r="Z568" s="229"/>
    </row>
    <row r="569" spans="2:26" ht="20.100000000000001" customHeight="1">
      <c r="B569" s="39"/>
      <c r="C569" s="229"/>
      <c r="D569" s="229"/>
      <c r="E569" s="222"/>
      <c r="F569" s="222"/>
      <c r="G569" s="222"/>
      <c r="H569" s="222"/>
      <c r="I569" s="222"/>
      <c r="J569" s="222"/>
      <c r="K569" s="51"/>
      <c r="L569" s="59"/>
      <c r="M569" s="59"/>
      <c r="N569" s="59"/>
      <c r="O569" s="59"/>
      <c r="P569" s="59"/>
      <c r="Q569" s="59"/>
      <c r="R569" s="59"/>
      <c r="S569" s="59"/>
      <c r="T569" s="59"/>
      <c r="U569" s="67"/>
      <c r="V569" s="76"/>
      <c r="W569" s="76"/>
      <c r="X569" s="229"/>
      <c r="Y569" s="229"/>
      <c r="Z569" s="229"/>
    </row>
    <row r="570" spans="2:26" ht="20.100000000000001" customHeight="1">
      <c r="B570" s="39"/>
      <c r="C570" s="229"/>
      <c r="D570" s="229"/>
      <c r="E570" s="222"/>
      <c r="F570" s="222"/>
      <c r="G570" s="222"/>
      <c r="H570" s="222"/>
      <c r="I570" s="222"/>
      <c r="J570" s="222"/>
      <c r="K570" s="51"/>
      <c r="L570" s="59"/>
      <c r="M570" s="59"/>
      <c r="N570" s="59"/>
      <c r="O570" s="59"/>
      <c r="P570" s="59"/>
      <c r="Q570" s="59"/>
      <c r="R570" s="59"/>
      <c r="S570" s="59"/>
      <c r="T570" s="59"/>
      <c r="U570" s="67"/>
      <c r="V570" s="76"/>
      <c r="W570" s="76"/>
      <c r="X570" s="229"/>
      <c r="Y570" s="229"/>
      <c r="Z570" s="229"/>
    </row>
    <row r="571" spans="2:26" ht="20.100000000000001" customHeight="1">
      <c r="B571" s="39"/>
      <c r="C571" s="229"/>
      <c r="D571" s="229"/>
      <c r="E571" s="222"/>
      <c r="F571" s="222"/>
      <c r="G571" s="222"/>
      <c r="H571" s="222"/>
      <c r="I571" s="222"/>
      <c r="J571" s="222"/>
      <c r="K571" s="51"/>
      <c r="L571" s="59"/>
      <c r="M571" s="59"/>
      <c r="N571" s="59"/>
      <c r="O571" s="59"/>
      <c r="P571" s="59"/>
      <c r="Q571" s="59"/>
      <c r="R571" s="59"/>
      <c r="S571" s="59"/>
      <c r="T571" s="59"/>
      <c r="U571" s="67"/>
      <c r="V571" s="76"/>
      <c r="W571" s="76"/>
      <c r="X571" s="229"/>
      <c r="Y571" s="229"/>
      <c r="Z571" s="229"/>
    </row>
    <row r="572" spans="2:26" ht="20.100000000000001" customHeight="1">
      <c r="B572" s="39"/>
      <c r="C572" s="229"/>
      <c r="D572" s="229"/>
      <c r="E572" s="222"/>
      <c r="F572" s="222"/>
      <c r="G572" s="222"/>
      <c r="H572" s="222"/>
      <c r="I572" s="222"/>
      <c r="J572" s="222"/>
      <c r="K572" s="51"/>
      <c r="L572" s="59"/>
      <c r="M572" s="59"/>
      <c r="N572" s="59"/>
      <c r="O572" s="59"/>
      <c r="P572" s="59"/>
      <c r="Q572" s="59"/>
      <c r="R572" s="59"/>
      <c r="S572" s="59"/>
      <c r="T572" s="59"/>
      <c r="U572" s="67"/>
      <c r="V572" s="76"/>
      <c r="W572" s="76"/>
      <c r="X572" s="229"/>
      <c r="Y572" s="229"/>
      <c r="Z572" s="229"/>
    </row>
    <row r="573" spans="2:26" ht="20.100000000000001" customHeight="1">
      <c r="B573" s="39"/>
      <c r="C573" s="229"/>
      <c r="D573" s="229"/>
      <c r="E573" s="222"/>
      <c r="F573" s="222"/>
      <c r="G573" s="222"/>
      <c r="H573" s="222"/>
      <c r="I573" s="222"/>
      <c r="J573" s="222"/>
      <c r="K573" s="51"/>
      <c r="L573" s="59"/>
      <c r="M573" s="59"/>
      <c r="N573" s="59"/>
      <c r="O573" s="59"/>
      <c r="P573" s="59"/>
      <c r="Q573" s="59"/>
      <c r="R573" s="59"/>
      <c r="S573" s="59"/>
      <c r="T573" s="59"/>
      <c r="U573" s="67"/>
      <c r="V573" s="76"/>
      <c r="W573" s="76"/>
      <c r="X573" s="229"/>
      <c r="Y573" s="229"/>
      <c r="Z573" s="229"/>
    </row>
    <row r="574" spans="2:26" ht="20.100000000000001" customHeight="1">
      <c r="B574" s="39"/>
      <c r="C574" s="229"/>
      <c r="D574" s="229"/>
      <c r="E574" s="222"/>
      <c r="F574" s="222"/>
      <c r="G574" s="222"/>
      <c r="H574" s="222"/>
      <c r="I574" s="222"/>
      <c r="J574" s="222"/>
      <c r="K574" s="51"/>
      <c r="L574" s="59"/>
      <c r="M574" s="59"/>
      <c r="N574" s="59"/>
      <c r="O574" s="59"/>
      <c r="P574" s="59"/>
      <c r="Q574" s="59"/>
      <c r="R574" s="59"/>
      <c r="S574" s="59"/>
      <c r="T574" s="59"/>
      <c r="U574" s="67"/>
      <c r="V574" s="76"/>
      <c r="W574" s="76"/>
      <c r="X574" s="229"/>
      <c r="Y574" s="229"/>
      <c r="Z574" s="229"/>
    </row>
    <row r="575" spans="2:26" ht="20.100000000000001" customHeight="1">
      <c r="B575" s="39"/>
      <c r="C575" s="229"/>
      <c r="D575" s="229"/>
      <c r="E575" s="222"/>
      <c r="F575" s="222"/>
      <c r="G575" s="222"/>
      <c r="H575" s="222"/>
      <c r="I575" s="222"/>
      <c r="J575" s="222"/>
      <c r="K575" s="51"/>
      <c r="L575" s="59"/>
      <c r="M575" s="59"/>
      <c r="N575" s="59"/>
      <c r="O575" s="59"/>
      <c r="P575" s="59"/>
      <c r="Q575" s="59"/>
      <c r="R575" s="59"/>
      <c r="S575" s="59"/>
      <c r="T575" s="59"/>
      <c r="U575" s="67"/>
      <c r="V575" s="76"/>
      <c r="W575" s="76"/>
      <c r="X575" s="229"/>
      <c r="Y575" s="229"/>
      <c r="Z575" s="229"/>
    </row>
    <row r="576" spans="2:26" ht="20.100000000000001" customHeight="1">
      <c r="B576" s="39"/>
      <c r="C576" s="229"/>
      <c r="D576" s="229"/>
      <c r="E576" s="222"/>
      <c r="F576" s="222"/>
      <c r="G576" s="222"/>
      <c r="H576" s="222"/>
      <c r="I576" s="222"/>
      <c r="J576" s="222"/>
      <c r="K576" s="51"/>
      <c r="L576" s="59"/>
      <c r="M576" s="59"/>
      <c r="N576" s="59"/>
      <c r="O576" s="59"/>
      <c r="P576" s="59"/>
      <c r="Q576" s="59"/>
      <c r="R576" s="59"/>
      <c r="S576" s="59"/>
      <c r="T576" s="59"/>
      <c r="U576" s="67"/>
      <c r="V576" s="76"/>
      <c r="W576" s="76"/>
      <c r="X576" s="229"/>
      <c r="Y576" s="229"/>
      <c r="Z576" s="229"/>
    </row>
    <row r="577" spans="2:26" ht="20.100000000000001" customHeight="1">
      <c r="B577" s="39"/>
      <c r="C577" s="229"/>
      <c r="D577" s="229"/>
      <c r="E577" s="222"/>
      <c r="F577" s="222"/>
      <c r="G577" s="222"/>
      <c r="H577" s="222"/>
      <c r="I577" s="222"/>
      <c r="J577" s="222"/>
      <c r="K577" s="51"/>
      <c r="L577" s="59"/>
      <c r="M577" s="59"/>
      <c r="N577" s="59"/>
      <c r="O577" s="59"/>
      <c r="P577" s="59"/>
      <c r="Q577" s="59"/>
      <c r="R577" s="59"/>
      <c r="S577" s="59"/>
      <c r="T577" s="59"/>
      <c r="U577" s="67"/>
      <c r="V577" s="76"/>
      <c r="W577" s="76"/>
      <c r="X577" s="229"/>
      <c r="Y577" s="229"/>
      <c r="Z577" s="229"/>
    </row>
    <row r="578" spans="2:26" ht="20.100000000000001" customHeight="1">
      <c r="B578" s="39"/>
      <c r="C578" s="229"/>
      <c r="D578" s="229"/>
      <c r="E578" s="222"/>
      <c r="F578" s="222"/>
      <c r="G578" s="222"/>
      <c r="H578" s="222"/>
      <c r="I578" s="222"/>
      <c r="J578" s="222"/>
      <c r="K578" s="51"/>
      <c r="L578" s="59"/>
      <c r="M578" s="59"/>
      <c r="N578" s="59"/>
      <c r="O578" s="59"/>
      <c r="P578" s="59"/>
      <c r="Q578" s="59"/>
      <c r="R578" s="59"/>
      <c r="S578" s="59"/>
      <c r="T578" s="59"/>
      <c r="U578" s="67"/>
      <c r="V578" s="76"/>
      <c r="W578" s="76"/>
      <c r="X578" s="229"/>
      <c r="Y578" s="229"/>
      <c r="Z578" s="229"/>
    </row>
    <row r="579" spans="2:26" ht="20.100000000000001" customHeight="1">
      <c r="B579" s="39"/>
      <c r="C579" s="229"/>
      <c r="D579" s="229"/>
      <c r="E579" s="222"/>
      <c r="F579" s="222"/>
      <c r="G579" s="222"/>
      <c r="H579" s="222"/>
      <c r="I579" s="222"/>
      <c r="J579" s="222"/>
      <c r="K579" s="51"/>
      <c r="L579" s="59"/>
      <c r="M579" s="59"/>
      <c r="N579" s="59"/>
      <c r="O579" s="59"/>
      <c r="P579" s="59"/>
      <c r="Q579" s="59"/>
      <c r="R579" s="59"/>
      <c r="S579" s="59"/>
      <c r="T579" s="59"/>
      <c r="U579" s="67"/>
      <c r="V579" s="76"/>
      <c r="W579" s="76"/>
      <c r="X579" s="229"/>
      <c r="Y579" s="229"/>
      <c r="Z579" s="229"/>
    </row>
    <row r="580" spans="2:26" ht="20.100000000000001" customHeight="1">
      <c r="B580" s="39"/>
      <c r="C580" s="229"/>
      <c r="D580" s="229"/>
      <c r="E580" s="222"/>
      <c r="F580" s="222"/>
      <c r="G580" s="222"/>
      <c r="H580" s="222"/>
      <c r="I580" s="222"/>
      <c r="J580" s="222"/>
      <c r="K580" s="51"/>
      <c r="L580" s="59"/>
      <c r="M580" s="59"/>
      <c r="N580" s="59"/>
      <c r="O580" s="59"/>
      <c r="P580" s="59"/>
      <c r="Q580" s="59"/>
      <c r="R580" s="59"/>
      <c r="S580" s="59"/>
      <c r="T580" s="59"/>
      <c r="U580" s="67"/>
      <c r="V580" s="76"/>
      <c r="W580" s="76"/>
      <c r="X580" s="229"/>
      <c r="Y580" s="229"/>
      <c r="Z580" s="229"/>
    </row>
    <row r="581" spans="2:26" ht="20.100000000000001" customHeight="1">
      <c r="B581" s="39"/>
      <c r="C581" s="229"/>
      <c r="D581" s="229"/>
      <c r="E581" s="222"/>
      <c r="F581" s="222"/>
      <c r="G581" s="222"/>
      <c r="H581" s="222"/>
      <c r="I581" s="222"/>
      <c r="J581" s="222"/>
      <c r="K581" s="51"/>
      <c r="L581" s="59"/>
      <c r="M581" s="59"/>
      <c r="N581" s="59"/>
      <c r="O581" s="59"/>
      <c r="P581" s="59"/>
      <c r="Q581" s="59"/>
      <c r="R581" s="59"/>
      <c r="S581" s="59"/>
      <c r="T581" s="59"/>
      <c r="U581" s="67"/>
      <c r="V581" s="76"/>
      <c r="W581" s="76"/>
      <c r="X581" s="229"/>
      <c r="Y581" s="229"/>
      <c r="Z581" s="229"/>
    </row>
    <row r="582" spans="2:26" ht="20.100000000000001" customHeight="1">
      <c r="B582" s="39"/>
      <c r="C582" s="229"/>
      <c r="D582" s="229"/>
      <c r="E582" s="222"/>
      <c r="F582" s="222"/>
      <c r="G582" s="222"/>
      <c r="H582" s="222"/>
      <c r="I582" s="222"/>
      <c r="J582" s="222"/>
      <c r="K582" s="51"/>
      <c r="L582" s="59"/>
      <c r="M582" s="59"/>
      <c r="N582" s="59"/>
      <c r="O582" s="59"/>
      <c r="P582" s="59"/>
      <c r="Q582" s="59"/>
      <c r="R582" s="59"/>
      <c r="S582" s="59"/>
      <c r="T582" s="59"/>
      <c r="U582" s="67"/>
      <c r="V582" s="76"/>
      <c r="W582" s="76"/>
      <c r="X582" s="229"/>
      <c r="Y582" s="229"/>
      <c r="Z582" s="229"/>
    </row>
    <row r="583" spans="2:26" ht="20.100000000000001" customHeight="1">
      <c r="B583" s="39"/>
      <c r="C583" s="229"/>
      <c r="D583" s="229"/>
      <c r="E583" s="222"/>
      <c r="F583" s="222"/>
      <c r="G583" s="222"/>
      <c r="H583" s="222"/>
      <c r="I583" s="222"/>
      <c r="J583" s="222"/>
      <c r="K583" s="51"/>
      <c r="L583" s="59"/>
      <c r="M583" s="59"/>
      <c r="N583" s="59"/>
      <c r="O583" s="59"/>
      <c r="P583" s="59"/>
      <c r="Q583" s="59"/>
      <c r="R583" s="59"/>
      <c r="S583" s="59"/>
      <c r="T583" s="59"/>
      <c r="U583" s="67"/>
      <c r="V583" s="76"/>
      <c r="W583" s="76"/>
      <c r="X583" s="229"/>
      <c r="Y583" s="229"/>
      <c r="Z583" s="229"/>
    </row>
    <row r="584" spans="2:26" ht="20.100000000000001" customHeight="1">
      <c r="B584" s="39"/>
      <c r="C584" s="229"/>
      <c r="D584" s="229"/>
      <c r="E584" s="222"/>
      <c r="F584" s="222"/>
      <c r="G584" s="222"/>
      <c r="H584" s="222"/>
      <c r="I584" s="222"/>
      <c r="J584" s="222"/>
      <c r="K584" s="51"/>
      <c r="L584" s="59"/>
      <c r="M584" s="59"/>
      <c r="N584" s="59"/>
      <c r="O584" s="59"/>
      <c r="P584" s="59"/>
      <c r="Q584" s="59"/>
      <c r="R584" s="59"/>
      <c r="S584" s="59"/>
      <c r="T584" s="59"/>
      <c r="U584" s="67"/>
      <c r="V584" s="76"/>
      <c r="W584" s="76"/>
      <c r="X584" s="229"/>
      <c r="Y584" s="229"/>
      <c r="Z584" s="229"/>
    </row>
    <row r="585" spans="2:26" ht="20.100000000000001" customHeight="1">
      <c r="B585" s="39"/>
      <c r="C585" s="229"/>
      <c r="D585" s="229"/>
      <c r="E585" s="222"/>
      <c r="F585" s="222"/>
      <c r="G585" s="222"/>
      <c r="H585" s="222"/>
      <c r="I585" s="222"/>
      <c r="J585" s="222"/>
      <c r="K585" s="51"/>
      <c r="L585" s="59"/>
      <c r="M585" s="59"/>
      <c r="N585" s="59"/>
      <c r="O585" s="59"/>
      <c r="P585" s="59"/>
      <c r="Q585" s="59"/>
      <c r="R585" s="59"/>
      <c r="S585" s="59"/>
      <c r="T585" s="59"/>
      <c r="U585" s="67"/>
      <c r="V585" s="76"/>
      <c r="W585" s="76"/>
      <c r="X585" s="229"/>
      <c r="Y585" s="229"/>
      <c r="Z585" s="229"/>
    </row>
    <row r="586" spans="2:26" ht="20.100000000000001" customHeight="1">
      <c r="B586" s="39"/>
      <c r="C586" s="229"/>
      <c r="D586" s="229"/>
      <c r="E586" s="222"/>
      <c r="F586" s="222"/>
      <c r="G586" s="222"/>
      <c r="H586" s="222"/>
      <c r="I586" s="222"/>
      <c r="J586" s="222"/>
      <c r="K586" s="51"/>
      <c r="L586" s="59"/>
      <c r="M586" s="59"/>
      <c r="N586" s="59"/>
      <c r="O586" s="59"/>
      <c r="P586" s="59"/>
      <c r="Q586" s="59"/>
      <c r="R586" s="59"/>
      <c r="S586" s="59"/>
      <c r="T586" s="59"/>
      <c r="U586" s="67"/>
      <c r="V586" s="76"/>
      <c r="W586" s="76"/>
      <c r="X586" s="229"/>
      <c r="Y586" s="229"/>
      <c r="Z586" s="229"/>
    </row>
    <row r="587" spans="2:26" ht="20.100000000000001" customHeight="1">
      <c r="B587" s="39"/>
      <c r="C587" s="229"/>
      <c r="D587" s="229"/>
      <c r="E587" s="222"/>
      <c r="F587" s="222"/>
      <c r="G587" s="222"/>
      <c r="H587" s="222"/>
      <c r="I587" s="222"/>
      <c r="J587" s="222"/>
      <c r="K587" s="51"/>
      <c r="L587" s="59"/>
      <c r="M587" s="59"/>
      <c r="N587" s="59"/>
      <c r="O587" s="59"/>
      <c r="P587" s="59"/>
      <c r="Q587" s="59"/>
      <c r="R587" s="59"/>
      <c r="S587" s="59"/>
      <c r="T587" s="59"/>
      <c r="U587" s="67"/>
      <c r="V587" s="76"/>
      <c r="W587" s="76"/>
      <c r="X587" s="229"/>
      <c r="Y587" s="229"/>
      <c r="Z587" s="229"/>
    </row>
    <row r="588" spans="2:26" ht="20.100000000000001" customHeight="1">
      <c r="B588" s="39"/>
      <c r="C588" s="229"/>
      <c r="D588" s="229"/>
      <c r="E588" s="222"/>
      <c r="F588" s="222"/>
      <c r="G588" s="222"/>
      <c r="H588" s="222"/>
      <c r="I588" s="222"/>
      <c r="J588" s="222"/>
      <c r="K588" s="51"/>
      <c r="L588" s="59"/>
      <c r="M588" s="59"/>
      <c r="N588" s="59"/>
      <c r="O588" s="59"/>
      <c r="P588" s="59"/>
      <c r="Q588" s="59"/>
      <c r="R588" s="59"/>
      <c r="S588" s="59"/>
      <c r="T588" s="59"/>
      <c r="U588" s="67"/>
      <c r="V588" s="76"/>
      <c r="W588" s="76"/>
      <c r="X588" s="229"/>
      <c r="Y588" s="229"/>
      <c r="Z588" s="229"/>
    </row>
    <row r="589" spans="2:26" ht="20.100000000000001" customHeight="1">
      <c r="B589" s="39"/>
      <c r="C589" s="229"/>
      <c r="D589" s="229"/>
      <c r="E589" s="222"/>
      <c r="F589" s="222"/>
      <c r="G589" s="222"/>
      <c r="H589" s="222"/>
      <c r="I589" s="222"/>
      <c r="J589" s="222"/>
      <c r="K589" s="51"/>
      <c r="L589" s="59"/>
      <c r="M589" s="59"/>
      <c r="N589" s="59"/>
      <c r="O589" s="59"/>
      <c r="P589" s="59"/>
      <c r="Q589" s="59"/>
      <c r="R589" s="59"/>
      <c r="S589" s="59"/>
      <c r="T589" s="59"/>
      <c r="U589" s="67"/>
      <c r="V589" s="76"/>
      <c r="W589" s="76"/>
      <c r="X589" s="229"/>
      <c r="Y589" s="229"/>
      <c r="Z589" s="229"/>
    </row>
    <row r="590" spans="2:26" ht="20.100000000000001" customHeight="1">
      <c r="B590" s="39"/>
      <c r="C590" s="229"/>
      <c r="D590" s="229"/>
      <c r="E590" s="222"/>
      <c r="F590" s="222"/>
      <c r="G590" s="222"/>
      <c r="H590" s="222"/>
      <c r="I590" s="222"/>
      <c r="J590" s="222"/>
      <c r="K590" s="51"/>
      <c r="L590" s="59"/>
      <c r="M590" s="59"/>
      <c r="N590" s="59"/>
      <c r="O590" s="59"/>
      <c r="P590" s="59"/>
      <c r="Q590" s="59"/>
      <c r="R590" s="59"/>
      <c r="S590" s="59"/>
      <c r="T590" s="59"/>
      <c r="U590" s="67"/>
      <c r="V590" s="76"/>
      <c r="W590" s="76"/>
      <c r="X590" s="229"/>
      <c r="Y590" s="229"/>
      <c r="Z590" s="229"/>
    </row>
    <row r="591" spans="2:26" ht="20.100000000000001" customHeight="1">
      <c r="B591" s="39"/>
      <c r="C591" s="229"/>
      <c r="D591" s="229"/>
      <c r="E591" s="222"/>
      <c r="F591" s="222"/>
      <c r="G591" s="222"/>
      <c r="H591" s="222"/>
      <c r="I591" s="222"/>
      <c r="J591" s="222"/>
      <c r="K591" s="51"/>
      <c r="L591" s="59"/>
      <c r="M591" s="59"/>
      <c r="N591" s="59"/>
      <c r="O591" s="59"/>
      <c r="P591" s="59"/>
      <c r="Q591" s="59"/>
      <c r="R591" s="59"/>
      <c r="S591" s="59"/>
      <c r="T591" s="59"/>
      <c r="U591" s="67"/>
      <c r="V591" s="76"/>
      <c r="W591" s="76"/>
      <c r="X591" s="229"/>
      <c r="Y591" s="229"/>
      <c r="Z591" s="229"/>
    </row>
    <row r="592" spans="2:26" ht="20.100000000000001" customHeight="1">
      <c r="B592" s="39"/>
      <c r="C592" s="229"/>
      <c r="D592" s="229"/>
      <c r="E592" s="222"/>
      <c r="F592" s="222"/>
      <c r="G592" s="222"/>
      <c r="H592" s="222"/>
      <c r="I592" s="222"/>
      <c r="J592" s="222"/>
      <c r="K592" s="51"/>
      <c r="L592" s="59"/>
      <c r="M592" s="59"/>
      <c r="N592" s="59"/>
      <c r="O592" s="59"/>
      <c r="P592" s="59"/>
      <c r="Q592" s="59"/>
      <c r="R592" s="59"/>
      <c r="S592" s="59"/>
      <c r="T592" s="59"/>
      <c r="U592" s="67"/>
      <c r="V592" s="76"/>
      <c r="W592" s="76"/>
      <c r="X592" s="229"/>
      <c r="Y592" s="229"/>
      <c r="Z592" s="229"/>
    </row>
    <row r="593" spans="2:26" ht="20.100000000000001" customHeight="1">
      <c r="B593" s="39"/>
      <c r="C593" s="229"/>
      <c r="D593" s="229"/>
      <c r="E593" s="222"/>
      <c r="F593" s="222"/>
      <c r="G593" s="222"/>
      <c r="H593" s="222"/>
      <c r="I593" s="222"/>
      <c r="J593" s="222"/>
      <c r="K593" s="51"/>
      <c r="L593" s="59"/>
      <c r="M593" s="59"/>
      <c r="N593" s="59"/>
      <c r="O593" s="59"/>
      <c r="P593" s="59"/>
      <c r="Q593" s="59"/>
      <c r="R593" s="59"/>
      <c r="S593" s="59"/>
      <c r="T593" s="59"/>
      <c r="U593" s="67"/>
      <c r="V593" s="76"/>
      <c r="W593" s="76"/>
      <c r="X593" s="229"/>
      <c r="Y593" s="229"/>
      <c r="Z593" s="229"/>
    </row>
    <row r="594" spans="2:26" ht="20.100000000000001" customHeight="1">
      <c r="B594" s="39"/>
      <c r="C594" s="229"/>
      <c r="D594" s="229"/>
      <c r="E594" s="222"/>
      <c r="F594" s="222"/>
      <c r="G594" s="222"/>
      <c r="H594" s="222"/>
      <c r="I594" s="222"/>
      <c r="J594" s="222"/>
      <c r="K594" s="51"/>
      <c r="L594" s="59"/>
      <c r="M594" s="59"/>
      <c r="N594" s="59"/>
      <c r="O594" s="59"/>
      <c r="P594" s="59"/>
      <c r="Q594" s="59"/>
      <c r="R594" s="59"/>
      <c r="S594" s="59"/>
      <c r="T594" s="59"/>
      <c r="U594" s="67"/>
      <c r="V594" s="76"/>
      <c r="W594" s="76"/>
      <c r="X594" s="229"/>
      <c r="Y594" s="229"/>
      <c r="Z594" s="229"/>
    </row>
    <row r="595" spans="2:26" ht="20.100000000000001" customHeight="1">
      <c r="B595" s="39"/>
      <c r="C595" s="229"/>
      <c r="D595" s="229"/>
      <c r="E595" s="222"/>
      <c r="F595" s="222"/>
      <c r="G595" s="222"/>
      <c r="H595" s="222"/>
      <c r="I595" s="222"/>
      <c r="J595" s="222"/>
      <c r="K595" s="51"/>
      <c r="L595" s="59"/>
      <c r="M595" s="59"/>
      <c r="N595" s="59"/>
      <c r="O595" s="59"/>
      <c r="P595" s="59"/>
      <c r="Q595" s="59"/>
      <c r="R595" s="59"/>
      <c r="S595" s="59"/>
      <c r="T595" s="59"/>
      <c r="U595" s="67"/>
      <c r="V595" s="76"/>
      <c r="W595" s="76"/>
      <c r="X595" s="229"/>
      <c r="Y595" s="229"/>
      <c r="Z595" s="229"/>
    </row>
    <row r="596" spans="2:26" ht="20.100000000000001" customHeight="1">
      <c r="B596" s="39"/>
      <c r="C596" s="229"/>
      <c r="D596" s="229"/>
      <c r="E596" s="222"/>
      <c r="F596" s="222"/>
      <c r="G596" s="222"/>
      <c r="H596" s="222"/>
      <c r="I596" s="222"/>
      <c r="J596" s="222"/>
      <c r="K596" s="51"/>
      <c r="L596" s="59"/>
      <c r="M596" s="59"/>
      <c r="N596" s="59"/>
      <c r="O596" s="59"/>
      <c r="P596" s="59"/>
      <c r="Q596" s="59"/>
      <c r="R596" s="59"/>
      <c r="S596" s="59"/>
      <c r="T596" s="59"/>
      <c r="U596" s="67"/>
      <c r="V596" s="76"/>
      <c r="W596" s="76"/>
      <c r="X596" s="229"/>
      <c r="Y596" s="229"/>
      <c r="Z596" s="229"/>
    </row>
    <row r="597" spans="2:26" ht="20.100000000000001" customHeight="1">
      <c r="B597" s="39"/>
      <c r="C597" s="229"/>
      <c r="D597" s="229"/>
      <c r="E597" s="222"/>
      <c r="F597" s="222"/>
      <c r="G597" s="222"/>
      <c r="H597" s="222"/>
      <c r="I597" s="222"/>
      <c r="J597" s="222"/>
      <c r="K597" s="51"/>
      <c r="L597" s="59"/>
      <c r="M597" s="59"/>
      <c r="N597" s="59"/>
      <c r="O597" s="59"/>
      <c r="P597" s="59"/>
      <c r="Q597" s="59"/>
      <c r="R597" s="59"/>
      <c r="S597" s="59"/>
      <c r="T597" s="59"/>
      <c r="U597" s="67"/>
      <c r="V597" s="76"/>
      <c r="W597" s="76"/>
      <c r="X597" s="229"/>
      <c r="Y597" s="229"/>
      <c r="Z597" s="229"/>
    </row>
    <row r="598" spans="2:26" ht="20.100000000000001" customHeight="1">
      <c r="B598" s="39"/>
      <c r="C598" s="229"/>
      <c r="D598" s="229"/>
      <c r="E598" s="222"/>
      <c r="F598" s="222"/>
      <c r="G598" s="222"/>
      <c r="H598" s="222"/>
      <c r="I598" s="222"/>
      <c r="J598" s="222"/>
      <c r="K598" s="51"/>
      <c r="L598" s="59"/>
      <c r="M598" s="59"/>
      <c r="N598" s="59"/>
      <c r="O598" s="59"/>
      <c r="P598" s="59"/>
      <c r="Q598" s="59"/>
      <c r="R598" s="59"/>
      <c r="S598" s="59"/>
      <c r="T598" s="59"/>
      <c r="U598" s="67"/>
      <c r="V598" s="76"/>
      <c r="W598" s="76"/>
      <c r="X598" s="229"/>
      <c r="Y598" s="229"/>
      <c r="Z598" s="229"/>
    </row>
    <row r="599" spans="2:26" ht="20.100000000000001" customHeight="1">
      <c r="B599" s="39"/>
      <c r="C599" s="229"/>
      <c r="D599" s="229"/>
      <c r="E599" s="222"/>
      <c r="F599" s="222"/>
      <c r="G599" s="222"/>
      <c r="H599" s="222"/>
      <c r="I599" s="222"/>
      <c r="J599" s="222"/>
      <c r="K599" s="51"/>
      <c r="L599" s="59"/>
      <c r="M599" s="59"/>
      <c r="N599" s="59"/>
      <c r="O599" s="59"/>
      <c r="P599" s="59"/>
      <c r="Q599" s="59"/>
      <c r="R599" s="59"/>
      <c r="S599" s="59"/>
      <c r="T599" s="59"/>
      <c r="U599" s="67"/>
      <c r="V599" s="76"/>
      <c r="W599" s="76"/>
      <c r="X599" s="229"/>
      <c r="Y599" s="229"/>
      <c r="Z599" s="229"/>
    </row>
  </sheetData>
  <mergeCells count="680">
    <mergeCell ref="E2:G2"/>
    <mergeCell ref="C4:Z4"/>
    <mergeCell ref="W5:X5"/>
    <mergeCell ref="W7:X7"/>
    <mergeCell ref="W11:X11"/>
    <mergeCell ref="W15:X15"/>
    <mergeCell ref="W17:X17"/>
    <mergeCell ref="W21:X21"/>
    <mergeCell ref="W23:X23"/>
    <mergeCell ref="W27:X27"/>
    <mergeCell ref="W29:X29"/>
    <mergeCell ref="W31:X31"/>
    <mergeCell ref="W33:X33"/>
    <mergeCell ref="W35:X35"/>
    <mergeCell ref="W37:X37"/>
    <mergeCell ref="W39:X39"/>
    <mergeCell ref="W41:X41"/>
    <mergeCell ref="W43:X43"/>
    <mergeCell ref="W49:X49"/>
    <mergeCell ref="W52:X52"/>
    <mergeCell ref="W55:X55"/>
    <mergeCell ref="W57:X57"/>
    <mergeCell ref="W63:X63"/>
    <mergeCell ref="W69:X69"/>
    <mergeCell ref="W71:X71"/>
    <mergeCell ref="W73:X73"/>
    <mergeCell ref="W75:X75"/>
    <mergeCell ref="W77:X77"/>
    <mergeCell ref="W79:X79"/>
    <mergeCell ref="W81:X81"/>
    <mergeCell ref="W83:X83"/>
    <mergeCell ref="B2:B3"/>
    <mergeCell ref="C2:C3"/>
    <mergeCell ref="D2:D3"/>
    <mergeCell ref="H2:H3"/>
    <mergeCell ref="I2:I3"/>
    <mergeCell ref="J2:J3"/>
    <mergeCell ref="K2:U3"/>
    <mergeCell ref="V2:V3"/>
    <mergeCell ref="W2:X3"/>
    <mergeCell ref="Y2:Y3"/>
    <mergeCell ref="Z2:Z3"/>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Y5:Y6"/>
    <mergeCell ref="Z5:Z6"/>
    <mergeCell ref="C7:C10"/>
    <mergeCell ref="D7:D10"/>
    <mergeCell ref="E7:E10"/>
    <mergeCell ref="F7:F10"/>
    <mergeCell ref="G7:G10"/>
    <mergeCell ref="H7:H10"/>
    <mergeCell ref="I7:I10"/>
    <mergeCell ref="J7:J10"/>
    <mergeCell ref="K7:K10"/>
    <mergeCell ref="L7:L10"/>
    <mergeCell ref="M7:M10"/>
    <mergeCell ref="N7:N10"/>
    <mergeCell ref="O7:O10"/>
    <mergeCell ref="P7:P10"/>
    <mergeCell ref="Q7:Q10"/>
    <mergeCell ref="R7:R10"/>
    <mergeCell ref="S7:S10"/>
    <mergeCell ref="T7:T10"/>
    <mergeCell ref="U7:U10"/>
    <mergeCell ref="V7:V10"/>
    <mergeCell ref="Y7:Y10"/>
    <mergeCell ref="Z7:Z10"/>
    <mergeCell ref="C11:C14"/>
    <mergeCell ref="D11:D14"/>
    <mergeCell ref="E11:E14"/>
    <mergeCell ref="F11:F14"/>
    <mergeCell ref="G11:G14"/>
    <mergeCell ref="H11:H14"/>
    <mergeCell ref="I11:I14"/>
    <mergeCell ref="J11:J14"/>
    <mergeCell ref="K11:K14"/>
    <mergeCell ref="L11:L14"/>
    <mergeCell ref="M11:M14"/>
    <mergeCell ref="N11:N14"/>
    <mergeCell ref="O11:O14"/>
    <mergeCell ref="P11:P14"/>
    <mergeCell ref="Q11:Q14"/>
    <mergeCell ref="R11:R14"/>
    <mergeCell ref="S11:S14"/>
    <mergeCell ref="T11:T14"/>
    <mergeCell ref="U11:U14"/>
    <mergeCell ref="V11:V14"/>
    <mergeCell ref="Y11:Y14"/>
    <mergeCell ref="Z11:Z14"/>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S15:S16"/>
    <mergeCell ref="T15:T16"/>
    <mergeCell ref="U15:U16"/>
    <mergeCell ref="V15:V16"/>
    <mergeCell ref="Y15:Y16"/>
    <mergeCell ref="Z15:Z16"/>
    <mergeCell ref="C17:C20"/>
    <mergeCell ref="D17:D20"/>
    <mergeCell ref="E17:E20"/>
    <mergeCell ref="F17:F20"/>
    <mergeCell ref="G17:G20"/>
    <mergeCell ref="H17:H20"/>
    <mergeCell ref="I17:I20"/>
    <mergeCell ref="J17:J20"/>
    <mergeCell ref="K17:K20"/>
    <mergeCell ref="L17:L20"/>
    <mergeCell ref="M17:M20"/>
    <mergeCell ref="N17:N20"/>
    <mergeCell ref="O17:O20"/>
    <mergeCell ref="P17:P20"/>
    <mergeCell ref="Q17:Q20"/>
    <mergeCell ref="R17:R20"/>
    <mergeCell ref="S17:S20"/>
    <mergeCell ref="T17:T20"/>
    <mergeCell ref="U17:U20"/>
    <mergeCell ref="V17:V20"/>
    <mergeCell ref="Y17:Y20"/>
    <mergeCell ref="Z17:Z20"/>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Y21:Y22"/>
    <mergeCell ref="Z21:Z22"/>
    <mergeCell ref="C23:C26"/>
    <mergeCell ref="D23:D26"/>
    <mergeCell ref="E23:E26"/>
    <mergeCell ref="F23:F26"/>
    <mergeCell ref="G23:G26"/>
    <mergeCell ref="H23:H26"/>
    <mergeCell ref="I23:I26"/>
    <mergeCell ref="J23:J26"/>
    <mergeCell ref="K23:K26"/>
    <mergeCell ref="L23:L26"/>
    <mergeCell ref="M23:M26"/>
    <mergeCell ref="N23:N26"/>
    <mergeCell ref="O23:O26"/>
    <mergeCell ref="P23:P26"/>
    <mergeCell ref="Q23:Q26"/>
    <mergeCell ref="R23:R26"/>
    <mergeCell ref="S23:S26"/>
    <mergeCell ref="T23:T26"/>
    <mergeCell ref="U23:U26"/>
    <mergeCell ref="V23:V26"/>
    <mergeCell ref="Y23:Y26"/>
    <mergeCell ref="Z23:Z26"/>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Y27:Y28"/>
    <mergeCell ref="Z27:Z28"/>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Y29:Y30"/>
    <mergeCell ref="Z29:Z30"/>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Y31:Y32"/>
    <mergeCell ref="Z31:Z32"/>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T33:T34"/>
    <mergeCell ref="U33:U34"/>
    <mergeCell ref="V33:V34"/>
    <mergeCell ref="Y33:Y34"/>
    <mergeCell ref="Z33:Z34"/>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U35:U36"/>
    <mergeCell ref="V35:V36"/>
    <mergeCell ref="Y35:Y36"/>
    <mergeCell ref="Z35:Z36"/>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R37:R38"/>
    <mergeCell ref="S37:S38"/>
    <mergeCell ref="T37:T38"/>
    <mergeCell ref="U37:U38"/>
    <mergeCell ref="V37:V38"/>
    <mergeCell ref="Y37:Y38"/>
    <mergeCell ref="Z37:Z38"/>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R39:R40"/>
    <mergeCell ref="S39:S40"/>
    <mergeCell ref="T39:T40"/>
    <mergeCell ref="U39:U40"/>
    <mergeCell ref="V39:V40"/>
    <mergeCell ref="Y39:Y40"/>
    <mergeCell ref="Z39:Z40"/>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Y41:Y42"/>
    <mergeCell ref="Z41:Z42"/>
    <mergeCell ref="C43:C48"/>
    <mergeCell ref="D43:D48"/>
    <mergeCell ref="E43:E48"/>
    <mergeCell ref="F43:F48"/>
    <mergeCell ref="G43:G48"/>
    <mergeCell ref="H43:H48"/>
    <mergeCell ref="I43:I48"/>
    <mergeCell ref="J43:J48"/>
    <mergeCell ref="K43:K48"/>
    <mergeCell ref="L43:L48"/>
    <mergeCell ref="M43:M48"/>
    <mergeCell ref="N43:N48"/>
    <mergeCell ref="O43:O48"/>
    <mergeCell ref="P43:P48"/>
    <mergeCell ref="Q43:Q48"/>
    <mergeCell ref="R43:R48"/>
    <mergeCell ref="S43:S48"/>
    <mergeCell ref="T43:T48"/>
    <mergeCell ref="U43:U48"/>
    <mergeCell ref="V43:V48"/>
    <mergeCell ref="Y43:Y48"/>
    <mergeCell ref="Z43:Z48"/>
    <mergeCell ref="C49:C51"/>
    <mergeCell ref="D49:D51"/>
    <mergeCell ref="E49:E51"/>
    <mergeCell ref="F49:F51"/>
    <mergeCell ref="G49:G51"/>
    <mergeCell ref="H49:H51"/>
    <mergeCell ref="I49:I51"/>
    <mergeCell ref="J49:J51"/>
    <mergeCell ref="K49:K51"/>
    <mergeCell ref="L49:L51"/>
    <mergeCell ref="M49:M51"/>
    <mergeCell ref="N49:N51"/>
    <mergeCell ref="O49:O51"/>
    <mergeCell ref="P49:P51"/>
    <mergeCell ref="Q49:Q51"/>
    <mergeCell ref="R49:R51"/>
    <mergeCell ref="S49:S51"/>
    <mergeCell ref="T49:T51"/>
    <mergeCell ref="U49:U51"/>
    <mergeCell ref="V49:V51"/>
    <mergeCell ref="Y49:Y51"/>
    <mergeCell ref="Z49:Z51"/>
    <mergeCell ref="C52:C54"/>
    <mergeCell ref="D52:D54"/>
    <mergeCell ref="E52:E54"/>
    <mergeCell ref="F52:F54"/>
    <mergeCell ref="G52:G54"/>
    <mergeCell ref="H52:H54"/>
    <mergeCell ref="I52:I54"/>
    <mergeCell ref="J52:J54"/>
    <mergeCell ref="K52:K54"/>
    <mergeCell ref="L52:L54"/>
    <mergeCell ref="M52:M54"/>
    <mergeCell ref="N52:N54"/>
    <mergeCell ref="O52:O54"/>
    <mergeCell ref="P52:P54"/>
    <mergeCell ref="Q52:Q54"/>
    <mergeCell ref="R52:R54"/>
    <mergeCell ref="S52:S54"/>
    <mergeCell ref="T52:T54"/>
    <mergeCell ref="U52:U54"/>
    <mergeCell ref="V52:V54"/>
    <mergeCell ref="Z52:Z54"/>
    <mergeCell ref="C55:C56"/>
    <mergeCell ref="D55:D56"/>
    <mergeCell ref="E55:E56"/>
    <mergeCell ref="F55:F56"/>
    <mergeCell ref="G55:G56"/>
    <mergeCell ref="H55:H56"/>
    <mergeCell ref="I55:I56"/>
    <mergeCell ref="J55:J56"/>
    <mergeCell ref="K55:K56"/>
    <mergeCell ref="L55:L56"/>
    <mergeCell ref="M55:M56"/>
    <mergeCell ref="N55:N56"/>
    <mergeCell ref="O55:O56"/>
    <mergeCell ref="P55:P56"/>
    <mergeCell ref="Q55:Q56"/>
    <mergeCell ref="R55:R56"/>
    <mergeCell ref="S55:S56"/>
    <mergeCell ref="T55:T56"/>
    <mergeCell ref="U55:U56"/>
    <mergeCell ref="V55:V56"/>
    <mergeCell ref="Y55:Y56"/>
    <mergeCell ref="Z55:Z56"/>
    <mergeCell ref="C57:C62"/>
    <mergeCell ref="D57:D62"/>
    <mergeCell ref="E57:E62"/>
    <mergeCell ref="F57:F62"/>
    <mergeCell ref="G57:G62"/>
    <mergeCell ref="H57:H62"/>
    <mergeCell ref="I57:I62"/>
    <mergeCell ref="J57:J62"/>
    <mergeCell ref="K57:K62"/>
    <mergeCell ref="L57:L62"/>
    <mergeCell ref="M57:M62"/>
    <mergeCell ref="N57:N62"/>
    <mergeCell ref="O57:O62"/>
    <mergeCell ref="P57:P62"/>
    <mergeCell ref="Q57:Q62"/>
    <mergeCell ref="R57:R62"/>
    <mergeCell ref="S57:S62"/>
    <mergeCell ref="T57:T62"/>
    <mergeCell ref="U57:U62"/>
    <mergeCell ref="V57:V62"/>
    <mergeCell ref="Z57:Z62"/>
    <mergeCell ref="C63:C68"/>
    <mergeCell ref="D63:D68"/>
    <mergeCell ref="E63:E68"/>
    <mergeCell ref="F63:F68"/>
    <mergeCell ref="G63:G68"/>
    <mergeCell ref="H63:H68"/>
    <mergeCell ref="I63:I68"/>
    <mergeCell ref="J63:J68"/>
    <mergeCell ref="K63:K68"/>
    <mergeCell ref="L63:L68"/>
    <mergeCell ref="M63:M68"/>
    <mergeCell ref="N63:N68"/>
    <mergeCell ref="O63:O68"/>
    <mergeCell ref="P63:P68"/>
    <mergeCell ref="Q63:Q68"/>
    <mergeCell ref="R63:R68"/>
    <mergeCell ref="S63:S68"/>
    <mergeCell ref="T63:T68"/>
    <mergeCell ref="U63:U68"/>
    <mergeCell ref="V63:V68"/>
    <mergeCell ref="Z63:Z68"/>
    <mergeCell ref="C69:C70"/>
    <mergeCell ref="D69:D70"/>
    <mergeCell ref="E69:E70"/>
    <mergeCell ref="F69:F70"/>
    <mergeCell ref="G69:G70"/>
    <mergeCell ref="H69:H70"/>
    <mergeCell ref="I69:I70"/>
    <mergeCell ref="J69:J70"/>
    <mergeCell ref="K69:K70"/>
    <mergeCell ref="L69:L70"/>
    <mergeCell ref="M69:M70"/>
    <mergeCell ref="N69:N70"/>
    <mergeCell ref="O69:O70"/>
    <mergeCell ref="P69:P70"/>
    <mergeCell ref="Q69:Q70"/>
    <mergeCell ref="R69:R70"/>
    <mergeCell ref="S69:S70"/>
    <mergeCell ref="T69:T70"/>
    <mergeCell ref="U69:U70"/>
    <mergeCell ref="V69:V70"/>
    <mergeCell ref="Y69:Y70"/>
    <mergeCell ref="Z69:Z70"/>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S71:S72"/>
    <mergeCell ref="T71:T72"/>
    <mergeCell ref="U71:U72"/>
    <mergeCell ref="V71:V72"/>
    <mergeCell ref="Y71:Y72"/>
    <mergeCell ref="Z71:Z72"/>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Y73:Y74"/>
    <mergeCell ref="Z73:Z74"/>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Y75:Y76"/>
    <mergeCell ref="Z75:Z76"/>
    <mergeCell ref="C77:C78"/>
    <mergeCell ref="D77:D78"/>
    <mergeCell ref="E77:E78"/>
    <mergeCell ref="F77:F78"/>
    <mergeCell ref="G77:G78"/>
    <mergeCell ref="H77:H78"/>
    <mergeCell ref="I77:I78"/>
    <mergeCell ref="J77:J78"/>
    <mergeCell ref="K77:K78"/>
    <mergeCell ref="L77:L78"/>
    <mergeCell ref="M77:M78"/>
    <mergeCell ref="N77:N78"/>
    <mergeCell ref="O77:O78"/>
    <mergeCell ref="P77:P78"/>
    <mergeCell ref="Q77:Q78"/>
    <mergeCell ref="R77:R78"/>
    <mergeCell ref="S77:S78"/>
    <mergeCell ref="T77:T78"/>
    <mergeCell ref="U77:U78"/>
    <mergeCell ref="V77:V78"/>
    <mergeCell ref="Y77:Y78"/>
    <mergeCell ref="Z77:Z78"/>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V79:V80"/>
    <mergeCell ref="Y79:Y80"/>
    <mergeCell ref="Z79:Z80"/>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U81:U82"/>
    <mergeCell ref="V81:V82"/>
    <mergeCell ref="Y81:Y82"/>
    <mergeCell ref="Z81:Z82"/>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Y83:Y84"/>
    <mergeCell ref="Z83:Z84"/>
    <mergeCell ref="B4:B30"/>
    <mergeCell ref="B31:B56"/>
    <mergeCell ref="B57:B84"/>
  </mergeCells>
  <phoneticPr fontId="2"/>
  <pageMargins left="0.19685039370078738" right="0.19685039370078738" top="0.3543307086614173" bottom="0.39370078740157477" header="0.11811023622047244" footer="0.31496062992125984"/>
  <pageSetup paperSize="9" scale="54" fitToWidth="1" fitToHeight="0" orientation="landscape" usePrinterDefaults="1" r:id="rId1"/>
  <headerFooter scaleWithDoc="0">
    <oddHeader>&amp;L&amp;"HGｺﾞｼｯｸM,regular"別紙４-２　仮設物設置状況一覧 - その他</oddHeader>
    <oddFooter>&amp;C&amp;"UD デジタル 教科書体 NP,regular"&amp;P</oddFooter>
  </headerFooter>
  <rowBreaks count="2" manualBreakCount="2">
    <brk id="30" min="1" max="25" man="1"/>
    <brk id="56" min="1" max="25" man="1"/>
  </rowBreaks>
</worksheet>
</file>

<file path=xl/worksheets/sheet8.xml><?xml version="1.0" encoding="utf-8"?>
<worksheet xmlns="http://schemas.openxmlformats.org/spreadsheetml/2006/main" xmlns:r="http://schemas.openxmlformats.org/officeDocument/2006/relationships" xmlns:mc="http://schemas.openxmlformats.org/markup-compatibility/2006">
  <sheetPr>
    <tabColor theme="8"/>
  </sheetPr>
  <dimension ref="B2:Q70"/>
  <sheetViews>
    <sheetView showZeros="0" view="pageBreakPreview" zoomScale="70" zoomScaleSheetLayoutView="70" workbookViewId="0">
      <pane ySplit="3" topLeftCell="A43" activePane="bottomLeft" state="frozen"/>
      <selection pane="bottomLeft" activeCell="D52" sqref="D52"/>
    </sheetView>
  </sheetViews>
  <sheetFormatPr defaultRowHeight="18.95" customHeight="1"/>
  <cols>
    <col min="1" max="1" width="5.625" style="28" customWidth="1"/>
    <col min="2" max="2" width="5.625" style="29" customWidth="1"/>
    <col min="3" max="3" width="20.625" style="28" customWidth="1"/>
    <col min="4" max="4" width="25.625" style="125" customWidth="1"/>
    <col min="5" max="5" width="7.625" style="29" customWidth="1"/>
    <col min="6" max="10" width="4.625" style="29" customWidth="1"/>
    <col min="11" max="11" width="10.625" style="379" customWidth="1"/>
    <col min="12" max="16" width="6.625" style="380" customWidth="1"/>
    <col min="17" max="17" width="25.625" style="125" customWidth="1"/>
    <col min="18" max="16384" width="9" style="28" customWidth="1"/>
  </cols>
  <sheetData>
    <row r="2" spans="2:17" s="29" customFormat="1" ht="24.95" customHeight="1">
      <c r="B2" s="32" t="s">
        <v>111</v>
      </c>
      <c r="C2" s="32" t="s">
        <v>247</v>
      </c>
      <c r="D2" s="385" t="s">
        <v>60</v>
      </c>
      <c r="E2" s="283" t="s">
        <v>54</v>
      </c>
      <c r="F2" s="283"/>
      <c r="G2" s="283"/>
      <c r="H2" s="283"/>
      <c r="I2" s="283"/>
      <c r="J2" s="283"/>
      <c r="K2" s="272" t="s">
        <v>131</v>
      </c>
      <c r="L2" s="401" t="s">
        <v>126</v>
      </c>
      <c r="M2" s="409"/>
      <c r="N2" s="409"/>
      <c r="O2" s="409"/>
      <c r="P2" s="417"/>
      <c r="Q2" s="272" t="s">
        <v>421</v>
      </c>
    </row>
    <row r="3" spans="2:17" s="29" customFormat="1" ht="99.95" customHeight="1">
      <c r="B3" s="32"/>
      <c r="C3" s="32"/>
      <c r="D3" s="385"/>
      <c r="E3" s="283"/>
      <c r="F3" s="283"/>
      <c r="G3" s="283"/>
      <c r="H3" s="283"/>
      <c r="I3" s="283"/>
      <c r="J3" s="283"/>
      <c r="K3" s="385"/>
      <c r="L3" s="402" t="s">
        <v>631</v>
      </c>
      <c r="M3" s="410" t="s">
        <v>420</v>
      </c>
      <c r="N3" s="410" t="s">
        <v>773</v>
      </c>
      <c r="O3" s="410" t="s">
        <v>451</v>
      </c>
      <c r="P3" s="418" t="s">
        <v>671</v>
      </c>
      <c r="Q3" s="385"/>
    </row>
    <row r="4" spans="2:17" ht="24.95" customHeight="1">
      <c r="B4" s="128">
        <v>1</v>
      </c>
      <c r="C4" s="128" t="s">
        <v>382</v>
      </c>
      <c r="D4" s="225" t="s">
        <v>484</v>
      </c>
      <c r="E4" s="246">
        <v>2026</v>
      </c>
      <c r="F4" s="198" t="s">
        <v>86</v>
      </c>
      <c r="G4" s="198">
        <v>9</v>
      </c>
      <c r="H4" s="198" t="s">
        <v>105</v>
      </c>
      <c r="I4" s="198">
        <v>3</v>
      </c>
      <c r="J4" s="253" t="s">
        <v>65</v>
      </c>
      <c r="K4" s="395" t="s">
        <v>215</v>
      </c>
      <c r="L4" s="403"/>
      <c r="M4" s="411"/>
      <c r="N4" s="411">
        <v>1</v>
      </c>
      <c r="O4" s="411"/>
      <c r="P4" s="419"/>
      <c r="Q4" s="225" t="s">
        <v>90</v>
      </c>
    </row>
    <row r="5" spans="2:17" ht="24.95" customHeight="1">
      <c r="B5" s="133"/>
      <c r="C5" s="133"/>
      <c r="D5" s="226" t="s">
        <v>484</v>
      </c>
      <c r="E5" s="247">
        <v>2026</v>
      </c>
      <c r="F5" s="203" t="s">
        <v>86</v>
      </c>
      <c r="G5" s="203">
        <v>9</v>
      </c>
      <c r="H5" s="203" t="s">
        <v>603</v>
      </c>
      <c r="I5" s="203">
        <v>4</v>
      </c>
      <c r="J5" s="254" t="s">
        <v>65</v>
      </c>
      <c r="K5" s="396" t="s">
        <v>215</v>
      </c>
      <c r="L5" s="404"/>
      <c r="M5" s="412"/>
      <c r="N5" s="412">
        <v>1</v>
      </c>
      <c r="O5" s="412"/>
      <c r="P5" s="420"/>
      <c r="Q5" s="226" t="s">
        <v>90</v>
      </c>
    </row>
    <row r="6" spans="2:17" ht="24.95" customHeight="1">
      <c r="B6" s="133"/>
      <c r="C6" s="133"/>
      <c r="D6" s="226" t="s">
        <v>484</v>
      </c>
      <c r="E6" s="247">
        <v>2026</v>
      </c>
      <c r="F6" s="203" t="s">
        <v>86</v>
      </c>
      <c r="G6" s="203">
        <v>9</v>
      </c>
      <c r="H6" s="203" t="s">
        <v>603</v>
      </c>
      <c r="I6" s="203">
        <v>5</v>
      </c>
      <c r="J6" s="254" t="s">
        <v>65</v>
      </c>
      <c r="K6" s="396" t="s">
        <v>215</v>
      </c>
      <c r="L6" s="404"/>
      <c r="M6" s="412"/>
      <c r="N6" s="412">
        <v>1</v>
      </c>
      <c r="O6" s="412"/>
      <c r="P6" s="420"/>
      <c r="Q6" s="226" t="s">
        <v>90</v>
      </c>
    </row>
    <row r="7" spans="2:17" ht="24.95" customHeight="1">
      <c r="B7" s="129"/>
      <c r="C7" s="129"/>
      <c r="D7" s="227" t="s">
        <v>484</v>
      </c>
      <c r="E7" s="248">
        <v>2026</v>
      </c>
      <c r="F7" s="199" t="s">
        <v>86</v>
      </c>
      <c r="G7" s="199">
        <v>9</v>
      </c>
      <c r="H7" s="199" t="s">
        <v>603</v>
      </c>
      <c r="I7" s="199">
        <v>6</v>
      </c>
      <c r="J7" s="255" t="s">
        <v>65</v>
      </c>
      <c r="K7" s="397" t="s">
        <v>215</v>
      </c>
      <c r="L7" s="405"/>
      <c r="M7" s="413"/>
      <c r="N7" s="413">
        <v>1</v>
      </c>
      <c r="O7" s="413"/>
      <c r="P7" s="421"/>
      <c r="Q7" s="227" t="s">
        <v>414</v>
      </c>
    </row>
    <row r="8" spans="2:17" ht="24.95" customHeight="1">
      <c r="B8" s="35">
        <v>2</v>
      </c>
      <c r="C8" s="215" t="s">
        <v>794</v>
      </c>
      <c r="D8" s="386" t="s">
        <v>124</v>
      </c>
      <c r="E8" s="389">
        <v>2026</v>
      </c>
      <c r="F8" s="200" t="s">
        <v>86</v>
      </c>
      <c r="G8" s="200">
        <v>8</v>
      </c>
      <c r="H8" s="200" t="s">
        <v>105</v>
      </c>
      <c r="I8" s="200">
        <v>31</v>
      </c>
      <c r="J8" s="392" t="s">
        <v>65</v>
      </c>
      <c r="K8" s="398" t="s">
        <v>217</v>
      </c>
      <c r="L8" s="406"/>
      <c r="M8" s="414"/>
      <c r="N8" s="414">
        <v>1</v>
      </c>
      <c r="O8" s="414"/>
      <c r="P8" s="422"/>
      <c r="Q8" s="386" t="s">
        <v>851</v>
      </c>
    </row>
    <row r="9" spans="2:17" ht="24.95" customHeight="1">
      <c r="B9" s="209"/>
      <c r="C9" s="216"/>
      <c r="D9" s="387" t="s">
        <v>124</v>
      </c>
      <c r="E9" s="390">
        <v>2026</v>
      </c>
      <c r="F9" s="201" t="s">
        <v>86</v>
      </c>
      <c r="G9" s="201">
        <v>9</v>
      </c>
      <c r="H9" s="201" t="s">
        <v>105</v>
      </c>
      <c r="I9" s="201">
        <v>1</v>
      </c>
      <c r="J9" s="393" t="s">
        <v>65</v>
      </c>
      <c r="K9" s="399" t="s">
        <v>217</v>
      </c>
      <c r="L9" s="407"/>
      <c r="M9" s="415"/>
      <c r="N9" s="415">
        <v>1</v>
      </c>
      <c r="O9" s="415"/>
      <c r="P9" s="423"/>
      <c r="Q9" s="387" t="s">
        <v>852</v>
      </c>
    </row>
    <row r="10" spans="2:17" ht="24.95" customHeight="1">
      <c r="B10" s="209"/>
      <c r="C10" s="216"/>
      <c r="D10" s="387" t="s">
        <v>124</v>
      </c>
      <c r="E10" s="390">
        <v>2026</v>
      </c>
      <c r="F10" s="201" t="s">
        <v>86</v>
      </c>
      <c r="G10" s="201">
        <v>9</v>
      </c>
      <c r="H10" s="201" t="s">
        <v>105</v>
      </c>
      <c r="I10" s="201">
        <v>2</v>
      </c>
      <c r="J10" s="393" t="s">
        <v>65</v>
      </c>
      <c r="K10" s="399" t="s">
        <v>217</v>
      </c>
      <c r="L10" s="407"/>
      <c r="M10" s="415"/>
      <c r="N10" s="415">
        <v>1</v>
      </c>
      <c r="O10" s="415"/>
      <c r="P10" s="423"/>
      <c r="Q10" s="387" t="s">
        <v>387</v>
      </c>
    </row>
    <row r="11" spans="2:17" ht="24.95" customHeight="1">
      <c r="B11" s="209"/>
      <c r="C11" s="216"/>
      <c r="D11" s="387" t="s">
        <v>124</v>
      </c>
      <c r="E11" s="390">
        <v>2026</v>
      </c>
      <c r="F11" s="201" t="s">
        <v>86</v>
      </c>
      <c r="G11" s="201">
        <v>9</v>
      </c>
      <c r="H11" s="201" t="s">
        <v>105</v>
      </c>
      <c r="I11" s="201">
        <v>3</v>
      </c>
      <c r="J11" s="393" t="s">
        <v>65</v>
      </c>
      <c r="K11" s="399" t="s">
        <v>217</v>
      </c>
      <c r="L11" s="407">
        <v>1</v>
      </c>
      <c r="M11" s="415"/>
      <c r="N11" s="415">
        <v>1</v>
      </c>
      <c r="O11" s="415"/>
      <c r="P11" s="423"/>
      <c r="Q11" s="387" t="s">
        <v>778</v>
      </c>
    </row>
    <row r="12" spans="2:17" ht="24.95" customHeight="1">
      <c r="B12" s="209"/>
      <c r="C12" s="216"/>
      <c r="D12" s="387" t="s">
        <v>124</v>
      </c>
      <c r="E12" s="390">
        <v>2026</v>
      </c>
      <c r="F12" s="201" t="s">
        <v>86</v>
      </c>
      <c r="G12" s="201">
        <v>9</v>
      </c>
      <c r="H12" s="201" t="s">
        <v>105</v>
      </c>
      <c r="I12" s="201">
        <v>4</v>
      </c>
      <c r="J12" s="393" t="s">
        <v>65</v>
      </c>
      <c r="K12" s="399" t="s">
        <v>217</v>
      </c>
      <c r="L12" s="407">
        <v>1</v>
      </c>
      <c r="M12" s="415"/>
      <c r="N12" s="415">
        <v>1</v>
      </c>
      <c r="O12" s="415"/>
      <c r="P12" s="423"/>
      <c r="Q12" s="387" t="s">
        <v>283</v>
      </c>
    </row>
    <row r="13" spans="2:17" ht="24.95" customHeight="1">
      <c r="B13" s="209"/>
      <c r="C13" s="216"/>
      <c r="D13" s="387" t="s">
        <v>124</v>
      </c>
      <c r="E13" s="390">
        <v>2026</v>
      </c>
      <c r="F13" s="201" t="s">
        <v>86</v>
      </c>
      <c r="G13" s="201">
        <v>9</v>
      </c>
      <c r="H13" s="201" t="s">
        <v>105</v>
      </c>
      <c r="I13" s="201">
        <v>5</v>
      </c>
      <c r="J13" s="393" t="s">
        <v>65</v>
      </c>
      <c r="K13" s="399" t="s">
        <v>217</v>
      </c>
      <c r="L13" s="407">
        <v>1</v>
      </c>
      <c r="M13" s="415"/>
      <c r="N13" s="415">
        <v>1</v>
      </c>
      <c r="O13" s="415"/>
      <c r="P13" s="423"/>
      <c r="Q13" s="387" t="s">
        <v>855</v>
      </c>
    </row>
    <row r="14" spans="2:17" ht="24.95" customHeight="1">
      <c r="B14" s="209"/>
      <c r="C14" s="216"/>
      <c r="D14" s="387" t="s">
        <v>124</v>
      </c>
      <c r="E14" s="390">
        <v>2026</v>
      </c>
      <c r="F14" s="201" t="s">
        <v>86</v>
      </c>
      <c r="G14" s="201">
        <v>9</v>
      </c>
      <c r="H14" s="201" t="s">
        <v>105</v>
      </c>
      <c r="I14" s="201">
        <v>6</v>
      </c>
      <c r="J14" s="393" t="s">
        <v>65</v>
      </c>
      <c r="K14" s="399" t="s">
        <v>217</v>
      </c>
      <c r="L14" s="407">
        <v>1</v>
      </c>
      <c r="M14" s="415"/>
      <c r="N14" s="415">
        <v>1</v>
      </c>
      <c r="O14" s="415"/>
      <c r="P14" s="423"/>
      <c r="Q14" s="387" t="s">
        <v>856</v>
      </c>
    </row>
    <row r="15" spans="2:17" ht="24.95" customHeight="1">
      <c r="B15" s="209"/>
      <c r="C15" s="216"/>
      <c r="D15" s="387" t="s">
        <v>845</v>
      </c>
      <c r="E15" s="390">
        <v>2026</v>
      </c>
      <c r="F15" s="201" t="s">
        <v>86</v>
      </c>
      <c r="G15" s="201">
        <v>9</v>
      </c>
      <c r="H15" s="201" t="s">
        <v>105</v>
      </c>
      <c r="I15" s="201">
        <v>1</v>
      </c>
      <c r="J15" s="393" t="s">
        <v>65</v>
      </c>
      <c r="K15" s="399" t="s">
        <v>850</v>
      </c>
      <c r="L15" s="407"/>
      <c r="M15" s="415"/>
      <c r="N15" s="415">
        <v>1</v>
      </c>
      <c r="O15" s="415"/>
      <c r="P15" s="423"/>
      <c r="Q15" s="387" t="s">
        <v>242</v>
      </c>
    </row>
    <row r="16" spans="2:17" ht="24.95" customHeight="1">
      <c r="B16" s="209"/>
      <c r="C16" s="216"/>
      <c r="D16" s="387" t="s">
        <v>845</v>
      </c>
      <c r="E16" s="390">
        <v>2026</v>
      </c>
      <c r="F16" s="201" t="s">
        <v>86</v>
      </c>
      <c r="G16" s="201">
        <v>9</v>
      </c>
      <c r="H16" s="201" t="s">
        <v>105</v>
      </c>
      <c r="I16" s="201">
        <v>2</v>
      </c>
      <c r="J16" s="393" t="s">
        <v>65</v>
      </c>
      <c r="K16" s="399" t="s">
        <v>850</v>
      </c>
      <c r="L16" s="407"/>
      <c r="M16" s="415"/>
      <c r="N16" s="415">
        <v>1</v>
      </c>
      <c r="O16" s="415"/>
      <c r="P16" s="423"/>
      <c r="Q16" s="387" t="s">
        <v>857</v>
      </c>
    </row>
    <row r="17" spans="2:17" ht="24.95" customHeight="1">
      <c r="B17" s="209"/>
      <c r="C17" s="216"/>
      <c r="D17" s="387" t="s">
        <v>845</v>
      </c>
      <c r="E17" s="390">
        <v>2026</v>
      </c>
      <c r="F17" s="201" t="s">
        <v>86</v>
      </c>
      <c r="G17" s="201">
        <v>9</v>
      </c>
      <c r="H17" s="201" t="s">
        <v>105</v>
      </c>
      <c r="I17" s="201">
        <v>3</v>
      </c>
      <c r="J17" s="393" t="s">
        <v>65</v>
      </c>
      <c r="K17" s="399" t="s">
        <v>850</v>
      </c>
      <c r="L17" s="407"/>
      <c r="M17" s="415"/>
      <c r="N17" s="415">
        <v>1</v>
      </c>
      <c r="O17" s="415"/>
      <c r="P17" s="423"/>
      <c r="Q17" s="387" t="s">
        <v>858</v>
      </c>
    </row>
    <row r="18" spans="2:17" ht="24.95" customHeight="1">
      <c r="B18" s="209"/>
      <c r="C18" s="216"/>
      <c r="D18" s="387" t="s">
        <v>845</v>
      </c>
      <c r="E18" s="390">
        <v>2026</v>
      </c>
      <c r="F18" s="201" t="s">
        <v>86</v>
      </c>
      <c r="G18" s="201">
        <v>9</v>
      </c>
      <c r="H18" s="201" t="s">
        <v>105</v>
      </c>
      <c r="I18" s="201">
        <v>4</v>
      </c>
      <c r="J18" s="393" t="s">
        <v>65</v>
      </c>
      <c r="K18" s="399" t="s">
        <v>850</v>
      </c>
      <c r="L18" s="407"/>
      <c r="M18" s="415"/>
      <c r="N18" s="415">
        <v>1</v>
      </c>
      <c r="O18" s="415"/>
      <c r="P18" s="423"/>
      <c r="Q18" s="387" t="s">
        <v>860</v>
      </c>
    </row>
    <row r="19" spans="2:17" ht="24.95" customHeight="1">
      <c r="B19" s="209"/>
      <c r="C19" s="216"/>
      <c r="D19" s="387" t="s">
        <v>845</v>
      </c>
      <c r="E19" s="390">
        <v>2026</v>
      </c>
      <c r="F19" s="201" t="s">
        <v>86</v>
      </c>
      <c r="G19" s="201">
        <v>9</v>
      </c>
      <c r="H19" s="201" t="s">
        <v>105</v>
      </c>
      <c r="I19" s="201">
        <v>5</v>
      </c>
      <c r="J19" s="393" t="s">
        <v>65</v>
      </c>
      <c r="K19" s="399" t="s">
        <v>850</v>
      </c>
      <c r="L19" s="407"/>
      <c r="M19" s="415"/>
      <c r="N19" s="415">
        <v>1</v>
      </c>
      <c r="O19" s="415"/>
      <c r="P19" s="423"/>
      <c r="Q19" s="387" t="s">
        <v>203</v>
      </c>
    </row>
    <row r="20" spans="2:17" ht="24.95" customHeight="1">
      <c r="B20" s="209"/>
      <c r="C20" s="216"/>
      <c r="D20" s="387" t="s">
        <v>845</v>
      </c>
      <c r="E20" s="390">
        <v>2026</v>
      </c>
      <c r="F20" s="201" t="s">
        <v>86</v>
      </c>
      <c r="G20" s="201">
        <v>9</v>
      </c>
      <c r="H20" s="201" t="s">
        <v>105</v>
      </c>
      <c r="I20" s="201">
        <v>6</v>
      </c>
      <c r="J20" s="393" t="s">
        <v>65</v>
      </c>
      <c r="K20" s="399" t="s">
        <v>850</v>
      </c>
      <c r="L20" s="407"/>
      <c r="M20" s="415"/>
      <c r="N20" s="415">
        <v>1</v>
      </c>
      <c r="O20" s="415"/>
      <c r="P20" s="423"/>
      <c r="Q20" s="387" t="s">
        <v>703</v>
      </c>
    </row>
    <row r="21" spans="2:17" ht="24.95" customHeight="1">
      <c r="B21" s="209"/>
      <c r="C21" s="216"/>
      <c r="D21" s="387" t="s">
        <v>847</v>
      </c>
      <c r="E21" s="390">
        <v>2026</v>
      </c>
      <c r="F21" s="201" t="s">
        <v>86</v>
      </c>
      <c r="G21" s="201">
        <v>9</v>
      </c>
      <c r="H21" s="201" t="s">
        <v>105</v>
      </c>
      <c r="I21" s="201">
        <v>1</v>
      </c>
      <c r="J21" s="393" t="s">
        <v>65</v>
      </c>
      <c r="K21" s="399" t="s">
        <v>850</v>
      </c>
      <c r="L21" s="407"/>
      <c r="M21" s="415"/>
      <c r="N21" s="415">
        <v>1</v>
      </c>
      <c r="O21" s="415"/>
      <c r="P21" s="423"/>
      <c r="Q21" s="387" t="s">
        <v>203</v>
      </c>
    </row>
    <row r="22" spans="2:17" ht="24.95" customHeight="1">
      <c r="B22" s="209"/>
      <c r="C22" s="216"/>
      <c r="D22" s="387" t="s">
        <v>847</v>
      </c>
      <c r="E22" s="390">
        <v>2026</v>
      </c>
      <c r="F22" s="201" t="s">
        <v>86</v>
      </c>
      <c r="G22" s="201">
        <v>9</v>
      </c>
      <c r="H22" s="201" t="s">
        <v>105</v>
      </c>
      <c r="I22" s="201">
        <v>2</v>
      </c>
      <c r="J22" s="393" t="s">
        <v>65</v>
      </c>
      <c r="K22" s="399" t="s">
        <v>850</v>
      </c>
      <c r="L22" s="407"/>
      <c r="M22" s="415"/>
      <c r="N22" s="415">
        <v>1</v>
      </c>
      <c r="O22" s="415"/>
      <c r="P22" s="423"/>
      <c r="Q22" s="387" t="s">
        <v>203</v>
      </c>
    </row>
    <row r="23" spans="2:17" ht="24.95" customHeight="1">
      <c r="B23" s="209"/>
      <c r="C23" s="216"/>
      <c r="D23" s="387" t="s">
        <v>847</v>
      </c>
      <c r="E23" s="390">
        <v>2026</v>
      </c>
      <c r="F23" s="201" t="s">
        <v>86</v>
      </c>
      <c r="G23" s="201">
        <v>9</v>
      </c>
      <c r="H23" s="201" t="s">
        <v>105</v>
      </c>
      <c r="I23" s="201">
        <v>3</v>
      </c>
      <c r="J23" s="393" t="s">
        <v>65</v>
      </c>
      <c r="K23" s="399" t="s">
        <v>850</v>
      </c>
      <c r="L23" s="407"/>
      <c r="M23" s="415"/>
      <c r="N23" s="415">
        <v>1</v>
      </c>
      <c r="O23" s="415"/>
      <c r="P23" s="423"/>
      <c r="Q23" s="387" t="s">
        <v>203</v>
      </c>
    </row>
    <row r="24" spans="2:17" ht="24.95" customHeight="1">
      <c r="B24" s="36"/>
      <c r="C24" s="217"/>
      <c r="D24" s="388" t="s">
        <v>847</v>
      </c>
      <c r="E24" s="391">
        <v>2026</v>
      </c>
      <c r="F24" s="202" t="s">
        <v>86</v>
      </c>
      <c r="G24" s="202">
        <v>9</v>
      </c>
      <c r="H24" s="202" t="s">
        <v>105</v>
      </c>
      <c r="I24" s="202">
        <v>4</v>
      </c>
      <c r="J24" s="394" t="s">
        <v>65</v>
      </c>
      <c r="K24" s="400" t="s">
        <v>850</v>
      </c>
      <c r="L24" s="408"/>
      <c r="M24" s="416"/>
      <c r="N24" s="416">
        <v>1</v>
      </c>
      <c r="O24" s="416"/>
      <c r="P24" s="424"/>
      <c r="Q24" s="388" t="s">
        <v>203</v>
      </c>
    </row>
    <row r="25" spans="2:17" ht="24.95" customHeight="1">
      <c r="B25" s="128">
        <v>3</v>
      </c>
      <c r="C25" s="136" t="s">
        <v>771</v>
      </c>
      <c r="D25" s="225" t="s">
        <v>849</v>
      </c>
      <c r="E25" s="246">
        <v>2026</v>
      </c>
      <c r="F25" s="198" t="s">
        <v>86</v>
      </c>
      <c r="G25" s="198">
        <v>9</v>
      </c>
      <c r="H25" s="198" t="s">
        <v>105</v>
      </c>
      <c r="I25" s="198">
        <v>8</v>
      </c>
      <c r="J25" s="253" t="s">
        <v>65</v>
      </c>
      <c r="K25" s="395" t="s">
        <v>217</v>
      </c>
      <c r="L25" s="403"/>
      <c r="M25" s="411"/>
      <c r="N25" s="411">
        <v>1</v>
      </c>
      <c r="O25" s="411"/>
      <c r="P25" s="419">
        <v>1</v>
      </c>
      <c r="Q25" s="225" t="s">
        <v>956</v>
      </c>
    </row>
    <row r="26" spans="2:17" ht="24.95" customHeight="1">
      <c r="B26" s="129"/>
      <c r="C26" s="129"/>
      <c r="D26" s="227" t="s">
        <v>849</v>
      </c>
      <c r="E26" s="248">
        <v>2026</v>
      </c>
      <c r="F26" s="199" t="s">
        <v>86</v>
      </c>
      <c r="G26" s="199">
        <v>9</v>
      </c>
      <c r="H26" s="199" t="s">
        <v>105</v>
      </c>
      <c r="I26" s="199">
        <v>9</v>
      </c>
      <c r="J26" s="255" t="s">
        <v>65</v>
      </c>
      <c r="K26" s="397" t="s">
        <v>217</v>
      </c>
      <c r="L26" s="405">
        <v>1</v>
      </c>
      <c r="M26" s="413"/>
      <c r="N26" s="413">
        <v>1</v>
      </c>
      <c r="O26" s="413"/>
      <c r="P26" s="421">
        <v>1</v>
      </c>
      <c r="Q26" s="227" t="s">
        <v>958</v>
      </c>
    </row>
    <row r="27" spans="2:17" ht="24.95" customHeight="1">
      <c r="B27" s="130">
        <v>4</v>
      </c>
      <c r="C27" s="130" t="s">
        <v>390</v>
      </c>
      <c r="D27" s="386" t="s">
        <v>676</v>
      </c>
      <c r="E27" s="389">
        <v>2026</v>
      </c>
      <c r="F27" s="200" t="s">
        <v>86</v>
      </c>
      <c r="G27" s="200">
        <v>9</v>
      </c>
      <c r="H27" s="200" t="s">
        <v>105</v>
      </c>
      <c r="I27" s="200">
        <v>10</v>
      </c>
      <c r="J27" s="392" t="s">
        <v>65</v>
      </c>
      <c r="K27" s="398" t="s">
        <v>215</v>
      </c>
      <c r="L27" s="406"/>
      <c r="M27" s="414"/>
      <c r="N27" s="414">
        <v>1</v>
      </c>
      <c r="O27" s="414"/>
      <c r="P27" s="422"/>
      <c r="Q27" s="386" t="s">
        <v>371</v>
      </c>
    </row>
    <row r="28" spans="2:17" ht="24.95" customHeight="1">
      <c r="B28" s="131"/>
      <c r="C28" s="131"/>
      <c r="D28" s="387" t="s">
        <v>676</v>
      </c>
      <c r="E28" s="390">
        <v>2026</v>
      </c>
      <c r="F28" s="201" t="s">
        <v>86</v>
      </c>
      <c r="G28" s="201">
        <v>9</v>
      </c>
      <c r="H28" s="201" t="s">
        <v>105</v>
      </c>
      <c r="I28" s="201">
        <v>11</v>
      </c>
      <c r="J28" s="393" t="s">
        <v>65</v>
      </c>
      <c r="K28" s="399" t="s">
        <v>215</v>
      </c>
      <c r="L28" s="407"/>
      <c r="M28" s="415"/>
      <c r="N28" s="415">
        <v>1</v>
      </c>
      <c r="O28" s="415"/>
      <c r="P28" s="423"/>
      <c r="Q28" s="387" t="s">
        <v>830</v>
      </c>
    </row>
    <row r="29" spans="2:17" ht="24.95" customHeight="1">
      <c r="B29" s="131"/>
      <c r="C29" s="131"/>
      <c r="D29" s="387" t="s">
        <v>676</v>
      </c>
      <c r="E29" s="390">
        <v>2026</v>
      </c>
      <c r="F29" s="201" t="s">
        <v>86</v>
      </c>
      <c r="G29" s="201">
        <v>9</v>
      </c>
      <c r="H29" s="201" t="s">
        <v>105</v>
      </c>
      <c r="I29" s="201">
        <v>12</v>
      </c>
      <c r="J29" s="393" t="s">
        <v>65</v>
      </c>
      <c r="K29" s="399" t="s">
        <v>215</v>
      </c>
      <c r="L29" s="407"/>
      <c r="M29" s="415"/>
      <c r="N29" s="415">
        <v>1</v>
      </c>
      <c r="O29" s="415"/>
      <c r="P29" s="423"/>
      <c r="Q29" s="387" t="s">
        <v>1078</v>
      </c>
    </row>
    <row r="30" spans="2:17" ht="24.95" customHeight="1">
      <c r="B30" s="132"/>
      <c r="C30" s="132"/>
      <c r="D30" s="388" t="s">
        <v>676</v>
      </c>
      <c r="E30" s="391">
        <v>2026</v>
      </c>
      <c r="F30" s="202" t="s">
        <v>86</v>
      </c>
      <c r="G30" s="202">
        <v>9</v>
      </c>
      <c r="H30" s="202" t="s">
        <v>105</v>
      </c>
      <c r="I30" s="202">
        <v>13</v>
      </c>
      <c r="J30" s="394" t="s">
        <v>65</v>
      </c>
      <c r="K30" s="400" t="s">
        <v>215</v>
      </c>
      <c r="L30" s="408"/>
      <c r="M30" s="416"/>
      <c r="N30" s="416">
        <v>1</v>
      </c>
      <c r="O30" s="416"/>
      <c r="P30" s="424"/>
      <c r="Q30" s="388" t="s">
        <v>875</v>
      </c>
    </row>
    <row r="31" spans="2:17" ht="24.95" customHeight="1">
      <c r="B31" s="128">
        <v>5</v>
      </c>
      <c r="C31" s="136" t="s">
        <v>1081</v>
      </c>
      <c r="D31" s="225" t="s">
        <v>538</v>
      </c>
      <c r="E31" s="246">
        <v>2026</v>
      </c>
      <c r="F31" s="198" t="s">
        <v>86</v>
      </c>
      <c r="G31" s="198">
        <v>9</v>
      </c>
      <c r="H31" s="198" t="s">
        <v>105</v>
      </c>
      <c r="I31" s="198">
        <v>10</v>
      </c>
      <c r="J31" s="253" t="s">
        <v>65</v>
      </c>
      <c r="K31" s="395" t="s">
        <v>217</v>
      </c>
      <c r="L31" s="403"/>
      <c r="M31" s="411"/>
      <c r="N31" s="411">
        <v>1</v>
      </c>
      <c r="O31" s="411"/>
      <c r="P31" s="419"/>
      <c r="Q31" s="225" t="s">
        <v>1094</v>
      </c>
    </row>
    <row r="32" spans="2:17" ht="24.95" customHeight="1">
      <c r="B32" s="133"/>
      <c r="C32" s="381"/>
      <c r="D32" s="226" t="s">
        <v>538</v>
      </c>
      <c r="E32" s="247">
        <v>2026</v>
      </c>
      <c r="F32" s="203" t="s">
        <v>86</v>
      </c>
      <c r="G32" s="203">
        <v>9</v>
      </c>
      <c r="H32" s="203" t="s">
        <v>105</v>
      </c>
      <c r="I32" s="203">
        <v>11</v>
      </c>
      <c r="J32" s="254" t="s">
        <v>65</v>
      </c>
      <c r="K32" s="396" t="s">
        <v>217</v>
      </c>
      <c r="L32" s="404"/>
      <c r="M32" s="412"/>
      <c r="N32" s="412">
        <v>1</v>
      </c>
      <c r="O32" s="412"/>
      <c r="P32" s="420"/>
      <c r="Q32" s="226" t="s">
        <v>1094</v>
      </c>
    </row>
    <row r="33" spans="2:17" ht="24.95" customHeight="1">
      <c r="B33" s="133"/>
      <c r="C33" s="381"/>
      <c r="D33" s="226" t="s">
        <v>538</v>
      </c>
      <c r="E33" s="247">
        <v>2026</v>
      </c>
      <c r="F33" s="203" t="s">
        <v>86</v>
      </c>
      <c r="G33" s="203">
        <v>9</v>
      </c>
      <c r="H33" s="203" t="s">
        <v>105</v>
      </c>
      <c r="I33" s="203">
        <v>12</v>
      </c>
      <c r="J33" s="254" t="s">
        <v>65</v>
      </c>
      <c r="K33" s="396" t="s">
        <v>217</v>
      </c>
      <c r="L33" s="404"/>
      <c r="M33" s="412"/>
      <c r="N33" s="412">
        <v>1</v>
      </c>
      <c r="O33" s="412"/>
      <c r="P33" s="420"/>
      <c r="Q33" s="226" t="s">
        <v>1095</v>
      </c>
    </row>
    <row r="34" spans="2:17" ht="24.95" customHeight="1">
      <c r="B34" s="133"/>
      <c r="C34" s="381"/>
      <c r="D34" s="226" t="s">
        <v>538</v>
      </c>
      <c r="E34" s="247">
        <v>2026</v>
      </c>
      <c r="F34" s="203" t="s">
        <v>86</v>
      </c>
      <c r="G34" s="203">
        <v>9</v>
      </c>
      <c r="H34" s="203" t="s">
        <v>105</v>
      </c>
      <c r="I34" s="203">
        <v>13</v>
      </c>
      <c r="J34" s="254" t="s">
        <v>65</v>
      </c>
      <c r="K34" s="396" t="s">
        <v>217</v>
      </c>
      <c r="L34" s="404"/>
      <c r="M34" s="412"/>
      <c r="N34" s="412">
        <v>1</v>
      </c>
      <c r="O34" s="412"/>
      <c r="P34" s="420"/>
      <c r="Q34" s="226" t="s">
        <v>571</v>
      </c>
    </row>
    <row r="35" spans="2:17" ht="24.95" customHeight="1">
      <c r="B35" s="133"/>
      <c r="C35" s="381"/>
      <c r="D35" s="226" t="s">
        <v>538</v>
      </c>
      <c r="E35" s="247">
        <v>2026</v>
      </c>
      <c r="F35" s="203" t="s">
        <v>86</v>
      </c>
      <c r="G35" s="203">
        <v>9</v>
      </c>
      <c r="H35" s="203" t="s">
        <v>105</v>
      </c>
      <c r="I35" s="203">
        <v>12</v>
      </c>
      <c r="J35" s="254" t="s">
        <v>65</v>
      </c>
      <c r="K35" s="396" t="s">
        <v>217</v>
      </c>
      <c r="L35" s="404">
        <v>1</v>
      </c>
      <c r="M35" s="412"/>
      <c r="N35" s="412"/>
      <c r="O35" s="412"/>
      <c r="P35" s="420"/>
      <c r="Q35" s="226" t="s">
        <v>107</v>
      </c>
    </row>
    <row r="36" spans="2:17" ht="24.95" customHeight="1">
      <c r="B36" s="133"/>
      <c r="C36" s="381"/>
      <c r="D36" s="226" t="s">
        <v>538</v>
      </c>
      <c r="E36" s="247">
        <v>2026</v>
      </c>
      <c r="F36" s="203" t="s">
        <v>86</v>
      </c>
      <c r="G36" s="203">
        <v>9</v>
      </c>
      <c r="H36" s="203" t="s">
        <v>105</v>
      </c>
      <c r="I36" s="203">
        <v>13</v>
      </c>
      <c r="J36" s="254" t="s">
        <v>65</v>
      </c>
      <c r="K36" s="396" t="s">
        <v>217</v>
      </c>
      <c r="L36" s="404">
        <v>1</v>
      </c>
      <c r="M36" s="412"/>
      <c r="N36" s="412"/>
      <c r="O36" s="412"/>
      <c r="P36" s="420"/>
      <c r="Q36" s="226" t="s">
        <v>1096</v>
      </c>
    </row>
    <row r="37" spans="2:17" ht="24.95" customHeight="1">
      <c r="B37" s="133"/>
      <c r="C37" s="381"/>
      <c r="D37" s="226" t="s">
        <v>1092</v>
      </c>
      <c r="E37" s="247">
        <v>2026</v>
      </c>
      <c r="F37" s="203" t="s">
        <v>86</v>
      </c>
      <c r="G37" s="203">
        <v>9</v>
      </c>
      <c r="H37" s="203" t="s">
        <v>105</v>
      </c>
      <c r="I37" s="203">
        <v>9</v>
      </c>
      <c r="J37" s="254" t="s">
        <v>65</v>
      </c>
      <c r="K37" s="396" t="s">
        <v>217</v>
      </c>
      <c r="L37" s="404"/>
      <c r="M37" s="412"/>
      <c r="N37" s="412">
        <v>1</v>
      </c>
      <c r="O37" s="412"/>
      <c r="P37" s="420"/>
      <c r="Q37" s="226" t="s">
        <v>851</v>
      </c>
    </row>
    <row r="38" spans="2:17" ht="24.95" customHeight="1">
      <c r="B38" s="133"/>
      <c r="C38" s="381"/>
      <c r="D38" s="226" t="s">
        <v>1092</v>
      </c>
      <c r="E38" s="247">
        <v>2026</v>
      </c>
      <c r="F38" s="203" t="s">
        <v>86</v>
      </c>
      <c r="G38" s="203">
        <v>9</v>
      </c>
      <c r="H38" s="203" t="s">
        <v>105</v>
      </c>
      <c r="I38" s="203">
        <v>10</v>
      </c>
      <c r="J38" s="254" t="s">
        <v>65</v>
      </c>
      <c r="K38" s="396" t="s">
        <v>217</v>
      </c>
      <c r="L38" s="404"/>
      <c r="M38" s="412"/>
      <c r="N38" s="412">
        <v>1</v>
      </c>
      <c r="O38" s="412"/>
      <c r="P38" s="420"/>
      <c r="Q38" s="226" t="s">
        <v>1097</v>
      </c>
    </row>
    <row r="39" spans="2:17" ht="24.95" customHeight="1">
      <c r="B39" s="133"/>
      <c r="C39" s="381"/>
      <c r="D39" s="226" t="s">
        <v>1092</v>
      </c>
      <c r="E39" s="247">
        <v>2026</v>
      </c>
      <c r="F39" s="203" t="s">
        <v>86</v>
      </c>
      <c r="G39" s="203">
        <v>9</v>
      </c>
      <c r="H39" s="203" t="s">
        <v>105</v>
      </c>
      <c r="I39" s="203">
        <v>11</v>
      </c>
      <c r="J39" s="254" t="s">
        <v>65</v>
      </c>
      <c r="K39" s="396" t="s">
        <v>217</v>
      </c>
      <c r="L39" s="404"/>
      <c r="M39" s="412"/>
      <c r="N39" s="412">
        <v>1</v>
      </c>
      <c r="O39" s="412"/>
      <c r="P39" s="420"/>
      <c r="Q39" s="226" t="s">
        <v>1097</v>
      </c>
    </row>
    <row r="40" spans="2:17" ht="24.95" customHeight="1">
      <c r="B40" s="133"/>
      <c r="C40" s="381"/>
      <c r="D40" s="226" t="s">
        <v>1092</v>
      </c>
      <c r="E40" s="247">
        <v>2026</v>
      </c>
      <c r="F40" s="203" t="s">
        <v>86</v>
      </c>
      <c r="G40" s="203">
        <v>9</v>
      </c>
      <c r="H40" s="203" t="s">
        <v>105</v>
      </c>
      <c r="I40" s="203">
        <v>12</v>
      </c>
      <c r="J40" s="254" t="s">
        <v>65</v>
      </c>
      <c r="K40" s="396" t="s">
        <v>217</v>
      </c>
      <c r="L40" s="404"/>
      <c r="M40" s="412"/>
      <c r="N40" s="412">
        <v>1</v>
      </c>
      <c r="O40" s="412"/>
      <c r="P40" s="420"/>
      <c r="Q40" s="226" t="s">
        <v>1098</v>
      </c>
    </row>
    <row r="41" spans="2:17" ht="24.95" customHeight="1">
      <c r="B41" s="133"/>
      <c r="C41" s="381"/>
      <c r="D41" s="226" t="s">
        <v>1092</v>
      </c>
      <c r="E41" s="247">
        <v>2026</v>
      </c>
      <c r="F41" s="203" t="s">
        <v>86</v>
      </c>
      <c r="G41" s="203">
        <v>9</v>
      </c>
      <c r="H41" s="203" t="s">
        <v>105</v>
      </c>
      <c r="I41" s="203">
        <v>13</v>
      </c>
      <c r="J41" s="254" t="s">
        <v>65</v>
      </c>
      <c r="K41" s="396" t="s">
        <v>217</v>
      </c>
      <c r="L41" s="404"/>
      <c r="M41" s="412"/>
      <c r="N41" s="412">
        <v>1</v>
      </c>
      <c r="O41" s="412"/>
      <c r="P41" s="420"/>
      <c r="Q41" s="226" t="s">
        <v>1099</v>
      </c>
    </row>
    <row r="42" spans="2:17" ht="24.95" customHeight="1">
      <c r="B42" s="133">
        <v>5</v>
      </c>
      <c r="C42" s="381" t="s">
        <v>1081</v>
      </c>
      <c r="D42" s="226" t="s">
        <v>1093</v>
      </c>
      <c r="E42" s="247">
        <v>2026</v>
      </c>
      <c r="F42" s="203" t="s">
        <v>86</v>
      </c>
      <c r="G42" s="203">
        <v>9</v>
      </c>
      <c r="H42" s="203" t="s">
        <v>105</v>
      </c>
      <c r="I42" s="203">
        <v>9</v>
      </c>
      <c r="J42" s="254" t="s">
        <v>65</v>
      </c>
      <c r="K42" s="396" t="s">
        <v>217</v>
      </c>
      <c r="L42" s="404"/>
      <c r="M42" s="412"/>
      <c r="N42" s="412">
        <v>1</v>
      </c>
      <c r="O42" s="412"/>
      <c r="P42" s="420"/>
      <c r="Q42" s="226" t="s">
        <v>851</v>
      </c>
    </row>
    <row r="43" spans="2:17" ht="24.95" customHeight="1">
      <c r="B43" s="133"/>
      <c r="C43" s="381"/>
      <c r="D43" s="226" t="s">
        <v>1093</v>
      </c>
      <c r="E43" s="247">
        <v>2026</v>
      </c>
      <c r="F43" s="203" t="s">
        <v>86</v>
      </c>
      <c r="G43" s="203">
        <v>9</v>
      </c>
      <c r="H43" s="203" t="s">
        <v>105</v>
      </c>
      <c r="I43" s="203">
        <v>10</v>
      </c>
      <c r="J43" s="254" t="s">
        <v>65</v>
      </c>
      <c r="K43" s="396" t="s">
        <v>217</v>
      </c>
      <c r="L43" s="404"/>
      <c r="M43" s="412"/>
      <c r="N43" s="412">
        <v>1</v>
      </c>
      <c r="O43" s="412"/>
      <c r="P43" s="420"/>
      <c r="Q43" s="226" t="s">
        <v>1074</v>
      </c>
    </row>
    <row r="44" spans="2:17" ht="24.95" customHeight="1">
      <c r="B44" s="133"/>
      <c r="C44" s="381"/>
      <c r="D44" s="226" t="s">
        <v>1093</v>
      </c>
      <c r="E44" s="247">
        <v>2026</v>
      </c>
      <c r="F44" s="203" t="s">
        <v>86</v>
      </c>
      <c r="G44" s="203">
        <v>9</v>
      </c>
      <c r="H44" s="203" t="s">
        <v>105</v>
      </c>
      <c r="I44" s="203">
        <v>11</v>
      </c>
      <c r="J44" s="254" t="s">
        <v>65</v>
      </c>
      <c r="K44" s="396" t="s">
        <v>217</v>
      </c>
      <c r="L44" s="404"/>
      <c r="M44" s="412"/>
      <c r="N44" s="412">
        <v>1</v>
      </c>
      <c r="O44" s="412"/>
      <c r="P44" s="420"/>
      <c r="Q44" s="226" t="s">
        <v>1074</v>
      </c>
    </row>
    <row r="45" spans="2:17" ht="24.95" customHeight="1">
      <c r="B45" s="133"/>
      <c r="C45" s="381"/>
      <c r="D45" s="226" t="s">
        <v>1093</v>
      </c>
      <c r="E45" s="247">
        <v>2026</v>
      </c>
      <c r="F45" s="203" t="s">
        <v>86</v>
      </c>
      <c r="G45" s="203">
        <v>9</v>
      </c>
      <c r="H45" s="203" t="s">
        <v>105</v>
      </c>
      <c r="I45" s="203">
        <v>12</v>
      </c>
      <c r="J45" s="254" t="s">
        <v>65</v>
      </c>
      <c r="K45" s="396" t="s">
        <v>217</v>
      </c>
      <c r="L45" s="404"/>
      <c r="M45" s="412"/>
      <c r="N45" s="412">
        <v>1</v>
      </c>
      <c r="O45" s="412"/>
      <c r="P45" s="420"/>
      <c r="Q45" s="226" t="s">
        <v>867</v>
      </c>
    </row>
    <row r="46" spans="2:17" ht="24.95" customHeight="1">
      <c r="B46" s="129"/>
      <c r="C46" s="382"/>
      <c r="D46" s="227" t="s">
        <v>1093</v>
      </c>
      <c r="E46" s="248">
        <v>2026</v>
      </c>
      <c r="F46" s="199" t="s">
        <v>86</v>
      </c>
      <c r="G46" s="199">
        <v>9</v>
      </c>
      <c r="H46" s="199" t="s">
        <v>105</v>
      </c>
      <c r="I46" s="199">
        <v>13</v>
      </c>
      <c r="J46" s="255" t="s">
        <v>65</v>
      </c>
      <c r="K46" s="397" t="s">
        <v>217</v>
      </c>
      <c r="L46" s="405"/>
      <c r="M46" s="413"/>
      <c r="N46" s="413">
        <v>1</v>
      </c>
      <c r="O46" s="413"/>
      <c r="P46" s="421"/>
      <c r="Q46" s="227" t="s">
        <v>59</v>
      </c>
    </row>
    <row r="47" spans="2:17" ht="24.95" customHeight="1">
      <c r="B47" s="130">
        <v>6</v>
      </c>
      <c r="C47" s="137" t="s">
        <v>113</v>
      </c>
      <c r="D47" s="386" t="s">
        <v>339</v>
      </c>
      <c r="E47" s="389">
        <v>2026</v>
      </c>
      <c r="F47" s="200" t="s">
        <v>86</v>
      </c>
      <c r="G47" s="200">
        <v>10</v>
      </c>
      <c r="H47" s="200" t="s">
        <v>105</v>
      </c>
      <c r="I47" s="200">
        <v>2</v>
      </c>
      <c r="J47" s="392" t="s">
        <v>65</v>
      </c>
      <c r="K47" s="398" t="s">
        <v>217</v>
      </c>
      <c r="L47" s="406">
        <v>1</v>
      </c>
      <c r="M47" s="414"/>
      <c r="N47" s="414">
        <v>1</v>
      </c>
      <c r="O47" s="414">
        <v>6</v>
      </c>
      <c r="P47" s="422"/>
      <c r="Q47" s="386" t="s">
        <v>1143</v>
      </c>
    </row>
    <row r="48" spans="2:17" ht="24.95" customHeight="1">
      <c r="B48" s="131"/>
      <c r="C48" s="383"/>
      <c r="D48" s="387" t="s">
        <v>339</v>
      </c>
      <c r="E48" s="390">
        <v>2026</v>
      </c>
      <c r="F48" s="201" t="s">
        <v>86</v>
      </c>
      <c r="G48" s="201">
        <v>10</v>
      </c>
      <c r="H48" s="201" t="s">
        <v>105</v>
      </c>
      <c r="I48" s="201">
        <v>3</v>
      </c>
      <c r="J48" s="393" t="s">
        <v>65</v>
      </c>
      <c r="K48" s="399" t="s">
        <v>217</v>
      </c>
      <c r="L48" s="407">
        <v>1</v>
      </c>
      <c r="M48" s="415"/>
      <c r="N48" s="415">
        <v>1</v>
      </c>
      <c r="O48" s="415">
        <v>6</v>
      </c>
      <c r="P48" s="423"/>
      <c r="Q48" s="387" t="s">
        <v>1143</v>
      </c>
    </row>
    <row r="49" spans="2:17" ht="24.95" customHeight="1">
      <c r="B49" s="131"/>
      <c r="C49" s="383"/>
      <c r="D49" s="387" t="s">
        <v>339</v>
      </c>
      <c r="E49" s="390">
        <v>2026</v>
      </c>
      <c r="F49" s="201" t="s">
        <v>86</v>
      </c>
      <c r="G49" s="201">
        <v>10</v>
      </c>
      <c r="H49" s="201" t="s">
        <v>105</v>
      </c>
      <c r="I49" s="201">
        <v>4</v>
      </c>
      <c r="J49" s="393" t="s">
        <v>65</v>
      </c>
      <c r="K49" s="399" t="s">
        <v>217</v>
      </c>
      <c r="L49" s="407">
        <v>1</v>
      </c>
      <c r="M49" s="415"/>
      <c r="N49" s="415">
        <v>1</v>
      </c>
      <c r="O49" s="415">
        <v>6</v>
      </c>
      <c r="P49" s="423"/>
      <c r="Q49" s="387" t="s">
        <v>355</v>
      </c>
    </row>
    <row r="50" spans="2:17" ht="24.95" customHeight="1">
      <c r="B50" s="131">
        <v>6</v>
      </c>
      <c r="C50" s="383" t="s">
        <v>113</v>
      </c>
      <c r="D50" s="387" t="s">
        <v>339</v>
      </c>
      <c r="E50" s="390">
        <v>2026</v>
      </c>
      <c r="F50" s="201" t="s">
        <v>86</v>
      </c>
      <c r="G50" s="201">
        <v>10</v>
      </c>
      <c r="H50" s="201" t="s">
        <v>105</v>
      </c>
      <c r="I50" s="201">
        <v>5</v>
      </c>
      <c r="J50" s="393" t="s">
        <v>65</v>
      </c>
      <c r="K50" s="399" t="s">
        <v>217</v>
      </c>
      <c r="L50" s="407">
        <v>1</v>
      </c>
      <c r="M50" s="415"/>
      <c r="N50" s="415">
        <v>1</v>
      </c>
      <c r="O50" s="415">
        <v>6</v>
      </c>
      <c r="P50" s="423"/>
      <c r="Q50" s="387" t="s">
        <v>1143</v>
      </c>
    </row>
    <row r="51" spans="2:17" ht="24.95" customHeight="1">
      <c r="B51" s="132"/>
      <c r="C51" s="384"/>
      <c r="D51" s="388" t="s">
        <v>339</v>
      </c>
      <c r="E51" s="391">
        <v>2026</v>
      </c>
      <c r="F51" s="202" t="s">
        <v>86</v>
      </c>
      <c r="G51" s="202">
        <v>10</v>
      </c>
      <c r="H51" s="202" t="s">
        <v>105</v>
      </c>
      <c r="I51" s="202">
        <v>6</v>
      </c>
      <c r="J51" s="394" t="s">
        <v>65</v>
      </c>
      <c r="K51" s="400" t="s">
        <v>217</v>
      </c>
      <c r="L51" s="408">
        <v>1</v>
      </c>
      <c r="M51" s="416"/>
      <c r="N51" s="416">
        <v>1</v>
      </c>
      <c r="O51" s="416">
        <v>6</v>
      </c>
      <c r="P51" s="424"/>
      <c r="Q51" s="388" t="s">
        <v>1143</v>
      </c>
    </row>
    <row r="52" spans="2:17" ht="24.95" customHeight="1">
      <c r="B52" s="128">
        <v>7</v>
      </c>
      <c r="C52" s="128" t="s">
        <v>392</v>
      </c>
      <c r="D52" s="225" t="s">
        <v>1145</v>
      </c>
      <c r="E52" s="246">
        <v>2026</v>
      </c>
      <c r="F52" s="198" t="s">
        <v>86</v>
      </c>
      <c r="G52" s="198">
        <v>10</v>
      </c>
      <c r="H52" s="198" t="s">
        <v>105</v>
      </c>
      <c r="I52" s="198">
        <v>10</v>
      </c>
      <c r="J52" s="253" t="s">
        <v>65</v>
      </c>
      <c r="K52" s="395" t="s">
        <v>215</v>
      </c>
      <c r="L52" s="403"/>
      <c r="M52" s="411"/>
      <c r="N52" s="411">
        <v>1</v>
      </c>
      <c r="O52" s="411"/>
      <c r="P52" s="419"/>
      <c r="Q52" s="225" t="s">
        <v>1186</v>
      </c>
    </row>
    <row r="53" spans="2:17" ht="24.95" customHeight="1">
      <c r="B53" s="133"/>
      <c r="C53" s="133"/>
      <c r="D53" s="226" t="s">
        <v>538</v>
      </c>
      <c r="E53" s="247">
        <v>2026</v>
      </c>
      <c r="F53" s="203" t="s">
        <v>86</v>
      </c>
      <c r="G53" s="203">
        <v>10</v>
      </c>
      <c r="H53" s="203" t="s">
        <v>105</v>
      </c>
      <c r="I53" s="203">
        <v>10</v>
      </c>
      <c r="J53" s="254" t="s">
        <v>65</v>
      </c>
      <c r="K53" s="396" t="s">
        <v>215</v>
      </c>
      <c r="L53" s="404"/>
      <c r="M53" s="412"/>
      <c r="N53" s="412">
        <v>1</v>
      </c>
      <c r="O53" s="412"/>
      <c r="P53" s="420"/>
      <c r="Q53" s="226" t="s">
        <v>1186</v>
      </c>
    </row>
    <row r="54" spans="2:17" ht="24.95" customHeight="1">
      <c r="B54" s="133"/>
      <c r="C54" s="133"/>
      <c r="D54" s="226" t="s">
        <v>1185</v>
      </c>
      <c r="E54" s="247">
        <v>2026</v>
      </c>
      <c r="F54" s="203" t="s">
        <v>86</v>
      </c>
      <c r="G54" s="203">
        <v>10</v>
      </c>
      <c r="H54" s="203" t="s">
        <v>105</v>
      </c>
      <c r="I54" s="203">
        <v>11</v>
      </c>
      <c r="J54" s="254" t="s">
        <v>65</v>
      </c>
      <c r="K54" s="396" t="s">
        <v>215</v>
      </c>
      <c r="L54" s="404"/>
      <c r="M54" s="412"/>
      <c r="N54" s="412">
        <v>1</v>
      </c>
      <c r="O54" s="412"/>
      <c r="P54" s="420"/>
      <c r="Q54" s="226" t="s">
        <v>1187</v>
      </c>
    </row>
    <row r="55" spans="2:17" ht="24.95" customHeight="1">
      <c r="B55" s="133"/>
      <c r="C55" s="133"/>
      <c r="D55" s="226" t="s">
        <v>769</v>
      </c>
      <c r="E55" s="247">
        <v>2026</v>
      </c>
      <c r="F55" s="203" t="s">
        <v>86</v>
      </c>
      <c r="G55" s="203">
        <v>10</v>
      </c>
      <c r="H55" s="203" t="s">
        <v>105</v>
      </c>
      <c r="I55" s="203">
        <v>11</v>
      </c>
      <c r="J55" s="254" t="s">
        <v>65</v>
      </c>
      <c r="K55" s="396" t="s">
        <v>215</v>
      </c>
      <c r="L55" s="404"/>
      <c r="M55" s="412"/>
      <c r="N55" s="412">
        <v>1</v>
      </c>
      <c r="O55" s="412"/>
      <c r="P55" s="420"/>
      <c r="Q55" s="226" t="s">
        <v>1187</v>
      </c>
    </row>
    <row r="56" spans="2:17" ht="24.95" customHeight="1">
      <c r="B56" s="133"/>
      <c r="C56" s="133"/>
      <c r="D56" s="226" t="s">
        <v>1185</v>
      </c>
      <c r="E56" s="247">
        <v>2026</v>
      </c>
      <c r="F56" s="203" t="s">
        <v>86</v>
      </c>
      <c r="G56" s="203">
        <v>10</v>
      </c>
      <c r="H56" s="203" t="s">
        <v>105</v>
      </c>
      <c r="I56" s="203">
        <v>12</v>
      </c>
      <c r="J56" s="254" t="s">
        <v>65</v>
      </c>
      <c r="K56" s="396" t="s">
        <v>215</v>
      </c>
      <c r="L56" s="404"/>
      <c r="M56" s="412"/>
      <c r="N56" s="412">
        <v>1</v>
      </c>
      <c r="O56" s="412"/>
      <c r="P56" s="420"/>
      <c r="Q56" s="226" t="s">
        <v>984</v>
      </c>
    </row>
    <row r="57" spans="2:17" ht="24.95" customHeight="1">
      <c r="B57" s="133"/>
      <c r="C57" s="133"/>
      <c r="D57" s="226" t="s">
        <v>769</v>
      </c>
      <c r="E57" s="247">
        <v>2026</v>
      </c>
      <c r="F57" s="203" t="s">
        <v>86</v>
      </c>
      <c r="G57" s="203">
        <v>10</v>
      </c>
      <c r="H57" s="203" t="s">
        <v>105</v>
      </c>
      <c r="I57" s="203">
        <v>12</v>
      </c>
      <c r="J57" s="254" t="s">
        <v>65</v>
      </c>
      <c r="K57" s="396" t="s">
        <v>215</v>
      </c>
      <c r="L57" s="404"/>
      <c r="M57" s="412"/>
      <c r="N57" s="412">
        <v>1</v>
      </c>
      <c r="O57" s="412"/>
      <c r="P57" s="420"/>
      <c r="Q57" s="226" t="s">
        <v>984</v>
      </c>
    </row>
    <row r="58" spans="2:17" ht="24.95" customHeight="1">
      <c r="B58" s="129"/>
      <c r="C58" s="129"/>
      <c r="D58" s="227" t="s">
        <v>769</v>
      </c>
      <c r="E58" s="248">
        <v>2026</v>
      </c>
      <c r="F58" s="199" t="s">
        <v>86</v>
      </c>
      <c r="G58" s="199">
        <v>10</v>
      </c>
      <c r="H58" s="199" t="s">
        <v>105</v>
      </c>
      <c r="I58" s="199">
        <v>13</v>
      </c>
      <c r="J58" s="255" t="s">
        <v>65</v>
      </c>
      <c r="K58" s="397" t="s">
        <v>215</v>
      </c>
      <c r="L58" s="405"/>
      <c r="M58" s="413"/>
      <c r="N58" s="413">
        <v>1</v>
      </c>
      <c r="O58" s="413"/>
      <c r="P58" s="421"/>
      <c r="Q58" s="227" t="s">
        <v>1188</v>
      </c>
    </row>
    <row r="59" spans="2:17" ht="24.95" customHeight="1">
      <c r="B59" s="35">
        <v>8</v>
      </c>
      <c r="C59" s="35" t="s">
        <v>1189</v>
      </c>
      <c r="D59" s="386" t="s">
        <v>538</v>
      </c>
      <c r="E59" s="389">
        <v>2026</v>
      </c>
      <c r="F59" s="200" t="s">
        <v>86</v>
      </c>
      <c r="G59" s="200">
        <v>10</v>
      </c>
      <c r="H59" s="200" t="s">
        <v>105</v>
      </c>
      <c r="I59" s="200">
        <v>17</v>
      </c>
      <c r="J59" s="392" t="s">
        <v>65</v>
      </c>
      <c r="K59" s="398" t="s">
        <v>217</v>
      </c>
      <c r="L59" s="406">
        <v>2</v>
      </c>
      <c r="M59" s="414"/>
      <c r="N59" s="414">
        <v>2</v>
      </c>
      <c r="O59" s="414"/>
      <c r="P59" s="422"/>
      <c r="Q59" s="386" t="s">
        <v>406</v>
      </c>
    </row>
    <row r="60" spans="2:17" ht="24.95" customHeight="1">
      <c r="B60" s="209"/>
      <c r="C60" s="209"/>
      <c r="D60" s="387" t="s">
        <v>538</v>
      </c>
      <c r="E60" s="390">
        <v>2026</v>
      </c>
      <c r="F60" s="201" t="s">
        <v>86</v>
      </c>
      <c r="G60" s="201">
        <v>10</v>
      </c>
      <c r="H60" s="201" t="s">
        <v>105</v>
      </c>
      <c r="I60" s="201">
        <v>17</v>
      </c>
      <c r="J60" s="393" t="s">
        <v>65</v>
      </c>
      <c r="K60" s="399" t="s">
        <v>215</v>
      </c>
      <c r="L60" s="407">
        <v>1</v>
      </c>
      <c r="M60" s="415"/>
      <c r="N60" s="415">
        <v>1</v>
      </c>
      <c r="O60" s="415"/>
      <c r="P60" s="423"/>
      <c r="Q60" s="387" t="s">
        <v>4</v>
      </c>
    </row>
    <row r="61" spans="2:17" ht="24.95" customHeight="1">
      <c r="B61" s="209"/>
      <c r="C61" s="209"/>
      <c r="D61" s="387" t="s">
        <v>538</v>
      </c>
      <c r="E61" s="390">
        <v>2026</v>
      </c>
      <c r="F61" s="201" t="s">
        <v>86</v>
      </c>
      <c r="G61" s="201">
        <v>10</v>
      </c>
      <c r="H61" s="201" t="s">
        <v>105</v>
      </c>
      <c r="I61" s="201">
        <v>18</v>
      </c>
      <c r="J61" s="393" t="s">
        <v>65</v>
      </c>
      <c r="K61" s="399" t="s">
        <v>217</v>
      </c>
      <c r="L61" s="407">
        <v>2</v>
      </c>
      <c r="M61" s="415"/>
      <c r="N61" s="415">
        <v>2</v>
      </c>
      <c r="O61" s="415"/>
      <c r="P61" s="423"/>
      <c r="Q61" s="387" t="s">
        <v>376</v>
      </c>
    </row>
    <row r="62" spans="2:17" ht="24.95" customHeight="1">
      <c r="B62" s="209"/>
      <c r="C62" s="209"/>
      <c r="D62" s="387" t="s">
        <v>538</v>
      </c>
      <c r="E62" s="390">
        <v>2026</v>
      </c>
      <c r="F62" s="201" t="s">
        <v>86</v>
      </c>
      <c r="G62" s="201">
        <v>10</v>
      </c>
      <c r="H62" s="201" t="s">
        <v>105</v>
      </c>
      <c r="I62" s="201">
        <v>18</v>
      </c>
      <c r="J62" s="393" t="s">
        <v>65</v>
      </c>
      <c r="K62" s="399" t="s">
        <v>215</v>
      </c>
      <c r="L62" s="407">
        <v>1</v>
      </c>
      <c r="M62" s="415"/>
      <c r="N62" s="415">
        <v>1</v>
      </c>
      <c r="O62" s="415"/>
      <c r="P62" s="423"/>
      <c r="Q62" s="387" t="s">
        <v>1223</v>
      </c>
    </row>
    <row r="63" spans="2:17" ht="24.95" customHeight="1">
      <c r="B63" s="209"/>
      <c r="C63" s="209"/>
      <c r="D63" s="387" t="s">
        <v>538</v>
      </c>
      <c r="E63" s="390">
        <v>2026</v>
      </c>
      <c r="F63" s="201" t="s">
        <v>86</v>
      </c>
      <c r="G63" s="201">
        <v>10</v>
      </c>
      <c r="H63" s="201" t="s">
        <v>105</v>
      </c>
      <c r="I63" s="201">
        <v>19</v>
      </c>
      <c r="J63" s="393" t="s">
        <v>65</v>
      </c>
      <c r="K63" s="399" t="s">
        <v>217</v>
      </c>
      <c r="L63" s="407">
        <v>2</v>
      </c>
      <c r="M63" s="415"/>
      <c r="N63" s="415">
        <v>2</v>
      </c>
      <c r="O63" s="415"/>
      <c r="P63" s="423"/>
      <c r="Q63" s="387" t="s">
        <v>1224</v>
      </c>
    </row>
    <row r="64" spans="2:17" ht="24.95" customHeight="1">
      <c r="B64" s="36"/>
      <c r="C64" s="36"/>
      <c r="D64" s="388" t="s">
        <v>538</v>
      </c>
      <c r="E64" s="391">
        <v>2026</v>
      </c>
      <c r="F64" s="202" t="s">
        <v>86</v>
      </c>
      <c r="G64" s="202">
        <v>10</v>
      </c>
      <c r="H64" s="202" t="s">
        <v>105</v>
      </c>
      <c r="I64" s="202">
        <v>19</v>
      </c>
      <c r="J64" s="394" t="s">
        <v>65</v>
      </c>
      <c r="K64" s="400" t="s">
        <v>215</v>
      </c>
      <c r="L64" s="408">
        <v>1</v>
      </c>
      <c r="M64" s="416"/>
      <c r="N64" s="416">
        <v>1</v>
      </c>
      <c r="O64" s="416"/>
      <c r="P64" s="424"/>
      <c r="Q64" s="388" t="s">
        <v>1225</v>
      </c>
    </row>
    <row r="65" spans="2:17" ht="24.95" customHeight="1">
      <c r="B65" s="128">
        <v>9</v>
      </c>
      <c r="C65" s="128" t="s">
        <v>395</v>
      </c>
      <c r="D65" s="225" t="s">
        <v>819</v>
      </c>
      <c r="E65" s="246">
        <v>2026</v>
      </c>
      <c r="F65" s="198" t="s">
        <v>86</v>
      </c>
      <c r="G65" s="198">
        <v>10</v>
      </c>
      <c r="H65" s="198" t="s">
        <v>105</v>
      </c>
      <c r="I65" s="198">
        <v>17</v>
      </c>
      <c r="J65" s="253" t="s">
        <v>65</v>
      </c>
      <c r="K65" s="395" t="s">
        <v>217</v>
      </c>
      <c r="L65" s="403"/>
      <c r="M65" s="411">
        <v>1</v>
      </c>
      <c r="N65" s="411">
        <v>1</v>
      </c>
      <c r="O65" s="411"/>
      <c r="P65" s="419"/>
      <c r="Q65" s="225" t="s">
        <v>1248</v>
      </c>
    </row>
    <row r="66" spans="2:17" ht="24.95" customHeight="1">
      <c r="B66" s="133"/>
      <c r="C66" s="133"/>
      <c r="D66" s="226" t="s">
        <v>819</v>
      </c>
      <c r="E66" s="247">
        <v>2026</v>
      </c>
      <c r="F66" s="203" t="s">
        <v>86</v>
      </c>
      <c r="G66" s="203">
        <v>10</v>
      </c>
      <c r="H66" s="203" t="s">
        <v>105</v>
      </c>
      <c r="I66" s="203">
        <v>18</v>
      </c>
      <c r="J66" s="254" t="s">
        <v>65</v>
      </c>
      <c r="K66" s="396" t="s">
        <v>217</v>
      </c>
      <c r="L66" s="404"/>
      <c r="M66" s="412">
        <v>1</v>
      </c>
      <c r="N66" s="412">
        <v>1</v>
      </c>
      <c r="O66" s="412"/>
      <c r="P66" s="420"/>
      <c r="Q66" s="226" t="s">
        <v>1249</v>
      </c>
    </row>
    <row r="67" spans="2:17" ht="24.95" customHeight="1">
      <c r="B67" s="133"/>
      <c r="C67" s="133"/>
      <c r="D67" s="226" t="s">
        <v>819</v>
      </c>
      <c r="E67" s="247">
        <v>2026</v>
      </c>
      <c r="F67" s="203" t="s">
        <v>86</v>
      </c>
      <c r="G67" s="203">
        <v>10</v>
      </c>
      <c r="H67" s="203" t="s">
        <v>105</v>
      </c>
      <c r="I67" s="203">
        <v>19</v>
      </c>
      <c r="J67" s="254" t="s">
        <v>65</v>
      </c>
      <c r="K67" s="396" t="s">
        <v>217</v>
      </c>
      <c r="L67" s="404"/>
      <c r="M67" s="412">
        <v>1</v>
      </c>
      <c r="N67" s="412">
        <v>1</v>
      </c>
      <c r="O67" s="412"/>
      <c r="P67" s="420"/>
      <c r="Q67" s="226" t="s">
        <v>1249</v>
      </c>
    </row>
    <row r="68" spans="2:17" ht="24.95" customHeight="1">
      <c r="B68" s="133"/>
      <c r="C68" s="133"/>
      <c r="D68" s="226" t="s">
        <v>1246</v>
      </c>
      <c r="E68" s="247">
        <v>2026</v>
      </c>
      <c r="F68" s="203" t="s">
        <v>86</v>
      </c>
      <c r="G68" s="203">
        <v>10</v>
      </c>
      <c r="H68" s="203" t="s">
        <v>105</v>
      </c>
      <c r="I68" s="203">
        <v>17</v>
      </c>
      <c r="J68" s="254" t="s">
        <v>65</v>
      </c>
      <c r="K68" s="396" t="s">
        <v>217</v>
      </c>
      <c r="L68" s="404"/>
      <c r="M68" s="412">
        <v>1</v>
      </c>
      <c r="N68" s="412">
        <v>1</v>
      </c>
      <c r="O68" s="412"/>
      <c r="P68" s="420"/>
      <c r="Q68" s="226" t="s">
        <v>1250</v>
      </c>
    </row>
    <row r="69" spans="2:17" ht="24.95" customHeight="1">
      <c r="B69" s="133"/>
      <c r="C69" s="133"/>
      <c r="D69" s="226" t="s">
        <v>1246</v>
      </c>
      <c r="E69" s="247">
        <v>2026</v>
      </c>
      <c r="F69" s="203" t="s">
        <v>86</v>
      </c>
      <c r="G69" s="203">
        <v>10</v>
      </c>
      <c r="H69" s="203" t="s">
        <v>105</v>
      </c>
      <c r="I69" s="203">
        <v>18</v>
      </c>
      <c r="J69" s="254" t="s">
        <v>65</v>
      </c>
      <c r="K69" s="396" t="s">
        <v>217</v>
      </c>
      <c r="L69" s="404"/>
      <c r="M69" s="412">
        <v>1</v>
      </c>
      <c r="N69" s="412">
        <v>1</v>
      </c>
      <c r="O69" s="412"/>
      <c r="P69" s="420"/>
      <c r="Q69" s="226" t="s">
        <v>1249</v>
      </c>
    </row>
    <row r="70" spans="2:17" ht="24.95" customHeight="1">
      <c r="B70" s="129"/>
      <c r="C70" s="129"/>
      <c r="D70" s="227" t="s">
        <v>1247</v>
      </c>
      <c r="E70" s="248">
        <v>2026</v>
      </c>
      <c r="F70" s="199" t="s">
        <v>86</v>
      </c>
      <c r="G70" s="199">
        <v>10</v>
      </c>
      <c r="H70" s="199" t="s">
        <v>105</v>
      </c>
      <c r="I70" s="199">
        <v>19</v>
      </c>
      <c r="J70" s="255" t="s">
        <v>65</v>
      </c>
      <c r="K70" s="397" t="s">
        <v>217</v>
      </c>
      <c r="L70" s="405"/>
      <c r="M70" s="413">
        <v>1</v>
      </c>
      <c r="N70" s="413">
        <v>1</v>
      </c>
      <c r="O70" s="413"/>
      <c r="P70" s="421"/>
      <c r="Q70" s="227" t="s">
        <v>1249</v>
      </c>
    </row>
    <row r="71" spans="2:17" ht="24.95" customHeight="1"/>
    <row r="72" spans="2:17" ht="24.95" customHeight="1"/>
    <row r="73" spans="2:17" ht="24.95" customHeight="1"/>
    <row r="74" spans="2:17" ht="24.95" customHeight="1"/>
    <row r="75" spans="2:17" ht="24.95" customHeight="1"/>
    <row r="76" spans="2:17" ht="24.95" customHeight="1"/>
    <row r="77" spans="2:17" ht="24.95" customHeight="1"/>
    <row r="78" spans="2:17" ht="24.95" customHeight="1"/>
    <row r="79" spans="2:17" ht="24.95" customHeight="1"/>
    <row r="80" spans="2:17"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row r="540" ht="24.95" customHeight="1"/>
    <row r="541" ht="24.95" customHeight="1"/>
    <row r="542" ht="24.95" customHeight="1"/>
    <row r="543" ht="24.95" customHeight="1"/>
    <row r="544" ht="24.95" customHeight="1"/>
    <row r="545" ht="24.95" customHeight="1"/>
    <row r="546" ht="24.95" customHeight="1"/>
    <row r="547" ht="24.95" customHeight="1"/>
    <row r="548" ht="24.95" customHeight="1"/>
    <row r="549" ht="24.95" customHeight="1"/>
    <row r="550" ht="24.95" customHeight="1"/>
    <row r="551" ht="24.95" customHeight="1"/>
    <row r="552" ht="24.95" customHeight="1"/>
    <row r="553" ht="24.95" customHeight="1"/>
    <row r="554" ht="24.95" customHeight="1"/>
    <row r="555" ht="24.95" customHeight="1"/>
    <row r="556" ht="24.95" customHeight="1"/>
    <row r="557" ht="24.95" customHeight="1"/>
    <row r="558" ht="24.95" customHeight="1"/>
    <row r="559" ht="24.95" customHeight="1"/>
    <row r="560" ht="24.95" customHeight="1"/>
    <row r="561" ht="24.95" customHeight="1"/>
    <row r="562" ht="24.95" customHeight="1"/>
    <row r="563" ht="24.95" customHeight="1"/>
    <row r="564" ht="24.95" customHeight="1"/>
    <row r="565" ht="24.95" customHeight="1"/>
    <row r="566" ht="24.95" customHeight="1"/>
    <row r="567" ht="24.95" customHeight="1"/>
    <row r="568" ht="24.95" customHeight="1"/>
    <row r="569" ht="24.95" customHeight="1"/>
    <row r="570" ht="24.95" customHeight="1"/>
    <row r="571" ht="24.95" customHeight="1"/>
    <row r="572" ht="24.95" customHeight="1"/>
    <row r="573" ht="24.95" customHeight="1"/>
    <row r="574" ht="24.95" customHeight="1"/>
    <row r="575" ht="24.95" customHeight="1"/>
    <row r="576" ht="24.95" customHeight="1"/>
    <row r="577" ht="24.95" customHeight="1"/>
    <row r="578" ht="24.95" customHeight="1"/>
    <row r="579" ht="24.95" customHeight="1"/>
    <row r="580" ht="24.95" customHeight="1"/>
    <row r="581" ht="24.95" customHeight="1"/>
    <row r="582" ht="24.95" customHeight="1"/>
    <row r="583" ht="24.95" customHeight="1"/>
    <row r="584" ht="24.95" customHeight="1"/>
    <row r="585" ht="24.95" customHeight="1"/>
    <row r="586" ht="24.95" customHeight="1"/>
    <row r="587" ht="24.95" customHeight="1"/>
    <row r="588" ht="24.95" customHeight="1"/>
    <row r="589" ht="24.95" customHeight="1"/>
    <row r="590" ht="24.95" customHeight="1"/>
    <row r="591" ht="24.95" customHeight="1"/>
    <row r="592" ht="24.95" customHeight="1"/>
    <row r="593" ht="24.95" customHeight="1"/>
    <row r="594" ht="24.95" customHeight="1"/>
    <row r="595" ht="24.95" customHeight="1"/>
    <row r="596" ht="24.95" customHeight="1"/>
    <row r="597" ht="24.95" customHeight="1"/>
    <row r="598" ht="24.95" customHeight="1"/>
    <row r="599" ht="24.95" customHeight="1"/>
    <row r="600" ht="24.95" customHeight="1"/>
    <row r="601" ht="24.95" customHeight="1"/>
    <row r="602" ht="24.95" customHeight="1"/>
    <row r="603" ht="24.95" customHeight="1"/>
    <row r="604" ht="24.95" customHeight="1"/>
    <row r="605" ht="24.95" customHeight="1"/>
    <row r="606" ht="24.95" customHeight="1"/>
    <row r="607" ht="24.95" customHeight="1"/>
    <row r="608" ht="24.95" customHeight="1"/>
    <row r="609" ht="24.95" customHeight="1"/>
    <row r="610" ht="24.95" customHeight="1"/>
    <row r="611" ht="24.95" customHeight="1"/>
    <row r="612" ht="24.95" customHeight="1"/>
    <row r="613" ht="24.95" customHeight="1"/>
    <row r="614" ht="24.95" customHeight="1"/>
    <row r="615" ht="24.95" customHeight="1"/>
    <row r="616" ht="24.95" customHeight="1"/>
    <row r="617" ht="24.95" customHeight="1"/>
    <row r="618" ht="24.95" customHeight="1"/>
    <row r="619" ht="24.95" customHeight="1"/>
    <row r="620" ht="24.95" customHeight="1"/>
    <row r="621" ht="24.95" customHeight="1"/>
    <row r="622" ht="24.95" customHeight="1"/>
    <row r="623" ht="24.95" customHeight="1"/>
    <row r="624" ht="24.95" customHeight="1"/>
    <row r="625" ht="24.95" customHeight="1"/>
    <row r="626" ht="24.95" customHeight="1"/>
    <row r="627" ht="24.95" customHeight="1"/>
    <row r="628" ht="24.95" customHeight="1"/>
    <row r="629" ht="24.95" customHeight="1"/>
    <row r="630" ht="24.95" customHeight="1"/>
    <row r="631" ht="24.95" customHeight="1"/>
    <row r="632" ht="24.95" customHeight="1"/>
    <row r="633" ht="24.95" customHeight="1"/>
    <row r="634" ht="24.95" customHeight="1"/>
    <row r="635" ht="24.95" customHeight="1"/>
    <row r="636" ht="24.95" customHeight="1"/>
    <row r="637" ht="24.95" customHeight="1"/>
    <row r="638" ht="24.95" customHeight="1"/>
    <row r="639" ht="24.95" customHeight="1"/>
    <row r="640" ht="24.95" customHeight="1"/>
    <row r="641" ht="24.95" customHeight="1"/>
    <row r="642" ht="24.95" customHeight="1"/>
    <row r="643" ht="24.95" customHeight="1"/>
    <row r="644" ht="24.95" customHeight="1"/>
    <row r="645" ht="24.95" customHeight="1"/>
    <row r="646" ht="24.95" customHeight="1"/>
  </sheetData>
  <autoFilter ref="D3:Q7">
    <filterColumn colId="1" showButton="0"/>
    <filterColumn colId="2" showButton="0"/>
    <filterColumn colId="3" showButton="0"/>
    <filterColumn colId="4" showButton="0"/>
    <filterColumn colId="5" showButton="0"/>
  </autoFilter>
  <mergeCells count="29">
    <mergeCell ref="L2:P2"/>
    <mergeCell ref="B2:B3"/>
    <mergeCell ref="C2:C3"/>
    <mergeCell ref="D2:D3"/>
    <mergeCell ref="E2:J3"/>
    <mergeCell ref="K2:K3"/>
    <mergeCell ref="Q2:Q3"/>
    <mergeCell ref="B4:B7"/>
    <mergeCell ref="C4:C7"/>
    <mergeCell ref="B25:B26"/>
    <mergeCell ref="C25:C26"/>
    <mergeCell ref="B27:B30"/>
    <mergeCell ref="C27:C30"/>
    <mergeCell ref="B42:B46"/>
    <mergeCell ref="C42:C46"/>
    <mergeCell ref="B47:B49"/>
    <mergeCell ref="C47:C49"/>
    <mergeCell ref="B50:B51"/>
    <mergeCell ref="C50:C51"/>
    <mergeCell ref="B59:B64"/>
    <mergeCell ref="C59:C64"/>
    <mergeCell ref="B65:B70"/>
    <mergeCell ref="C65:C70"/>
    <mergeCell ref="B8:B24"/>
    <mergeCell ref="C8:C24"/>
    <mergeCell ref="B31:B41"/>
    <mergeCell ref="C31:C41"/>
    <mergeCell ref="B52:B58"/>
    <mergeCell ref="C52:C58"/>
  </mergeCells>
  <phoneticPr fontId="2"/>
  <dataValidations count="1">
    <dataValidation type="list" allowBlank="1" showDropDown="0" showInputMessage="1" showErrorMessage="1" sqref="K8:K70">
      <formula1>#REF!</formula1>
    </dataValidation>
  </dataValidations>
  <pageMargins left="0.70866141732283472" right="0.70866141732283472" top="0.55118110236220463" bottom="0.19685039370078738" header="0.11811023622047244" footer="0.11811023622047244"/>
  <pageSetup paperSize="9" scale="83" fitToWidth="1" fitToHeight="0" orientation="landscape" usePrinterDefaults="1" r:id="rId1"/>
  <headerFooter scaleWithDoc="0">
    <oddHeader>&amp;L&amp;"HGｺﾞｼｯｸM,regular"別紙５　医師等配置計画</oddHeader>
    <oddFooter>&amp;C&amp;"UD デジタル 教科書体 NP,regular"&amp;P</oddFooter>
  </headerFooter>
  <legacyDrawing r:id="rId2"/>
  <extLst>
    <ext xmlns:x14="http://schemas.microsoft.com/office/spreadsheetml/2009/9/main" uri="{CCE6A557-97BC-4b89-ADB6-D9C93CAAB3DF}">
      <x14:dataValidations xmlns:xm="http://schemas.microsoft.com/office/excel/2006/main" count="1">
        <x14:dataValidation type="list" allowBlank="1" showDropDown="0" showInputMessage="1" showErrorMessage="1">
          <x14:formula1>
            <xm:f>引用!$A$1:$A$3</xm:f>
          </x14:formula1>
          <xm:sqref>K4:K7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sheetPr>
    <tabColor theme="8"/>
    <pageSetUpPr fitToPage="1"/>
  </sheetPr>
  <dimension ref="B2:V56"/>
  <sheetViews>
    <sheetView showZeros="0" view="pageBreakPreview" zoomScale="60" workbookViewId="0">
      <pane ySplit="4" topLeftCell="A5" activePane="bottomLeft" state="frozen"/>
      <selection pane="bottomLeft" activeCell="I2" sqref="I2:S4"/>
    </sheetView>
  </sheetViews>
  <sheetFormatPr defaultRowHeight="18" customHeight="1"/>
  <cols>
    <col min="1" max="1" width="5.625" style="28" customWidth="1"/>
    <col min="2" max="2" width="5.625" style="29" customWidth="1"/>
    <col min="3" max="3" width="20.625" style="28" customWidth="1"/>
    <col min="4" max="4" width="10.625" style="125" customWidth="1"/>
    <col min="5" max="5" width="22.625" style="125" customWidth="1"/>
    <col min="6" max="6" width="10.625" style="125" customWidth="1"/>
    <col min="7" max="7" width="13.625" style="125" customWidth="1"/>
    <col min="8" max="8" width="15.625" style="125" customWidth="1"/>
    <col min="9" max="9" width="7.625" style="29" customWidth="1"/>
    <col min="10" max="19" width="4.625" style="29" customWidth="1"/>
    <col min="20" max="20" width="7.625" style="29" customWidth="1"/>
    <col min="21" max="21" width="30.625" style="125" customWidth="1"/>
    <col min="22" max="22" width="25.625" style="125" customWidth="1"/>
    <col min="23" max="16384" width="9" style="28" customWidth="1"/>
  </cols>
  <sheetData>
    <row r="2" spans="2:22" s="29" customFormat="1" ht="24.95" customHeight="1">
      <c r="B2" s="32" t="s">
        <v>111</v>
      </c>
      <c r="C2" s="32" t="s">
        <v>247</v>
      </c>
      <c r="D2" s="162" t="s">
        <v>133</v>
      </c>
      <c r="E2" s="162"/>
      <c r="F2" s="272" t="s">
        <v>150</v>
      </c>
      <c r="G2" s="272" t="s">
        <v>225</v>
      </c>
      <c r="H2" s="272" t="s">
        <v>154</v>
      </c>
      <c r="I2" s="283" t="s">
        <v>223</v>
      </c>
      <c r="J2" s="283"/>
      <c r="K2" s="283"/>
      <c r="L2" s="283"/>
      <c r="M2" s="283"/>
      <c r="N2" s="283"/>
      <c r="O2" s="283"/>
      <c r="P2" s="283"/>
      <c r="Q2" s="283"/>
      <c r="R2" s="283"/>
      <c r="S2" s="283"/>
      <c r="T2" s="206" t="s">
        <v>81</v>
      </c>
      <c r="U2" s="272" t="s">
        <v>213</v>
      </c>
      <c r="V2" s="162" t="s">
        <v>155</v>
      </c>
    </row>
    <row r="3" spans="2:22" s="29" customFormat="1" ht="24.95" customHeight="1">
      <c r="B3" s="32"/>
      <c r="C3" s="32"/>
      <c r="D3" s="162"/>
      <c r="E3" s="162"/>
      <c r="F3" s="272"/>
      <c r="G3" s="272"/>
      <c r="H3" s="272"/>
      <c r="I3" s="283"/>
      <c r="J3" s="283"/>
      <c r="K3" s="283"/>
      <c r="L3" s="283"/>
      <c r="M3" s="283"/>
      <c r="N3" s="283"/>
      <c r="O3" s="283"/>
      <c r="P3" s="283"/>
      <c r="Q3" s="283"/>
      <c r="R3" s="283"/>
      <c r="S3" s="283"/>
      <c r="T3" s="206"/>
      <c r="U3" s="272"/>
      <c r="V3" s="162"/>
    </row>
    <row r="4" spans="2:22" s="29" customFormat="1" ht="24.95" customHeight="1">
      <c r="B4" s="32"/>
      <c r="C4" s="32"/>
      <c r="D4" s="162"/>
      <c r="E4" s="162"/>
      <c r="F4" s="272"/>
      <c r="G4" s="272"/>
      <c r="H4" s="272"/>
      <c r="I4" s="283"/>
      <c r="J4" s="283"/>
      <c r="K4" s="283"/>
      <c r="L4" s="283"/>
      <c r="M4" s="283"/>
      <c r="N4" s="283"/>
      <c r="O4" s="283"/>
      <c r="P4" s="283"/>
      <c r="Q4" s="283"/>
      <c r="R4" s="283"/>
      <c r="S4" s="283"/>
      <c r="T4" s="206"/>
      <c r="U4" s="385"/>
      <c r="V4" s="162"/>
    </row>
    <row r="5" spans="2:22" ht="24.95" customHeight="1">
      <c r="B5" s="33">
        <v>1</v>
      </c>
      <c r="C5" s="33" t="s">
        <v>382</v>
      </c>
      <c r="D5" s="395" t="s">
        <v>672</v>
      </c>
      <c r="E5" s="225" t="s">
        <v>116</v>
      </c>
      <c r="F5" s="225">
        <v>2320</v>
      </c>
      <c r="G5" s="429">
        <v>150</v>
      </c>
      <c r="H5" s="429">
        <f t="shared" ref="H5:H56" si="0">F5*G5</f>
        <v>348000</v>
      </c>
      <c r="I5" s="246">
        <v>2026</v>
      </c>
      <c r="J5" s="198" t="s">
        <v>86</v>
      </c>
      <c r="K5" s="198">
        <v>8</v>
      </c>
      <c r="L5" s="198" t="s">
        <v>105</v>
      </c>
      <c r="M5" s="198">
        <v>30</v>
      </c>
      <c r="N5" s="198" t="s">
        <v>65</v>
      </c>
      <c r="O5" s="198" t="s">
        <v>66</v>
      </c>
      <c r="P5" s="198">
        <v>9</v>
      </c>
      <c r="Q5" s="198" t="s">
        <v>105</v>
      </c>
      <c r="R5" s="198">
        <v>6</v>
      </c>
      <c r="S5" s="253" t="s">
        <v>65</v>
      </c>
      <c r="T5" s="258">
        <v>8</v>
      </c>
      <c r="U5" s="225" t="s">
        <v>466</v>
      </c>
      <c r="V5" s="225" t="s">
        <v>484</v>
      </c>
    </row>
    <row r="6" spans="2:22" ht="24.95" customHeight="1">
      <c r="B6" s="33"/>
      <c r="C6" s="33"/>
      <c r="D6" s="396"/>
      <c r="E6" s="226" t="s">
        <v>116</v>
      </c>
      <c r="F6" s="226">
        <v>2320</v>
      </c>
      <c r="G6" s="430">
        <v>110</v>
      </c>
      <c r="H6" s="430">
        <f t="shared" si="0"/>
        <v>255200</v>
      </c>
      <c r="I6" s="247">
        <v>2026</v>
      </c>
      <c r="J6" s="203" t="s">
        <v>86</v>
      </c>
      <c r="K6" s="203">
        <v>8</v>
      </c>
      <c r="L6" s="203" t="s">
        <v>105</v>
      </c>
      <c r="M6" s="203">
        <v>30</v>
      </c>
      <c r="N6" s="203" t="s">
        <v>65</v>
      </c>
      <c r="O6" s="203" t="s">
        <v>66</v>
      </c>
      <c r="P6" s="203">
        <v>9</v>
      </c>
      <c r="Q6" s="203" t="s">
        <v>105</v>
      </c>
      <c r="R6" s="203">
        <v>6</v>
      </c>
      <c r="S6" s="254" t="s">
        <v>65</v>
      </c>
      <c r="T6" s="259">
        <v>8</v>
      </c>
      <c r="U6" s="226" t="s">
        <v>448</v>
      </c>
      <c r="V6" s="226" t="s">
        <v>484</v>
      </c>
    </row>
    <row r="7" spans="2:22" ht="24.95" customHeight="1">
      <c r="B7" s="33"/>
      <c r="C7" s="33"/>
      <c r="D7" s="396"/>
      <c r="E7" s="226" t="s">
        <v>116</v>
      </c>
      <c r="F7" s="226">
        <v>2400</v>
      </c>
      <c r="G7" s="430">
        <v>85</v>
      </c>
      <c r="H7" s="430">
        <f t="shared" si="0"/>
        <v>204000</v>
      </c>
      <c r="I7" s="247">
        <v>2026</v>
      </c>
      <c r="J7" s="203" t="s">
        <v>86</v>
      </c>
      <c r="K7" s="203">
        <v>8</v>
      </c>
      <c r="L7" s="203" t="s">
        <v>105</v>
      </c>
      <c r="M7" s="203">
        <v>30</v>
      </c>
      <c r="N7" s="203" t="s">
        <v>65</v>
      </c>
      <c r="O7" s="203" t="s">
        <v>66</v>
      </c>
      <c r="P7" s="203">
        <v>9</v>
      </c>
      <c r="Q7" s="203" t="s">
        <v>105</v>
      </c>
      <c r="R7" s="203">
        <v>6</v>
      </c>
      <c r="S7" s="254" t="s">
        <v>65</v>
      </c>
      <c r="T7" s="259">
        <v>8</v>
      </c>
      <c r="U7" s="226" t="s">
        <v>290</v>
      </c>
      <c r="V7" s="226" t="s">
        <v>484</v>
      </c>
    </row>
    <row r="8" spans="2:22" ht="24.95" customHeight="1">
      <c r="B8" s="33"/>
      <c r="C8" s="33"/>
      <c r="D8" s="396"/>
      <c r="E8" s="226" t="s">
        <v>116</v>
      </c>
      <c r="F8" s="226">
        <v>400</v>
      </c>
      <c r="G8" s="430">
        <v>330</v>
      </c>
      <c r="H8" s="430">
        <f t="shared" si="0"/>
        <v>132000</v>
      </c>
      <c r="I8" s="247">
        <v>2026</v>
      </c>
      <c r="J8" s="203" t="s">
        <v>86</v>
      </c>
      <c r="K8" s="203">
        <v>9</v>
      </c>
      <c r="L8" s="203" t="s">
        <v>105</v>
      </c>
      <c r="M8" s="203">
        <v>3</v>
      </c>
      <c r="N8" s="203" t="s">
        <v>65</v>
      </c>
      <c r="O8" s="203" t="s">
        <v>66</v>
      </c>
      <c r="P8" s="203">
        <v>9</v>
      </c>
      <c r="Q8" s="203" t="s">
        <v>105</v>
      </c>
      <c r="R8" s="203">
        <v>6</v>
      </c>
      <c r="S8" s="254" t="s">
        <v>65</v>
      </c>
      <c r="T8" s="259">
        <v>4</v>
      </c>
      <c r="U8" s="226" t="s">
        <v>625</v>
      </c>
      <c r="V8" s="226" t="s">
        <v>484</v>
      </c>
    </row>
    <row r="9" spans="2:22" ht="24.95" customHeight="1">
      <c r="B9" s="33"/>
      <c r="C9" s="33"/>
      <c r="D9" s="396" t="s">
        <v>135</v>
      </c>
      <c r="E9" s="425" t="s">
        <v>482</v>
      </c>
      <c r="F9" s="169">
        <v>970</v>
      </c>
      <c r="G9" s="430">
        <v>1000</v>
      </c>
      <c r="H9" s="430">
        <f t="shared" si="0"/>
        <v>970000</v>
      </c>
      <c r="I9" s="247">
        <v>2026</v>
      </c>
      <c r="J9" s="203" t="s">
        <v>86</v>
      </c>
      <c r="K9" s="203">
        <v>8</v>
      </c>
      <c r="L9" s="203" t="s">
        <v>105</v>
      </c>
      <c r="M9" s="203">
        <v>30</v>
      </c>
      <c r="N9" s="203" t="s">
        <v>65</v>
      </c>
      <c r="O9" s="203" t="s">
        <v>66</v>
      </c>
      <c r="P9" s="203">
        <v>9</v>
      </c>
      <c r="Q9" s="203" t="s">
        <v>105</v>
      </c>
      <c r="R9" s="203">
        <v>6</v>
      </c>
      <c r="S9" s="254" t="s">
        <v>65</v>
      </c>
      <c r="T9" s="259">
        <v>9</v>
      </c>
      <c r="U9" s="226" t="s">
        <v>426</v>
      </c>
      <c r="V9" s="226" t="s">
        <v>688</v>
      </c>
    </row>
    <row r="10" spans="2:22" ht="24.95" customHeight="1">
      <c r="B10" s="33"/>
      <c r="C10" s="33"/>
      <c r="D10" s="397"/>
      <c r="E10" s="426" t="s">
        <v>141</v>
      </c>
      <c r="F10" s="164">
        <v>1140</v>
      </c>
      <c r="G10" s="431">
        <v>1200</v>
      </c>
      <c r="H10" s="431">
        <f t="shared" si="0"/>
        <v>1368000</v>
      </c>
      <c r="I10" s="248">
        <v>2026</v>
      </c>
      <c r="J10" s="199" t="s">
        <v>86</v>
      </c>
      <c r="K10" s="199">
        <v>8</v>
      </c>
      <c r="L10" s="199" t="s">
        <v>105</v>
      </c>
      <c r="M10" s="199">
        <v>30</v>
      </c>
      <c r="N10" s="199" t="s">
        <v>65</v>
      </c>
      <c r="O10" s="199" t="s">
        <v>66</v>
      </c>
      <c r="P10" s="199">
        <v>9</v>
      </c>
      <c r="Q10" s="199" t="s">
        <v>105</v>
      </c>
      <c r="R10" s="199">
        <v>6</v>
      </c>
      <c r="S10" s="255" t="s">
        <v>65</v>
      </c>
      <c r="T10" s="260">
        <v>9</v>
      </c>
      <c r="U10" s="227" t="s">
        <v>24</v>
      </c>
      <c r="V10" s="227" t="s">
        <v>688</v>
      </c>
    </row>
    <row r="11" spans="2:22" ht="24.95" customHeight="1">
      <c r="B11" s="130">
        <v>2</v>
      </c>
      <c r="C11" s="135" t="s">
        <v>781</v>
      </c>
      <c r="D11" s="398" t="s">
        <v>672</v>
      </c>
      <c r="E11" s="386" t="s">
        <v>116</v>
      </c>
      <c r="F11" s="386">
        <v>2000</v>
      </c>
      <c r="G11" s="432">
        <v>150</v>
      </c>
      <c r="H11" s="432">
        <f t="shared" si="0"/>
        <v>300000</v>
      </c>
      <c r="I11" s="389">
        <v>2026</v>
      </c>
      <c r="J11" s="200" t="s">
        <v>86</v>
      </c>
      <c r="K11" s="200">
        <v>9</v>
      </c>
      <c r="L11" s="200" t="s">
        <v>105</v>
      </c>
      <c r="M11" s="200">
        <v>3</v>
      </c>
      <c r="N11" s="200" t="s">
        <v>65</v>
      </c>
      <c r="O11" s="200" t="s">
        <v>66</v>
      </c>
      <c r="P11" s="200">
        <v>9</v>
      </c>
      <c r="Q11" s="200" t="s">
        <v>105</v>
      </c>
      <c r="R11" s="200">
        <v>6</v>
      </c>
      <c r="S11" s="392" t="s">
        <v>65</v>
      </c>
      <c r="T11" s="435">
        <v>4</v>
      </c>
      <c r="U11" s="386" t="s">
        <v>466</v>
      </c>
      <c r="V11" s="386" t="s">
        <v>538</v>
      </c>
    </row>
    <row r="12" spans="2:22" ht="24.95" customHeight="1">
      <c r="B12" s="131"/>
      <c r="C12" s="131"/>
      <c r="D12" s="399"/>
      <c r="E12" s="387" t="s">
        <v>116</v>
      </c>
      <c r="F12" s="387">
        <v>2800</v>
      </c>
      <c r="G12" s="433">
        <v>110</v>
      </c>
      <c r="H12" s="433">
        <f t="shared" si="0"/>
        <v>308000</v>
      </c>
      <c r="I12" s="390">
        <v>2026</v>
      </c>
      <c r="J12" s="201" t="s">
        <v>86</v>
      </c>
      <c r="K12" s="201">
        <v>9</v>
      </c>
      <c r="L12" s="201" t="s">
        <v>105</v>
      </c>
      <c r="M12" s="201">
        <v>3</v>
      </c>
      <c r="N12" s="201" t="s">
        <v>65</v>
      </c>
      <c r="O12" s="201" t="s">
        <v>66</v>
      </c>
      <c r="P12" s="201">
        <v>9</v>
      </c>
      <c r="Q12" s="201" t="s">
        <v>105</v>
      </c>
      <c r="R12" s="201">
        <v>6</v>
      </c>
      <c r="S12" s="393" t="s">
        <v>65</v>
      </c>
      <c r="T12" s="436">
        <v>4</v>
      </c>
      <c r="U12" s="387" t="s">
        <v>448</v>
      </c>
      <c r="V12" s="387" t="s">
        <v>643</v>
      </c>
    </row>
    <row r="13" spans="2:22" ht="24.95" customHeight="1">
      <c r="B13" s="131"/>
      <c r="C13" s="131"/>
      <c r="D13" s="399"/>
      <c r="E13" s="387" t="s">
        <v>116</v>
      </c>
      <c r="F13" s="387">
        <v>3200</v>
      </c>
      <c r="G13" s="433">
        <v>85</v>
      </c>
      <c r="H13" s="433">
        <f t="shared" si="0"/>
        <v>272000</v>
      </c>
      <c r="I13" s="390">
        <v>2026</v>
      </c>
      <c r="J13" s="201" t="s">
        <v>86</v>
      </c>
      <c r="K13" s="201">
        <v>9</v>
      </c>
      <c r="L13" s="201" t="s">
        <v>105</v>
      </c>
      <c r="M13" s="201">
        <v>3</v>
      </c>
      <c r="N13" s="201" t="s">
        <v>65</v>
      </c>
      <c r="O13" s="201" t="s">
        <v>66</v>
      </c>
      <c r="P13" s="201">
        <v>9</v>
      </c>
      <c r="Q13" s="201" t="s">
        <v>105</v>
      </c>
      <c r="R13" s="201">
        <v>6</v>
      </c>
      <c r="S13" s="393" t="s">
        <v>65</v>
      </c>
      <c r="T13" s="436">
        <v>4</v>
      </c>
      <c r="U13" s="387" t="s">
        <v>290</v>
      </c>
      <c r="V13" s="387" t="s">
        <v>783</v>
      </c>
    </row>
    <row r="14" spans="2:22" ht="24.95" customHeight="1">
      <c r="B14" s="131"/>
      <c r="C14" s="131"/>
      <c r="D14" s="399"/>
      <c r="E14" s="387" t="s">
        <v>116</v>
      </c>
      <c r="F14" s="387">
        <v>1200</v>
      </c>
      <c r="G14" s="433">
        <v>330</v>
      </c>
      <c r="H14" s="433">
        <f t="shared" si="0"/>
        <v>396000</v>
      </c>
      <c r="I14" s="390">
        <v>2026</v>
      </c>
      <c r="J14" s="201" t="s">
        <v>86</v>
      </c>
      <c r="K14" s="201">
        <v>9</v>
      </c>
      <c r="L14" s="201" t="s">
        <v>105</v>
      </c>
      <c r="M14" s="201">
        <v>3</v>
      </c>
      <c r="N14" s="201" t="s">
        <v>65</v>
      </c>
      <c r="O14" s="201" t="s">
        <v>66</v>
      </c>
      <c r="P14" s="201">
        <v>9</v>
      </c>
      <c r="Q14" s="201" t="s">
        <v>105</v>
      </c>
      <c r="R14" s="201">
        <v>6</v>
      </c>
      <c r="S14" s="393" t="s">
        <v>65</v>
      </c>
      <c r="T14" s="436">
        <v>4</v>
      </c>
      <c r="U14" s="387" t="s">
        <v>863</v>
      </c>
      <c r="V14" s="387" t="s">
        <v>783</v>
      </c>
    </row>
    <row r="15" spans="2:22" ht="24.95" customHeight="1">
      <c r="B15" s="131"/>
      <c r="C15" s="131"/>
      <c r="D15" s="399" t="s">
        <v>135</v>
      </c>
      <c r="E15" s="427" t="s">
        <v>482</v>
      </c>
      <c r="F15" s="166">
        <v>1670</v>
      </c>
      <c r="G15" s="433">
        <v>1000</v>
      </c>
      <c r="H15" s="433">
        <f t="shared" si="0"/>
        <v>1670000</v>
      </c>
      <c r="I15" s="390">
        <v>2026</v>
      </c>
      <c r="J15" s="201" t="s">
        <v>86</v>
      </c>
      <c r="K15" s="201">
        <v>8</v>
      </c>
      <c r="L15" s="201" t="s">
        <v>105</v>
      </c>
      <c r="M15" s="201">
        <v>31</v>
      </c>
      <c r="N15" s="201" t="s">
        <v>65</v>
      </c>
      <c r="O15" s="201" t="s">
        <v>66</v>
      </c>
      <c r="P15" s="201">
        <v>9</v>
      </c>
      <c r="Q15" s="201" t="s">
        <v>105</v>
      </c>
      <c r="R15" s="201">
        <v>6</v>
      </c>
      <c r="S15" s="393" t="s">
        <v>65</v>
      </c>
      <c r="T15" s="436">
        <v>7</v>
      </c>
      <c r="U15" s="387" t="s">
        <v>426</v>
      </c>
      <c r="V15" s="387" t="s">
        <v>783</v>
      </c>
    </row>
    <row r="16" spans="2:22" ht="24.95" customHeight="1">
      <c r="B16" s="132"/>
      <c r="C16" s="132"/>
      <c r="D16" s="400"/>
      <c r="E16" s="428" t="s">
        <v>141</v>
      </c>
      <c r="F16" s="168">
        <v>80</v>
      </c>
      <c r="G16" s="434">
        <v>1000</v>
      </c>
      <c r="H16" s="434">
        <f t="shared" si="0"/>
        <v>80000</v>
      </c>
      <c r="I16" s="391">
        <v>2026</v>
      </c>
      <c r="J16" s="202" t="s">
        <v>86</v>
      </c>
      <c r="K16" s="202">
        <v>8</v>
      </c>
      <c r="L16" s="202" t="s">
        <v>105</v>
      </c>
      <c r="M16" s="202">
        <v>31</v>
      </c>
      <c r="N16" s="202" t="s">
        <v>65</v>
      </c>
      <c r="O16" s="202" t="s">
        <v>66</v>
      </c>
      <c r="P16" s="202">
        <v>9</v>
      </c>
      <c r="Q16" s="202" t="s">
        <v>105</v>
      </c>
      <c r="R16" s="202">
        <v>6</v>
      </c>
      <c r="S16" s="394" t="s">
        <v>65</v>
      </c>
      <c r="T16" s="437">
        <v>7</v>
      </c>
      <c r="U16" s="388" t="s">
        <v>426</v>
      </c>
      <c r="V16" s="388" t="s">
        <v>783</v>
      </c>
    </row>
    <row r="17" spans="2:22" ht="24.95" customHeight="1">
      <c r="B17" s="128">
        <v>3</v>
      </c>
      <c r="C17" s="136" t="s">
        <v>771</v>
      </c>
      <c r="D17" s="395" t="s">
        <v>672</v>
      </c>
      <c r="E17" s="225" t="s">
        <v>116</v>
      </c>
      <c r="F17" s="225">
        <v>180</v>
      </c>
      <c r="G17" s="429">
        <v>150</v>
      </c>
      <c r="H17" s="429">
        <f t="shared" si="0"/>
        <v>27000</v>
      </c>
      <c r="I17" s="246">
        <v>2026</v>
      </c>
      <c r="J17" s="198" t="s">
        <v>86</v>
      </c>
      <c r="K17" s="198">
        <v>9</v>
      </c>
      <c r="L17" s="198" t="s">
        <v>105</v>
      </c>
      <c r="M17" s="198">
        <v>9</v>
      </c>
      <c r="N17" s="198" t="s">
        <v>65</v>
      </c>
      <c r="O17" s="198" t="s">
        <v>66</v>
      </c>
      <c r="P17" s="198">
        <v>9</v>
      </c>
      <c r="Q17" s="198" t="s">
        <v>105</v>
      </c>
      <c r="R17" s="198">
        <v>9</v>
      </c>
      <c r="S17" s="253" t="s">
        <v>65</v>
      </c>
      <c r="T17" s="258">
        <v>1</v>
      </c>
      <c r="U17" s="225" t="s">
        <v>466</v>
      </c>
      <c r="V17" s="225" t="s">
        <v>961</v>
      </c>
    </row>
    <row r="18" spans="2:22" ht="24.95" customHeight="1">
      <c r="B18" s="133"/>
      <c r="C18" s="133"/>
      <c r="D18" s="396"/>
      <c r="E18" s="226" t="s">
        <v>116</v>
      </c>
      <c r="F18" s="226">
        <v>220</v>
      </c>
      <c r="G18" s="430">
        <v>110</v>
      </c>
      <c r="H18" s="430">
        <f t="shared" si="0"/>
        <v>24200</v>
      </c>
      <c r="I18" s="247">
        <v>2026</v>
      </c>
      <c r="J18" s="203" t="s">
        <v>86</v>
      </c>
      <c r="K18" s="203">
        <v>9</v>
      </c>
      <c r="L18" s="203" t="s">
        <v>105</v>
      </c>
      <c r="M18" s="203">
        <v>9</v>
      </c>
      <c r="N18" s="203" t="s">
        <v>65</v>
      </c>
      <c r="O18" s="203" t="s">
        <v>66</v>
      </c>
      <c r="P18" s="203">
        <v>9</v>
      </c>
      <c r="Q18" s="203" t="s">
        <v>105</v>
      </c>
      <c r="R18" s="203">
        <v>9</v>
      </c>
      <c r="S18" s="254" t="s">
        <v>65</v>
      </c>
      <c r="T18" s="259">
        <v>1</v>
      </c>
      <c r="U18" s="226" t="s">
        <v>448</v>
      </c>
      <c r="V18" s="226" t="s">
        <v>950</v>
      </c>
    </row>
    <row r="19" spans="2:22" ht="24.95" customHeight="1">
      <c r="B19" s="133"/>
      <c r="C19" s="133"/>
      <c r="D19" s="396"/>
      <c r="E19" s="226" t="s">
        <v>116</v>
      </c>
      <c r="F19" s="226">
        <v>170</v>
      </c>
      <c r="G19" s="430">
        <v>85</v>
      </c>
      <c r="H19" s="430">
        <f t="shared" si="0"/>
        <v>14450</v>
      </c>
      <c r="I19" s="247">
        <v>2026</v>
      </c>
      <c r="J19" s="203" t="s">
        <v>86</v>
      </c>
      <c r="K19" s="203">
        <v>9</v>
      </c>
      <c r="L19" s="203" t="s">
        <v>105</v>
      </c>
      <c r="M19" s="203">
        <v>9</v>
      </c>
      <c r="N19" s="203" t="s">
        <v>65</v>
      </c>
      <c r="O19" s="203" t="s">
        <v>66</v>
      </c>
      <c r="P19" s="203">
        <v>9</v>
      </c>
      <c r="Q19" s="203" t="s">
        <v>105</v>
      </c>
      <c r="R19" s="203">
        <v>9</v>
      </c>
      <c r="S19" s="254" t="s">
        <v>65</v>
      </c>
      <c r="T19" s="259">
        <v>1</v>
      </c>
      <c r="U19" s="226" t="s">
        <v>290</v>
      </c>
      <c r="V19" s="226" t="s">
        <v>950</v>
      </c>
    </row>
    <row r="20" spans="2:22" ht="24.95" customHeight="1">
      <c r="B20" s="133"/>
      <c r="C20" s="133"/>
      <c r="D20" s="396"/>
      <c r="E20" s="226" t="s">
        <v>116</v>
      </c>
      <c r="F20" s="226">
        <v>100</v>
      </c>
      <c r="G20" s="430">
        <v>330</v>
      </c>
      <c r="H20" s="430">
        <f t="shared" si="0"/>
        <v>33000</v>
      </c>
      <c r="I20" s="247">
        <v>2026</v>
      </c>
      <c r="J20" s="203" t="s">
        <v>86</v>
      </c>
      <c r="K20" s="203">
        <v>9</v>
      </c>
      <c r="L20" s="203" t="s">
        <v>105</v>
      </c>
      <c r="M20" s="203">
        <v>9</v>
      </c>
      <c r="N20" s="203" t="s">
        <v>65</v>
      </c>
      <c r="O20" s="203" t="s">
        <v>66</v>
      </c>
      <c r="P20" s="203">
        <v>9</v>
      </c>
      <c r="Q20" s="203" t="s">
        <v>105</v>
      </c>
      <c r="R20" s="203">
        <v>9</v>
      </c>
      <c r="S20" s="254" t="s">
        <v>65</v>
      </c>
      <c r="T20" s="259">
        <v>1</v>
      </c>
      <c r="U20" s="226" t="s">
        <v>959</v>
      </c>
      <c r="V20" s="226" t="s">
        <v>950</v>
      </c>
    </row>
    <row r="21" spans="2:22" ht="24.95" customHeight="1">
      <c r="B21" s="133"/>
      <c r="C21" s="133"/>
      <c r="D21" s="396" t="s">
        <v>135</v>
      </c>
      <c r="E21" s="425" t="s">
        <v>482</v>
      </c>
      <c r="F21" s="169">
        <v>140</v>
      </c>
      <c r="G21" s="430">
        <v>1000</v>
      </c>
      <c r="H21" s="430">
        <f t="shared" si="0"/>
        <v>140000</v>
      </c>
      <c r="I21" s="247">
        <v>2026</v>
      </c>
      <c r="J21" s="203" t="s">
        <v>86</v>
      </c>
      <c r="K21" s="203">
        <v>9</v>
      </c>
      <c r="L21" s="203" t="s">
        <v>105</v>
      </c>
      <c r="M21" s="203">
        <v>8</v>
      </c>
      <c r="N21" s="203" t="s">
        <v>65</v>
      </c>
      <c r="O21" s="203" t="s">
        <v>66</v>
      </c>
      <c r="P21" s="203">
        <v>9</v>
      </c>
      <c r="Q21" s="203" t="s">
        <v>105</v>
      </c>
      <c r="R21" s="203">
        <v>9</v>
      </c>
      <c r="S21" s="254" t="s">
        <v>65</v>
      </c>
      <c r="T21" s="259">
        <v>2</v>
      </c>
      <c r="U21" s="226" t="s">
        <v>426</v>
      </c>
      <c r="V21" s="226" t="s">
        <v>950</v>
      </c>
    </row>
    <row r="22" spans="2:22" ht="24.95" customHeight="1">
      <c r="B22" s="129"/>
      <c r="C22" s="129"/>
      <c r="D22" s="397"/>
      <c r="E22" s="426" t="s">
        <v>141</v>
      </c>
      <c r="F22" s="164">
        <v>60</v>
      </c>
      <c r="G22" s="431">
        <v>1200</v>
      </c>
      <c r="H22" s="431">
        <f t="shared" si="0"/>
        <v>72000</v>
      </c>
      <c r="I22" s="248">
        <v>2026</v>
      </c>
      <c r="J22" s="199" t="s">
        <v>86</v>
      </c>
      <c r="K22" s="199">
        <v>9</v>
      </c>
      <c r="L22" s="199" t="s">
        <v>105</v>
      </c>
      <c r="M22" s="199">
        <v>8</v>
      </c>
      <c r="N22" s="199" t="s">
        <v>65</v>
      </c>
      <c r="O22" s="199" t="s">
        <v>66</v>
      </c>
      <c r="P22" s="199">
        <v>9</v>
      </c>
      <c r="Q22" s="199" t="s">
        <v>105</v>
      </c>
      <c r="R22" s="199">
        <v>9</v>
      </c>
      <c r="S22" s="255" t="s">
        <v>65</v>
      </c>
      <c r="T22" s="260">
        <v>2</v>
      </c>
      <c r="U22" s="227" t="s">
        <v>24</v>
      </c>
      <c r="V22" s="227" t="s">
        <v>950</v>
      </c>
    </row>
    <row r="23" spans="2:22" ht="24.95" customHeight="1">
      <c r="B23" s="130">
        <v>4</v>
      </c>
      <c r="C23" s="130" t="s">
        <v>390</v>
      </c>
      <c r="D23" s="398" t="s">
        <v>672</v>
      </c>
      <c r="E23" s="386" t="s">
        <v>116</v>
      </c>
      <c r="F23" s="386">
        <v>3700</v>
      </c>
      <c r="G23" s="432">
        <v>150</v>
      </c>
      <c r="H23" s="432">
        <f t="shared" si="0"/>
        <v>555000</v>
      </c>
      <c r="I23" s="389">
        <v>2026</v>
      </c>
      <c r="J23" s="200" t="s">
        <v>86</v>
      </c>
      <c r="K23" s="200">
        <v>9</v>
      </c>
      <c r="L23" s="200" t="s">
        <v>105</v>
      </c>
      <c r="M23" s="200">
        <v>8</v>
      </c>
      <c r="N23" s="200" t="s">
        <v>65</v>
      </c>
      <c r="O23" s="200" t="s">
        <v>66</v>
      </c>
      <c r="P23" s="200">
        <v>9</v>
      </c>
      <c r="Q23" s="200" t="s">
        <v>105</v>
      </c>
      <c r="R23" s="200">
        <v>13</v>
      </c>
      <c r="S23" s="392" t="s">
        <v>65</v>
      </c>
      <c r="T23" s="435">
        <v>4</v>
      </c>
      <c r="U23" s="386" t="s">
        <v>466</v>
      </c>
      <c r="V23" s="386" t="s">
        <v>640</v>
      </c>
    </row>
    <row r="24" spans="2:22" ht="24.95" customHeight="1">
      <c r="B24" s="131"/>
      <c r="C24" s="131"/>
      <c r="D24" s="399"/>
      <c r="E24" s="387" t="s">
        <v>116</v>
      </c>
      <c r="F24" s="387">
        <v>4900</v>
      </c>
      <c r="G24" s="433">
        <v>110</v>
      </c>
      <c r="H24" s="433">
        <f t="shared" si="0"/>
        <v>539000</v>
      </c>
      <c r="I24" s="390">
        <v>2026</v>
      </c>
      <c r="J24" s="201" t="s">
        <v>86</v>
      </c>
      <c r="K24" s="201">
        <v>9</v>
      </c>
      <c r="L24" s="201" t="s">
        <v>105</v>
      </c>
      <c r="M24" s="201">
        <v>8</v>
      </c>
      <c r="N24" s="201" t="s">
        <v>65</v>
      </c>
      <c r="O24" s="201" t="s">
        <v>66</v>
      </c>
      <c r="P24" s="201">
        <v>9</v>
      </c>
      <c r="Q24" s="201" t="s">
        <v>105</v>
      </c>
      <c r="R24" s="201">
        <v>13</v>
      </c>
      <c r="S24" s="393" t="s">
        <v>65</v>
      </c>
      <c r="T24" s="436">
        <v>4</v>
      </c>
      <c r="U24" s="387" t="s">
        <v>448</v>
      </c>
      <c r="V24" s="387" t="s">
        <v>640</v>
      </c>
    </row>
    <row r="25" spans="2:22" ht="24.95" customHeight="1">
      <c r="B25" s="131"/>
      <c r="C25" s="131"/>
      <c r="D25" s="399"/>
      <c r="E25" s="387" t="s">
        <v>116</v>
      </c>
      <c r="F25" s="387">
        <v>4800</v>
      </c>
      <c r="G25" s="433">
        <v>85</v>
      </c>
      <c r="H25" s="433">
        <f t="shared" si="0"/>
        <v>408000</v>
      </c>
      <c r="I25" s="390">
        <v>2026</v>
      </c>
      <c r="J25" s="201" t="s">
        <v>86</v>
      </c>
      <c r="K25" s="201">
        <v>9</v>
      </c>
      <c r="L25" s="201" t="s">
        <v>105</v>
      </c>
      <c r="M25" s="201">
        <v>8</v>
      </c>
      <c r="N25" s="201" t="s">
        <v>65</v>
      </c>
      <c r="O25" s="201" t="s">
        <v>66</v>
      </c>
      <c r="P25" s="201">
        <v>9</v>
      </c>
      <c r="Q25" s="201" t="s">
        <v>105</v>
      </c>
      <c r="R25" s="201">
        <v>13</v>
      </c>
      <c r="S25" s="393" t="s">
        <v>65</v>
      </c>
      <c r="T25" s="436">
        <v>4</v>
      </c>
      <c r="U25" s="387" t="s">
        <v>290</v>
      </c>
      <c r="V25" s="387" t="s">
        <v>640</v>
      </c>
    </row>
    <row r="26" spans="2:22" ht="24.95" customHeight="1">
      <c r="B26" s="131"/>
      <c r="C26" s="131"/>
      <c r="D26" s="399"/>
      <c r="E26" s="387" t="s">
        <v>116</v>
      </c>
      <c r="F26" s="387">
        <v>1200</v>
      </c>
      <c r="G26" s="433">
        <v>330</v>
      </c>
      <c r="H26" s="433">
        <f t="shared" si="0"/>
        <v>396000</v>
      </c>
      <c r="I26" s="390">
        <v>2026</v>
      </c>
      <c r="J26" s="201" t="s">
        <v>86</v>
      </c>
      <c r="K26" s="201">
        <v>9</v>
      </c>
      <c r="L26" s="201" t="s">
        <v>105</v>
      </c>
      <c r="M26" s="201">
        <v>10</v>
      </c>
      <c r="N26" s="201" t="s">
        <v>65</v>
      </c>
      <c r="O26" s="201" t="s">
        <v>66</v>
      </c>
      <c r="P26" s="201">
        <v>9</v>
      </c>
      <c r="Q26" s="201" t="s">
        <v>105</v>
      </c>
      <c r="R26" s="201">
        <v>13</v>
      </c>
      <c r="S26" s="393" t="s">
        <v>65</v>
      </c>
      <c r="T26" s="436">
        <v>4</v>
      </c>
      <c r="U26" s="387" t="s">
        <v>863</v>
      </c>
      <c r="V26" s="387" t="s">
        <v>640</v>
      </c>
    </row>
    <row r="27" spans="2:22" ht="24.95" customHeight="1">
      <c r="B27" s="131"/>
      <c r="C27" s="131"/>
      <c r="D27" s="399" t="s">
        <v>135</v>
      </c>
      <c r="E27" s="427" t="s">
        <v>482</v>
      </c>
      <c r="F27" s="166">
        <v>1140</v>
      </c>
      <c r="G27" s="433">
        <v>1000</v>
      </c>
      <c r="H27" s="433">
        <f t="shared" si="0"/>
        <v>1140000</v>
      </c>
      <c r="I27" s="390">
        <v>2026</v>
      </c>
      <c r="J27" s="201" t="s">
        <v>86</v>
      </c>
      <c r="K27" s="201">
        <v>9</v>
      </c>
      <c r="L27" s="201" t="s">
        <v>105</v>
      </c>
      <c r="M27" s="201">
        <v>8</v>
      </c>
      <c r="N27" s="201" t="s">
        <v>65</v>
      </c>
      <c r="O27" s="201" t="s">
        <v>66</v>
      </c>
      <c r="P27" s="201">
        <v>9</v>
      </c>
      <c r="Q27" s="201" t="s">
        <v>105</v>
      </c>
      <c r="R27" s="201">
        <v>13</v>
      </c>
      <c r="S27" s="393" t="s">
        <v>65</v>
      </c>
      <c r="T27" s="436">
        <v>6</v>
      </c>
      <c r="U27" s="387" t="s">
        <v>426</v>
      </c>
      <c r="V27" s="387" t="s">
        <v>1080</v>
      </c>
    </row>
    <row r="28" spans="2:22" ht="24.95" customHeight="1">
      <c r="B28" s="132"/>
      <c r="C28" s="132"/>
      <c r="D28" s="400"/>
      <c r="E28" s="428" t="s">
        <v>141</v>
      </c>
      <c r="F28" s="168">
        <v>1690</v>
      </c>
      <c r="G28" s="434">
        <v>1200</v>
      </c>
      <c r="H28" s="434">
        <f t="shared" si="0"/>
        <v>2028000</v>
      </c>
      <c r="I28" s="391">
        <v>2026</v>
      </c>
      <c r="J28" s="202" t="s">
        <v>86</v>
      </c>
      <c r="K28" s="202">
        <v>9</v>
      </c>
      <c r="L28" s="202" t="s">
        <v>105</v>
      </c>
      <c r="M28" s="202">
        <v>8</v>
      </c>
      <c r="N28" s="202" t="s">
        <v>65</v>
      </c>
      <c r="O28" s="202" t="s">
        <v>66</v>
      </c>
      <c r="P28" s="202">
        <v>9</v>
      </c>
      <c r="Q28" s="202" t="s">
        <v>105</v>
      </c>
      <c r="R28" s="202">
        <v>13</v>
      </c>
      <c r="S28" s="394" t="s">
        <v>65</v>
      </c>
      <c r="T28" s="437">
        <v>6</v>
      </c>
      <c r="U28" s="388" t="s">
        <v>24</v>
      </c>
      <c r="V28" s="388" t="s">
        <v>1080</v>
      </c>
    </row>
    <row r="29" spans="2:22" ht="24.95" customHeight="1">
      <c r="B29" s="210">
        <v>5</v>
      </c>
      <c r="C29" s="218" t="s">
        <v>121</v>
      </c>
      <c r="D29" s="395" t="s">
        <v>672</v>
      </c>
      <c r="E29" s="225" t="s">
        <v>116</v>
      </c>
      <c r="F29" s="225">
        <v>1000</v>
      </c>
      <c r="G29" s="429">
        <v>150</v>
      </c>
      <c r="H29" s="429">
        <f t="shared" si="0"/>
        <v>150000</v>
      </c>
      <c r="I29" s="246">
        <v>2026</v>
      </c>
      <c r="J29" s="198" t="s">
        <v>86</v>
      </c>
      <c r="K29" s="198">
        <v>9</v>
      </c>
      <c r="L29" s="198" t="s">
        <v>105</v>
      </c>
      <c r="M29" s="198">
        <v>12</v>
      </c>
      <c r="N29" s="198" t="s">
        <v>65</v>
      </c>
      <c r="O29" s="198" t="s">
        <v>66</v>
      </c>
      <c r="P29" s="198">
        <v>9</v>
      </c>
      <c r="Q29" s="198" t="s">
        <v>105</v>
      </c>
      <c r="R29" s="198">
        <v>13</v>
      </c>
      <c r="S29" s="253" t="s">
        <v>65</v>
      </c>
      <c r="T29" s="258">
        <v>2</v>
      </c>
      <c r="U29" s="225" t="s">
        <v>466</v>
      </c>
      <c r="V29" s="225" t="s">
        <v>538</v>
      </c>
    </row>
    <row r="30" spans="2:22" ht="24.95" customHeight="1">
      <c r="B30" s="212"/>
      <c r="C30" s="212"/>
      <c r="D30" s="396"/>
      <c r="E30" s="226" t="s">
        <v>116</v>
      </c>
      <c r="F30" s="226">
        <v>1000</v>
      </c>
      <c r="G30" s="430">
        <v>110</v>
      </c>
      <c r="H30" s="430">
        <f t="shared" si="0"/>
        <v>110000</v>
      </c>
      <c r="I30" s="247">
        <v>2026</v>
      </c>
      <c r="J30" s="203" t="s">
        <v>86</v>
      </c>
      <c r="K30" s="203">
        <v>9</v>
      </c>
      <c r="L30" s="203" t="s">
        <v>105</v>
      </c>
      <c r="M30" s="203">
        <v>12</v>
      </c>
      <c r="N30" s="203" t="s">
        <v>65</v>
      </c>
      <c r="O30" s="203" t="s">
        <v>66</v>
      </c>
      <c r="P30" s="203">
        <v>9</v>
      </c>
      <c r="Q30" s="203" t="s">
        <v>105</v>
      </c>
      <c r="R30" s="203">
        <v>13</v>
      </c>
      <c r="S30" s="254" t="s">
        <v>65</v>
      </c>
      <c r="T30" s="259">
        <v>2</v>
      </c>
      <c r="U30" s="226" t="s">
        <v>448</v>
      </c>
      <c r="V30" s="226" t="s">
        <v>643</v>
      </c>
    </row>
    <row r="31" spans="2:22" ht="24.95" customHeight="1">
      <c r="B31" s="212"/>
      <c r="C31" s="212"/>
      <c r="D31" s="396"/>
      <c r="E31" s="226" t="s">
        <v>116</v>
      </c>
      <c r="F31" s="226">
        <v>1000</v>
      </c>
      <c r="G31" s="430">
        <v>85</v>
      </c>
      <c r="H31" s="430">
        <f t="shared" si="0"/>
        <v>85000</v>
      </c>
      <c r="I31" s="247">
        <v>2026</v>
      </c>
      <c r="J31" s="203" t="s">
        <v>86</v>
      </c>
      <c r="K31" s="203">
        <v>9</v>
      </c>
      <c r="L31" s="203" t="s">
        <v>105</v>
      </c>
      <c r="M31" s="203">
        <v>12</v>
      </c>
      <c r="N31" s="203" t="s">
        <v>65</v>
      </c>
      <c r="O31" s="203" t="s">
        <v>66</v>
      </c>
      <c r="P31" s="203">
        <v>9</v>
      </c>
      <c r="Q31" s="203" t="s">
        <v>105</v>
      </c>
      <c r="R31" s="203">
        <v>13</v>
      </c>
      <c r="S31" s="254" t="s">
        <v>65</v>
      </c>
      <c r="T31" s="259">
        <v>2</v>
      </c>
      <c r="U31" s="226" t="s">
        <v>290</v>
      </c>
      <c r="V31" s="226" t="s">
        <v>783</v>
      </c>
    </row>
    <row r="32" spans="2:22" ht="24.95" customHeight="1">
      <c r="B32" s="212"/>
      <c r="C32" s="212"/>
      <c r="D32" s="396" t="s">
        <v>135</v>
      </c>
      <c r="E32" s="425" t="s">
        <v>482</v>
      </c>
      <c r="F32" s="226">
        <v>600</v>
      </c>
      <c r="G32" s="430">
        <v>1000</v>
      </c>
      <c r="H32" s="430">
        <f t="shared" si="0"/>
        <v>600000</v>
      </c>
      <c r="I32" s="247">
        <v>2026</v>
      </c>
      <c r="J32" s="203" t="s">
        <v>86</v>
      </c>
      <c r="K32" s="203">
        <v>9</v>
      </c>
      <c r="L32" s="203" t="s">
        <v>105</v>
      </c>
      <c r="M32" s="203">
        <v>9</v>
      </c>
      <c r="N32" s="203" t="s">
        <v>65</v>
      </c>
      <c r="O32" s="203" t="s">
        <v>66</v>
      </c>
      <c r="P32" s="203">
        <v>9</v>
      </c>
      <c r="Q32" s="203" t="s">
        <v>105</v>
      </c>
      <c r="R32" s="203">
        <v>13</v>
      </c>
      <c r="S32" s="254" t="s">
        <v>65</v>
      </c>
      <c r="T32" s="259">
        <v>7</v>
      </c>
      <c r="U32" s="226" t="s">
        <v>426</v>
      </c>
      <c r="V32" s="226" t="s">
        <v>538</v>
      </c>
    </row>
    <row r="33" spans="2:22" ht="24.95" customHeight="1">
      <c r="B33" s="213"/>
      <c r="C33" s="213"/>
      <c r="D33" s="397"/>
      <c r="E33" s="426" t="s">
        <v>141</v>
      </c>
      <c r="F33" s="227">
        <v>350</v>
      </c>
      <c r="G33" s="431">
        <v>1200</v>
      </c>
      <c r="H33" s="431">
        <f t="shared" si="0"/>
        <v>420000</v>
      </c>
      <c r="I33" s="248">
        <v>2026</v>
      </c>
      <c r="J33" s="199" t="s">
        <v>86</v>
      </c>
      <c r="K33" s="199">
        <v>9</v>
      </c>
      <c r="L33" s="199" t="s">
        <v>105</v>
      </c>
      <c r="M33" s="199">
        <v>10</v>
      </c>
      <c r="N33" s="199" t="s">
        <v>65</v>
      </c>
      <c r="O33" s="199" t="s">
        <v>66</v>
      </c>
      <c r="P33" s="199">
        <v>9</v>
      </c>
      <c r="Q33" s="199" t="s">
        <v>105</v>
      </c>
      <c r="R33" s="199">
        <v>13</v>
      </c>
      <c r="S33" s="255" t="s">
        <v>65</v>
      </c>
      <c r="T33" s="260">
        <v>4</v>
      </c>
      <c r="U33" s="227" t="s">
        <v>24</v>
      </c>
      <c r="V33" s="227" t="s">
        <v>769</v>
      </c>
    </row>
    <row r="34" spans="2:22" ht="24.95" customHeight="1">
      <c r="B34" s="130">
        <v>6</v>
      </c>
      <c r="C34" s="137" t="s">
        <v>470</v>
      </c>
      <c r="D34" s="398" t="s">
        <v>672</v>
      </c>
      <c r="E34" s="386" t="s">
        <v>116</v>
      </c>
      <c r="F34" s="386">
        <v>1344</v>
      </c>
      <c r="G34" s="432">
        <v>150</v>
      </c>
      <c r="H34" s="432">
        <f t="shared" si="0"/>
        <v>201600</v>
      </c>
      <c r="I34" s="389">
        <v>2026</v>
      </c>
      <c r="J34" s="200" t="s">
        <v>86</v>
      </c>
      <c r="K34" s="200">
        <v>10</v>
      </c>
      <c r="L34" s="200" t="s">
        <v>105</v>
      </c>
      <c r="M34" s="200">
        <v>2</v>
      </c>
      <c r="N34" s="200" t="s">
        <v>65</v>
      </c>
      <c r="O34" s="200" t="s">
        <v>66</v>
      </c>
      <c r="P34" s="200">
        <v>10</v>
      </c>
      <c r="Q34" s="200" t="s">
        <v>105</v>
      </c>
      <c r="R34" s="200">
        <v>6</v>
      </c>
      <c r="S34" s="392" t="s">
        <v>65</v>
      </c>
      <c r="T34" s="435">
        <v>5</v>
      </c>
      <c r="U34" s="386" t="s">
        <v>466</v>
      </c>
      <c r="V34" s="386" t="s">
        <v>819</v>
      </c>
    </row>
    <row r="35" spans="2:22" ht="24.95" customHeight="1">
      <c r="B35" s="131"/>
      <c r="C35" s="138"/>
      <c r="D35" s="399"/>
      <c r="E35" s="387" t="s">
        <v>116</v>
      </c>
      <c r="F35" s="387">
        <v>1344</v>
      </c>
      <c r="G35" s="433">
        <v>110</v>
      </c>
      <c r="H35" s="433">
        <f t="shared" si="0"/>
        <v>147840</v>
      </c>
      <c r="I35" s="390">
        <v>2026</v>
      </c>
      <c r="J35" s="201" t="s">
        <v>86</v>
      </c>
      <c r="K35" s="201">
        <v>10</v>
      </c>
      <c r="L35" s="201" t="s">
        <v>105</v>
      </c>
      <c r="M35" s="201">
        <v>2</v>
      </c>
      <c r="N35" s="201" t="s">
        <v>65</v>
      </c>
      <c r="O35" s="201" t="s">
        <v>66</v>
      </c>
      <c r="P35" s="201">
        <v>10</v>
      </c>
      <c r="Q35" s="201" t="s">
        <v>105</v>
      </c>
      <c r="R35" s="201">
        <v>6</v>
      </c>
      <c r="S35" s="393" t="s">
        <v>65</v>
      </c>
      <c r="T35" s="436">
        <v>5</v>
      </c>
      <c r="U35" s="387" t="s">
        <v>448</v>
      </c>
      <c r="V35" s="387" t="s">
        <v>819</v>
      </c>
    </row>
    <row r="36" spans="2:22" ht="24.95" customHeight="1">
      <c r="B36" s="131"/>
      <c r="C36" s="138"/>
      <c r="D36" s="399"/>
      <c r="E36" s="387" t="s">
        <v>116</v>
      </c>
      <c r="F36" s="387">
        <v>840</v>
      </c>
      <c r="G36" s="433">
        <v>120</v>
      </c>
      <c r="H36" s="433">
        <f t="shared" si="0"/>
        <v>100800</v>
      </c>
      <c r="I36" s="390">
        <v>2026</v>
      </c>
      <c r="J36" s="201" t="s">
        <v>86</v>
      </c>
      <c r="K36" s="201">
        <v>10</v>
      </c>
      <c r="L36" s="201" t="s">
        <v>105</v>
      </c>
      <c r="M36" s="201">
        <v>2</v>
      </c>
      <c r="N36" s="201" t="s">
        <v>65</v>
      </c>
      <c r="O36" s="201" t="s">
        <v>66</v>
      </c>
      <c r="P36" s="201">
        <v>10</v>
      </c>
      <c r="Q36" s="201" t="s">
        <v>105</v>
      </c>
      <c r="R36" s="201">
        <v>6</v>
      </c>
      <c r="S36" s="393" t="s">
        <v>65</v>
      </c>
      <c r="T36" s="436">
        <v>5</v>
      </c>
      <c r="U36" s="387" t="s">
        <v>391</v>
      </c>
      <c r="V36" s="387" t="s">
        <v>819</v>
      </c>
    </row>
    <row r="37" spans="2:22" ht="24.95" customHeight="1">
      <c r="B37" s="131"/>
      <c r="C37" s="138"/>
      <c r="D37" s="399"/>
      <c r="E37" s="387" t="s">
        <v>116</v>
      </c>
      <c r="F37" s="387">
        <v>800</v>
      </c>
      <c r="G37" s="433">
        <v>413</v>
      </c>
      <c r="H37" s="433">
        <f t="shared" si="0"/>
        <v>330400</v>
      </c>
      <c r="I37" s="390">
        <v>2026</v>
      </c>
      <c r="J37" s="201" t="s">
        <v>86</v>
      </c>
      <c r="K37" s="201">
        <v>10</v>
      </c>
      <c r="L37" s="201" t="s">
        <v>105</v>
      </c>
      <c r="M37" s="201">
        <v>4</v>
      </c>
      <c r="N37" s="201" t="s">
        <v>65</v>
      </c>
      <c r="O37" s="201" t="s">
        <v>66</v>
      </c>
      <c r="P37" s="201">
        <v>10</v>
      </c>
      <c r="Q37" s="201" t="s">
        <v>105</v>
      </c>
      <c r="R37" s="201">
        <v>4</v>
      </c>
      <c r="S37" s="393" t="s">
        <v>65</v>
      </c>
      <c r="T37" s="436">
        <v>1</v>
      </c>
      <c r="U37" s="387" t="s">
        <v>1144</v>
      </c>
      <c r="V37" s="387" t="s">
        <v>819</v>
      </c>
    </row>
    <row r="38" spans="2:22" ht="24.95" customHeight="1">
      <c r="B38" s="131"/>
      <c r="C38" s="138"/>
      <c r="D38" s="399" t="s">
        <v>135</v>
      </c>
      <c r="E38" s="427" t="s">
        <v>482</v>
      </c>
      <c r="F38" s="166">
        <v>1420</v>
      </c>
      <c r="G38" s="433">
        <v>1000</v>
      </c>
      <c r="H38" s="433">
        <f t="shared" si="0"/>
        <v>1420000</v>
      </c>
      <c r="I38" s="390">
        <v>2026</v>
      </c>
      <c r="J38" s="201" t="s">
        <v>86</v>
      </c>
      <c r="K38" s="201">
        <v>9</v>
      </c>
      <c r="L38" s="201" t="s">
        <v>105</v>
      </c>
      <c r="M38" s="201">
        <v>30</v>
      </c>
      <c r="N38" s="201" t="s">
        <v>65</v>
      </c>
      <c r="O38" s="201" t="s">
        <v>66</v>
      </c>
      <c r="P38" s="201">
        <v>10</v>
      </c>
      <c r="Q38" s="201" t="s">
        <v>105</v>
      </c>
      <c r="R38" s="201">
        <v>6</v>
      </c>
      <c r="S38" s="393" t="s">
        <v>65</v>
      </c>
      <c r="T38" s="436">
        <v>7</v>
      </c>
      <c r="U38" s="387" t="s">
        <v>426</v>
      </c>
      <c r="V38" s="387" t="s">
        <v>819</v>
      </c>
    </row>
    <row r="39" spans="2:22" ht="24.95" customHeight="1">
      <c r="B39" s="132"/>
      <c r="C39" s="139"/>
      <c r="D39" s="400"/>
      <c r="E39" s="428" t="s">
        <v>141</v>
      </c>
      <c r="F39" s="168">
        <v>1500</v>
      </c>
      <c r="G39" s="434">
        <v>1200</v>
      </c>
      <c r="H39" s="434">
        <f t="shared" si="0"/>
        <v>1800000</v>
      </c>
      <c r="I39" s="391">
        <v>2026</v>
      </c>
      <c r="J39" s="202" t="s">
        <v>86</v>
      </c>
      <c r="K39" s="202">
        <v>10</v>
      </c>
      <c r="L39" s="202" t="s">
        <v>105</v>
      </c>
      <c r="M39" s="202">
        <v>2</v>
      </c>
      <c r="N39" s="202" t="s">
        <v>65</v>
      </c>
      <c r="O39" s="202" t="s">
        <v>66</v>
      </c>
      <c r="P39" s="202">
        <v>10</v>
      </c>
      <c r="Q39" s="202" t="s">
        <v>105</v>
      </c>
      <c r="R39" s="202">
        <v>6</v>
      </c>
      <c r="S39" s="394" t="s">
        <v>65</v>
      </c>
      <c r="T39" s="437">
        <v>5</v>
      </c>
      <c r="U39" s="388" t="s">
        <v>24</v>
      </c>
      <c r="V39" s="388" t="s">
        <v>819</v>
      </c>
    </row>
    <row r="40" spans="2:22" ht="24.95" customHeight="1">
      <c r="B40" s="128">
        <v>7</v>
      </c>
      <c r="C40" s="128" t="s">
        <v>392</v>
      </c>
      <c r="D40" s="395" t="s">
        <v>672</v>
      </c>
      <c r="E40" s="225" t="s">
        <v>116</v>
      </c>
      <c r="F40" s="225">
        <v>4000</v>
      </c>
      <c r="G40" s="429">
        <v>150</v>
      </c>
      <c r="H40" s="429">
        <f t="shared" si="0"/>
        <v>600000</v>
      </c>
      <c r="I40" s="246">
        <v>2026</v>
      </c>
      <c r="J40" s="198" t="s">
        <v>86</v>
      </c>
      <c r="K40" s="198">
        <v>10</v>
      </c>
      <c r="L40" s="198" t="s">
        <v>105</v>
      </c>
      <c r="M40" s="198">
        <v>8</v>
      </c>
      <c r="N40" s="198" t="s">
        <v>65</v>
      </c>
      <c r="O40" s="198" t="s">
        <v>66</v>
      </c>
      <c r="P40" s="198">
        <v>10</v>
      </c>
      <c r="Q40" s="198" t="s">
        <v>105</v>
      </c>
      <c r="R40" s="198">
        <v>13</v>
      </c>
      <c r="S40" s="253" t="s">
        <v>65</v>
      </c>
      <c r="T40" s="258">
        <v>6</v>
      </c>
      <c r="U40" s="225" t="s">
        <v>466</v>
      </c>
      <c r="V40" s="225" t="s">
        <v>538</v>
      </c>
    </row>
    <row r="41" spans="2:22" ht="24.95" customHeight="1">
      <c r="B41" s="133"/>
      <c r="C41" s="133"/>
      <c r="D41" s="396"/>
      <c r="E41" s="226" t="s">
        <v>116</v>
      </c>
      <c r="F41" s="226">
        <v>4800</v>
      </c>
      <c r="G41" s="430">
        <v>110</v>
      </c>
      <c r="H41" s="430">
        <f t="shared" si="0"/>
        <v>528000</v>
      </c>
      <c r="I41" s="247">
        <v>2026</v>
      </c>
      <c r="J41" s="203" t="s">
        <v>86</v>
      </c>
      <c r="K41" s="203">
        <v>10</v>
      </c>
      <c r="L41" s="203" t="s">
        <v>105</v>
      </c>
      <c r="M41" s="203">
        <v>8</v>
      </c>
      <c r="N41" s="203" t="s">
        <v>65</v>
      </c>
      <c r="O41" s="203" t="s">
        <v>66</v>
      </c>
      <c r="P41" s="203">
        <v>10</v>
      </c>
      <c r="Q41" s="203" t="s">
        <v>105</v>
      </c>
      <c r="R41" s="203">
        <v>13</v>
      </c>
      <c r="S41" s="254" t="s">
        <v>65</v>
      </c>
      <c r="T41" s="259">
        <v>6</v>
      </c>
      <c r="U41" s="226" t="s">
        <v>448</v>
      </c>
      <c r="V41" s="226" t="s">
        <v>643</v>
      </c>
    </row>
    <row r="42" spans="2:22" ht="24.95" customHeight="1">
      <c r="B42" s="133"/>
      <c r="C42" s="133"/>
      <c r="D42" s="396"/>
      <c r="E42" s="226" t="s">
        <v>116</v>
      </c>
      <c r="F42" s="226">
        <v>5050</v>
      </c>
      <c r="G42" s="430">
        <v>85</v>
      </c>
      <c r="H42" s="430">
        <f t="shared" si="0"/>
        <v>429250</v>
      </c>
      <c r="I42" s="247">
        <v>2026</v>
      </c>
      <c r="J42" s="203" t="s">
        <v>86</v>
      </c>
      <c r="K42" s="203">
        <v>10</v>
      </c>
      <c r="L42" s="203" t="s">
        <v>105</v>
      </c>
      <c r="M42" s="203">
        <v>8</v>
      </c>
      <c r="N42" s="203" t="s">
        <v>65</v>
      </c>
      <c r="O42" s="203" t="s">
        <v>66</v>
      </c>
      <c r="P42" s="203">
        <v>10</v>
      </c>
      <c r="Q42" s="203" t="s">
        <v>105</v>
      </c>
      <c r="R42" s="203">
        <v>13</v>
      </c>
      <c r="S42" s="254" t="s">
        <v>65</v>
      </c>
      <c r="T42" s="259">
        <v>6</v>
      </c>
      <c r="U42" s="226" t="s">
        <v>290</v>
      </c>
      <c r="V42" s="226" t="s">
        <v>783</v>
      </c>
    </row>
    <row r="43" spans="2:22" ht="24.95" customHeight="1">
      <c r="B43" s="133"/>
      <c r="C43" s="133"/>
      <c r="D43" s="396"/>
      <c r="E43" s="226" t="s">
        <v>116</v>
      </c>
      <c r="F43" s="226">
        <v>1200</v>
      </c>
      <c r="G43" s="430">
        <v>330</v>
      </c>
      <c r="H43" s="430">
        <f t="shared" si="0"/>
        <v>396000</v>
      </c>
      <c r="I43" s="247">
        <v>2026</v>
      </c>
      <c r="J43" s="203" t="s">
        <v>86</v>
      </c>
      <c r="K43" s="203">
        <v>10</v>
      </c>
      <c r="L43" s="203" t="s">
        <v>105</v>
      </c>
      <c r="M43" s="203">
        <v>10</v>
      </c>
      <c r="N43" s="203" t="s">
        <v>65</v>
      </c>
      <c r="O43" s="203" t="s">
        <v>66</v>
      </c>
      <c r="P43" s="203">
        <v>10</v>
      </c>
      <c r="Q43" s="203" t="s">
        <v>105</v>
      </c>
      <c r="R43" s="203">
        <v>13</v>
      </c>
      <c r="S43" s="254" t="s">
        <v>65</v>
      </c>
      <c r="T43" s="259">
        <v>4</v>
      </c>
      <c r="U43" s="226" t="s">
        <v>863</v>
      </c>
      <c r="V43" s="226" t="s">
        <v>783</v>
      </c>
    </row>
    <row r="44" spans="2:22" ht="24.95" customHeight="1">
      <c r="B44" s="133"/>
      <c r="C44" s="133"/>
      <c r="D44" s="396" t="s">
        <v>135</v>
      </c>
      <c r="E44" s="425" t="s">
        <v>482</v>
      </c>
      <c r="F44" s="169">
        <v>2450</v>
      </c>
      <c r="G44" s="430">
        <v>1000</v>
      </c>
      <c r="H44" s="430">
        <f t="shared" si="0"/>
        <v>2450000</v>
      </c>
      <c r="I44" s="247">
        <v>2026</v>
      </c>
      <c r="J44" s="203" t="s">
        <v>86</v>
      </c>
      <c r="K44" s="203">
        <v>10</v>
      </c>
      <c r="L44" s="203" t="s">
        <v>105</v>
      </c>
      <c r="M44" s="203">
        <v>6</v>
      </c>
      <c r="N44" s="203" t="s">
        <v>65</v>
      </c>
      <c r="O44" s="203" t="s">
        <v>66</v>
      </c>
      <c r="P44" s="203">
        <v>10</v>
      </c>
      <c r="Q44" s="203" t="s">
        <v>105</v>
      </c>
      <c r="R44" s="203">
        <v>13</v>
      </c>
      <c r="S44" s="254" t="s">
        <v>65</v>
      </c>
      <c r="T44" s="259">
        <v>8</v>
      </c>
      <c r="U44" s="226" t="s">
        <v>426</v>
      </c>
      <c r="V44" s="226" t="s">
        <v>783</v>
      </c>
    </row>
    <row r="45" spans="2:22" ht="24.95" customHeight="1">
      <c r="B45" s="129"/>
      <c r="C45" s="129"/>
      <c r="D45" s="397"/>
      <c r="E45" s="426" t="s">
        <v>141</v>
      </c>
      <c r="F45" s="164">
        <v>1160</v>
      </c>
      <c r="G45" s="431">
        <v>1200</v>
      </c>
      <c r="H45" s="431">
        <f t="shared" si="0"/>
        <v>1392000</v>
      </c>
      <c r="I45" s="248">
        <v>2026</v>
      </c>
      <c r="J45" s="199" t="s">
        <v>86</v>
      </c>
      <c r="K45" s="199">
        <v>10</v>
      </c>
      <c r="L45" s="199" t="s">
        <v>105</v>
      </c>
      <c r="M45" s="199">
        <v>8</v>
      </c>
      <c r="N45" s="199" t="s">
        <v>65</v>
      </c>
      <c r="O45" s="199" t="s">
        <v>66</v>
      </c>
      <c r="P45" s="199">
        <v>10</v>
      </c>
      <c r="Q45" s="199" t="s">
        <v>105</v>
      </c>
      <c r="R45" s="199">
        <v>13</v>
      </c>
      <c r="S45" s="255" t="s">
        <v>65</v>
      </c>
      <c r="T45" s="260">
        <v>6</v>
      </c>
      <c r="U45" s="227" t="s">
        <v>24</v>
      </c>
      <c r="V45" s="227" t="s">
        <v>783</v>
      </c>
    </row>
    <row r="46" spans="2:22" ht="24.95" customHeight="1">
      <c r="B46" s="130">
        <v>8</v>
      </c>
      <c r="C46" s="130" t="s">
        <v>1189</v>
      </c>
      <c r="D46" s="398" t="s">
        <v>672</v>
      </c>
      <c r="E46" s="386" t="s">
        <v>116</v>
      </c>
      <c r="F46" s="386">
        <v>3360</v>
      </c>
      <c r="G46" s="432">
        <v>150</v>
      </c>
      <c r="H46" s="432">
        <f t="shared" si="0"/>
        <v>504000</v>
      </c>
      <c r="I46" s="389">
        <v>2026</v>
      </c>
      <c r="J46" s="200" t="s">
        <v>86</v>
      </c>
      <c r="K46" s="200">
        <v>10</v>
      </c>
      <c r="L46" s="200" t="s">
        <v>105</v>
      </c>
      <c r="M46" s="200">
        <v>16</v>
      </c>
      <c r="N46" s="200" t="s">
        <v>65</v>
      </c>
      <c r="O46" s="200" t="s">
        <v>66</v>
      </c>
      <c r="P46" s="200">
        <v>10</v>
      </c>
      <c r="Q46" s="200" t="s">
        <v>105</v>
      </c>
      <c r="R46" s="200">
        <v>19</v>
      </c>
      <c r="S46" s="392" t="s">
        <v>65</v>
      </c>
      <c r="T46" s="435">
        <v>4</v>
      </c>
      <c r="U46" s="386" t="s">
        <v>466</v>
      </c>
      <c r="V46" s="386" t="s">
        <v>538</v>
      </c>
    </row>
    <row r="47" spans="2:22" ht="24.95" customHeight="1">
      <c r="B47" s="131"/>
      <c r="C47" s="131"/>
      <c r="D47" s="399"/>
      <c r="E47" s="387" t="s">
        <v>116</v>
      </c>
      <c r="F47" s="387">
        <v>3960</v>
      </c>
      <c r="G47" s="433">
        <v>110</v>
      </c>
      <c r="H47" s="433">
        <f t="shared" si="0"/>
        <v>435600</v>
      </c>
      <c r="I47" s="390">
        <v>2026</v>
      </c>
      <c r="J47" s="201" t="s">
        <v>86</v>
      </c>
      <c r="K47" s="201">
        <v>10</v>
      </c>
      <c r="L47" s="201" t="s">
        <v>105</v>
      </c>
      <c r="M47" s="201">
        <v>16</v>
      </c>
      <c r="N47" s="201" t="s">
        <v>65</v>
      </c>
      <c r="O47" s="201" t="s">
        <v>66</v>
      </c>
      <c r="P47" s="201">
        <v>10</v>
      </c>
      <c r="Q47" s="201" t="s">
        <v>105</v>
      </c>
      <c r="R47" s="201">
        <v>19</v>
      </c>
      <c r="S47" s="393" t="s">
        <v>65</v>
      </c>
      <c r="T47" s="436">
        <v>4</v>
      </c>
      <c r="U47" s="387" t="s">
        <v>448</v>
      </c>
      <c r="V47" s="387" t="s">
        <v>643</v>
      </c>
    </row>
    <row r="48" spans="2:22" ht="24.95" customHeight="1">
      <c r="B48" s="131"/>
      <c r="C48" s="131"/>
      <c r="D48" s="399"/>
      <c r="E48" s="387" t="s">
        <v>116</v>
      </c>
      <c r="F48" s="387">
        <v>4100</v>
      </c>
      <c r="G48" s="433">
        <v>85</v>
      </c>
      <c r="H48" s="433">
        <f t="shared" si="0"/>
        <v>348500</v>
      </c>
      <c r="I48" s="390">
        <v>2026</v>
      </c>
      <c r="J48" s="201" t="s">
        <v>86</v>
      </c>
      <c r="K48" s="201">
        <v>10</v>
      </c>
      <c r="L48" s="201" t="s">
        <v>105</v>
      </c>
      <c r="M48" s="201">
        <v>16</v>
      </c>
      <c r="N48" s="201" t="s">
        <v>65</v>
      </c>
      <c r="O48" s="201" t="s">
        <v>66</v>
      </c>
      <c r="P48" s="201">
        <v>10</v>
      </c>
      <c r="Q48" s="201" t="s">
        <v>105</v>
      </c>
      <c r="R48" s="201">
        <v>19</v>
      </c>
      <c r="S48" s="393" t="s">
        <v>65</v>
      </c>
      <c r="T48" s="436">
        <v>4</v>
      </c>
      <c r="U48" s="387" t="s">
        <v>290</v>
      </c>
      <c r="V48" s="387" t="s">
        <v>783</v>
      </c>
    </row>
    <row r="49" spans="2:22" ht="24.95" customHeight="1">
      <c r="B49" s="131"/>
      <c r="C49" s="131"/>
      <c r="D49" s="399"/>
      <c r="E49" s="387" t="s">
        <v>116</v>
      </c>
      <c r="F49" s="387">
        <v>900</v>
      </c>
      <c r="G49" s="433">
        <v>330</v>
      </c>
      <c r="H49" s="433">
        <f t="shared" si="0"/>
        <v>297000</v>
      </c>
      <c r="I49" s="390">
        <v>2026</v>
      </c>
      <c r="J49" s="201" t="s">
        <v>86</v>
      </c>
      <c r="K49" s="201">
        <v>10</v>
      </c>
      <c r="L49" s="201" t="s">
        <v>105</v>
      </c>
      <c r="M49" s="201">
        <v>17</v>
      </c>
      <c r="N49" s="201" t="s">
        <v>65</v>
      </c>
      <c r="O49" s="201" t="s">
        <v>66</v>
      </c>
      <c r="P49" s="201">
        <v>10</v>
      </c>
      <c r="Q49" s="201" t="s">
        <v>105</v>
      </c>
      <c r="R49" s="201">
        <v>19</v>
      </c>
      <c r="S49" s="393" t="s">
        <v>65</v>
      </c>
      <c r="T49" s="436">
        <v>3</v>
      </c>
      <c r="U49" s="387" t="s">
        <v>863</v>
      </c>
      <c r="V49" s="387" t="s">
        <v>783</v>
      </c>
    </row>
    <row r="50" spans="2:22" ht="24.95" customHeight="1">
      <c r="B50" s="131"/>
      <c r="C50" s="131"/>
      <c r="D50" s="399" t="s">
        <v>135</v>
      </c>
      <c r="E50" s="427" t="s">
        <v>482</v>
      </c>
      <c r="F50" s="166">
        <v>1180</v>
      </c>
      <c r="G50" s="433">
        <v>1000</v>
      </c>
      <c r="H50" s="433">
        <f t="shared" si="0"/>
        <v>1180000</v>
      </c>
      <c r="I50" s="390">
        <v>2026</v>
      </c>
      <c r="J50" s="201" t="s">
        <v>86</v>
      </c>
      <c r="K50" s="201">
        <v>10</v>
      </c>
      <c r="L50" s="201" t="s">
        <v>105</v>
      </c>
      <c r="M50" s="201">
        <v>16</v>
      </c>
      <c r="N50" s="201" t="s">
        <v>65</v>
      </c>
      <c r="O50" s="201" t="s">
        <v>66</v>
      </c>
      <c r="P50" s="201">
        <v>10</v>
      </c>
      <c r="Q50" s="201" t="s">
        <v>105</v>
      </c>
      <c r="R50" s="201">
        <v>19</v>
      </c>
      <c r="S50" s="393" t="s">
        <v>65</v>
      </c>
      <c r="T50" s="436">
        <v>4</v>
      </c>
      <c r="U50" s="387" t="s">
        <v>426</v>
      </c>
      <c r="V50" s="387" t="s">
        <v>783</v>
      </c>
    </row>
    <row r="51" spans="2:22" ht="24.95" customHeight="1">
      <c r="B51" s="132"/>
      <c r="C51" s="132"/>
      <c r="D51" s="400"/>
      <c r="E51" s="428" t="s">
        <v>141</v>
      </c>
      <c r="F51" s="168">
        <v>1640</v>
      </c>
      <c r="G51" s="434">
        <v>1200</v>
      </c>
      <c r="H51" s="434">
        <f t="shared" si="0"/>
        <v>1968000</v>
      </c>
      <c r="I51" s="391">
        <v>2026</v>
      </c>
      <c r="J51" s="202" t="s">
        <v>86</v>
      </c>
      <c r="K51" s="202">
        <v>10</v>
      </c>
      <c r="L51" s="202" t="s">
        <v>105</v>
      </c>
      <c r="M51" s="202">
        <v>16</v>
      </c>
      <c r="N51" s="202" t="s">
        <v>65</v>
      </c>
      <c r="O51" s="202" t="s">
        <v>66</v>
      </c>
      <c r="P51" s="202">
        <v>10</v>
      </c>
      <c r="Q51" s="202" t="s">
        <v>105</v>
      </c>
      <c r="R51" s="202">
        <v>19</v>
      </c>
      <c r="S51" s="394" t="s">
        <v>65</v>
      </c>
      <c r="T51" s="437">
        <v>3</v>
      </c>
      <c r="U51" s="388" t="s">
        <v>24</v>
      </c>
      <c r="V51" s="388" t="s">
        <v>783</v>
      </c>
    </row>
    <row r="52" spans="2:22" ht="24.95" customHeight="1">
      <c r="B52" s="128">
        <v>9</v>
      </c>
      <c r="C52" s="128" t="s">
        <v>395</v>
      </c>
      <c r="D52" s="395" t="s">
        <v>672</v>
      </c>
      <c r="E52" s="225" t="s">
        <v>116</v>
      </c>
      <c r="F52" s="225">
        <v>390</v>
      </c>
      <c r="G52" s="429">
        <v>120</v>
      </c>
      <c r="H52" s="429">
        <f t="shared" si="0"/>
        <v>46800</v>
      </c>
      <c r="I52" s="246">
        <v>2026</v>
      </c>
      <c r="J52" s="198" t="s">
        <v>86</v>
      </c>
      <c r="K52" s="198">
        <v>10</v>
      </c>
      <c r="L52" s="198" t="s">
        <v>105</v>
      </c>
      <c r="M52" s="198">
        <v>16</v>
      </c>
      <c r="N52" s="198" t="s">
        <v>65</v>
      </c>
      <c r="O52" s="198" t="s">
        <v>66</v>
      </c>
      <c r="P52" s="198">
        <v>10</v>
      </c>
      <c r="Q52" s="198" t="s">
        <v>105</v>
      </c>
      <c r="R52" s="198">
        <v>16</v>
      </c>
      <c r="S52" s="253" t="s">
        <v>65</v>
      </c>
      <c r="T52" s="258">
        <v>1</v>
      </c>
      <c r="U52" s="225" t="s">
        <v>1251</v>
      </c>
      <c r="V52" s="225" t="s">
        <v>118</v>
      </c>
    </row>
    <row r="53" spans="2:22" ht="24.95" customHeight="1">
      <c r="B53" s="133"/>
      <c r="C53" s="133"/>
      <c r="D53" s="396"/>
      <c r="E53" s="226" t="s">
        <v>116</v>
      </c>
      <c r="F53" s="226">
        <v>80</v>
      </c>
      <c r="G53" s="430">
        <v>110</v>
      </c>
      <c r="H53" s="430">
        <f t="shared" si="0"/>
        <v>8800</v>
      </c>
      <c r="I53" s="247">
        <v>2026</v>
      </c>
      <c r="J53" s="203" t="s">
        <v>86</v>
      </c>
      <c r="K53" s="203">
        <v>10</v>
      </c>
      <c r="L53" s="203" t="s">
        <v>105</v>
      </c>
      <c r="M53" s="203">
        <v>17</v>
      </c>
      <c r="N53" s="203" t="s">
        <v>65</v>
      </c>
      <c r="O53" s="203" t="s">
        <v>66</v>
      </c>
      <c r="P53" s="203">
        <v>10</v>
      </c>
      <c r="Q53" s="203" t="s">
        <v>105</v>
      </c>
      <c r="R53" s="203">
        <v>18</v>
      </c>
      <c r="S53" s="254" t="s">
        <v>65</v>
      </c>
      <c r="T53" s="259">
        <v>2</v>
      </c>
      <c r="U53" s="226" t="s">
        <v>448</v>
      </c>
      <c r="V53" s="226" t="s">
        <v>950</v>
      </c>
    </row>
    <row r="54" spans="2:22" ht="24.95" customHeight="1">
      <c r="B54" s="133"/>
      <c r="C54" s="133"/>
      <c r="D54" s="396"/>
      <c r="E54" s="226" t="s">
        <v>116</v>
      </c>
      <c r="F54" s="226">
        <v>170</v>
      </c>
      <c r="G54" s="430">
        <v>85</v>
      </c>
      <c r="H54" s="430">
        <f t="shared" si="0"/>
        <v>14450</v>
      </c>
      <c r="I54" s="247">
        <v>2026</v>
      </c>
      <c r="J54" s="203" t="s">
        <v>86</v>
      </c>
      <c r="K54" s="203">
        <v>10</v>
      </c>
      <c r="L54" s="203" t="s">
        <v>105</v>
      </c>
      <c r="M54" s="203">
        <v>17</v>
      </c>
      <c r="N54" s="203" t="s">
        <v>65</v>
      </c>
      <c r="O54" s="203" t="s">
        <v>66</v>
      </c>
      <c r="P54" s="203">
        <v>10</v>
      </c>
      <c r="Q54" s="203" t="s">
        <v>105</v>
      </c>
      <c r="R54" s="203">
        <v>18</v>
      </c>
      <c r="S54" s="254" t="s">
        <v>65</v>
      </c>
      <c r="T54" s="259">
        <v>2</v>
      </c>
      <c r="U54" s="226" t="s">
        <v>290</v>
      </c>
      <c r="V54" s="226" t="s">
        <v>950</v>
      </c>
    </row>
    <row r="55" spans="2:22" ht="24.95" customHeight="1">
      <c r="B55" s="133"/>
      <c r="C55" s="133"/>
      <c r="D55" s="396" t="s">
        <v>135</v>
      </c>
      <c r="E55" s="425" t="s">
        <v>482</v>
      </c>
      <c r="F55" s="169">
        <v>560</v>
      </c>
      <c r="G55" s="430">
        <v>1000</v>
      </c>
      <c r="H55" s="430">
        <f t="shared" si="0"/>
        <v>560000</v>
      </c>
      <c r="I55" s="247">
        <v>2026</v>
      </c>
      <c r="J55" s="203" t="s">
        <v>86</v>
      </c>
      <c r="K55" s="203">
        <v>10</v>
      </c>
      <c r="L55" s="203" t="s">
        <v>105</v>
      </c>
      <c r="M55" s="203">
        <v>17</v>
      </c>
      <c r="N55" s="203" t="s">
        <v>65</v>
      </c>
      <c r="O55" s="203" t="s">
        <v>66</v>
      </c>
      <c r="P55" s="203">
        <v>10</v>
      </c>
      <c r="Q55" s="203" t="s">
        <v>105</v>
      </c>
      <c r="R55" s="203">
        <v>19</v>
      </c>
      <c r="S55" s="254" t="s">
        <v>65</v>
      </c>
      <c r="T55" s="259">
        <v>3</v>
      </c>
      <c r="U55" s="226" t="s">
        <v>426</v>
      </c>
      <c r="V55" s="438" t="s">
        <v>1252</v>
      </c>
    </row>
    <row r="56" spans="2:22" ht="24.95" customHeight="1">
      <c r="B56" s="129"/>
      <c r="C56" s="129"/>
      <c r="D56" s="397"/>
      <c r="E56" s="426" t="s">
        <v>141</v>
      </c>
      <c r="F56" s="164">
        <v>160</v>
      </c>
      <c r="G56" s="431">
        <v>1200</v>
      </c>
      <c r="H56" s="431">
        <f t="shared" si="0"/>
        <v>192000</v>
      </c>
      <c r="I56" s="248">
        <v>2026</v>
      </c>
      <c r="J56" s="199" t="s">
        <v>86</v>
      </c>
      <c r="K56" s="199">
        <v>10</v>
      </c>
      <c r="L56" s="199" t="s">
        <v>105</v>
      </c>
      <c r="M56" s="199">
        <v>17</v>
      </c>
      <c r="N56" s="199" t="s">
        <v>65</v>
      </c>
      <c r="O56" s="199" t="s">
        <v>66</v>
      </c>
      <c r="P56" s="199">
        <v>10</v>
      </c>
      <c r="Q56" s="199" t="s">
        <v>105</v>
      </c>
      <c r="R56" s="199">
        <v>19</v>
      </c>
      <c r="S56" s="255" t="s">
        <v>65</v>
      </c>
      <c r="T56" s="260">
        <v>3</v>
      </c>
      <c r="U56" s="227" t="s">
        <v>24</v>
      </c>
      <c r="V56" s="439"/>
    </row>
    <row r="57" spans="2:22" ht="24.95" customHeight="1"/>
    <row r="58" spans="2:22" ht="24.95" customHeight="1"/>
    <row r="59" spans="2:22" ht="24.95" customHeight="1"/>
    <row r="60" spans="2:22" ht="24.95" customHeight="1"/>
    <row r="61" spans="2:22" ht="24.95" customHeight="1"/>
    <row r="62" spans="2:22" ht="24.95" customHeight="1"/>
    <row r="63" spans="2:22" ht="24.95" customHeight="1"/>
    <row r="64" spans="2:22"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sheetData>
  <autoFilter ref="D4:V10">
    <filterColumn colId="0"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autoFilter>
  <mergeCells count="47">
    <mergeCell ref="B2:B4"/>
    <mergeCell ref="C2:C4"/>
    <mergeCell ref="D2:E4"/>
    <mergeCell ref="F2:F4"/>
    <mergeCell ref="G2:G4"/>
    <mergeCell ref="H2:H4"/>
    <mergeCell ref="I2:S4"/>
    <mergeCell ref="T2:T4"/>
    <mergeCell ref="U2:U4"/>
    <mergeCell ref="V2:V4"/>
    <mergeCell ref="B5:B10"/>
    <mergeCell ref="C5:C10"/>
    <mergeCell ref="D5:D8"/>
    <mergeCell ref="D9:D10"/>
    <mergeCell ref="B11:B16"/>
    <mergeCell ref="C11:C16"/>
    <mergeCell ref="D11:D14"/>
    <mergeCell ref="D15:D16"/>
    <mergeCell ref="B17:B22"/>
    <mergeCell ref="C17:C22"/>
    <mergeCell ref="D17:D20"/>
    <mergeCell ref="D21:D22"/>
    <mergeCell ref="B23:B28"/>
    <mergeCell ref="C23:C28"/>
    <mergeCell ref="D23:D26"/>
    <mergeCell ref="D27:D28"/>
    <mergeCell ref="B29:B33"/>
    <mergeCell ref="C29:C33"/>
    <mergeCell ref="D29:D31"/>
    <mergeCell ref="D32:D33"/>
    <mergeCell ref="B34:B39"/>
    <mergeCell ref="C34:C39"/>
    <mergeCell ref="D34:D37"/>
    <mergeCell ref="D38:D39"/>
    <mergeCell ref="B40:B45"/>
    <mergeCell ref="C40:C45"/>
    <mergeCell ref="D40:D43"/>
    <mergeCell ref="D44:D45"/>
    <mergeCell ref="B46:B51"/>
    <mergeCell ref="C46:C51"/>
    <mergeCell ref="D46:D49"/>
    <mergeCell ref="D50:D51"/>
    <mergeCell ref="B52:B56"/>
    <mergeCell ref="C52:C56"/>
    <mergeCell ref="D52:D54"/>
    <mergeCell ref="D55:D56"/>
    <mergeCell ref="V55:V56"/>
  </mergeCells>
  <phoneticPr fontId="2"/>
  <pageMargins left="0.19685039370078738" right="0.19685039370078738" top="0.74803149606299213" bottom="0.74803149606299213" header="0.31496062992125984" footer="0.31496062992125984"/>
  <pageSetup paperSize="9" scale="67" fitToWidth="1" fitToHeight="0" orientation="landscape" usePrinterDefaults="1" r:id="rId1"/>
  <headerFooter scaleWithDoc="0">
    <oddHeader>&amp;L
&amp;"HGｺﾞｼｯｸM,ﾒﾃﾞｨｳﾑ"別紙６　飲食物提供予定一覧</oddHeader>
    <oddFooter>&amp;C&amp;"UD デジタル 教科書体 NP,regular"&amp;P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sheetPr>
    <tabColor theme="8"/>
  </sheetPr>
  <dimension ref="B2:Z484"/>
  <sheetViews>
    <sheetView showZeros="0" view="pageBreakPreview" topLeftCell="B1" zoomScale="60" zoomScaleNormal="85" workbookViewId="0">
      <pane ySplit="3" topLeftCell="A4" activePane="bottomLeft" state="frozen"/>
      <selection pane="bottomLeft" activeCell="F12" sqref="F12"/>
    </sheetView>
  </sheetViews>
  <sheetFormatPr defaultRowHeight="27.95" customHeight="1"/>
  <cols>
    <col min="1" max="1" width="5.625" style="28" customWidth="1"/>
    <col min="2" max="2" width="5.625" style="29" customWidth="1"/>
    <col min="3" max="3" width="20.625" style="29" customWidth="1"/>
    <col min="4" max="4" width="25.625" style="31" customWidth="1"/>
    <col min="5" max="6" width="20.625" style="125" customWidth="1"/>
    <col min="7" max="7" width="9.625" style="125" customWidth="1"/>
    <col min="8" max="8" width="7.625" style="125" customWidth="1"/>
    <col min="9" max="9" width="7.625" style="440" customWidth="1"/>
    <col min="10" max="11" width="15.625" style="441" customWidth="1"/>
    <col min="12" max="12" width="20.625" style="31" customWidth="1"/>
    <col min="13" max="13" width="7.625" style="29" customWidth="1"/>
    <col min="14" max="23" width="4.625" style="29" customWidth="1"/>
    <col min="24" max="24" width="7.625" style="30" customWidth="1"/>
    <col min="25" max="26" width="20.625" style="31" customWidth="1"/>
    <col min="27" max="16384" width="9" style="28" customWidth="1"/>
  </cols>
  <sheetData>
    <row r="1" spans="2:26" ht="20.100000000000001" customHeight="1"/>
    <row r="2" spans="2:26" s="29" customFormat="1" ht="24.95" customHeight="1">
      <c r="B2" s="32" t="s">
        <v>111</v>
      </c>
      <c r="C2" s="32" t="s">
        <v>247</v>
      </c>
      <c r="D2" s="283" t="s">
        <v>128</v>
      </c>
      <c r="E2" s="385" t="s">
        <v>157</v>
      </c>
      <c r="F2" s="385" t="s">
        <v>10</v>
      </c>
      <c r="G2" s="272" t="s">
        <v>158</v>
      </c>
      <c r="H2" s="448" t="s">
        <v>165</v>
      </c>
      <c r="I2" s="464" t="s">
        <v>161</v>
      </c>
      <c r="J2" s="171" t="s">
        <v>14</v>
      </c>
      <c r="K2" s="171" t="s">
        <v>209</v>
      </c>
      <c r="L2" s="283" t="s">
        <v>170</v>
      </c>
      <c r="M2" s="283" t="s">
        <v>179</v>
      </c>
      <c r="N2" s="283"/>
      <c r="O2" s="283"/>
      <c r="P2" s="283"/>
      <c r="Q2" s="283"/>
      <c r="R2" s="283"/>
      <c r="S2" s="283"/>
      <c r="T2" s="283"/>
      <c r="U2" s="283"/>
      <c r="V2" s="283"/>
      <c r="W2" s="283"/>
      <c r="X2" s="68" t="s">
        <v>81</v>
      </c>
      <c r="Y2" s="283" t="s">
        <v>125</v>
      </c>
      <c r="Z2" s="283" t="s">
        <v>173</v>
      </c>
    </row>
    <row r="3" spans="2:26" s="29" customFormat="1" ht="24.95" customHeight="1">
      <c r="B3" s="32"/>
      <c r="C3" s="32"/>
      <c r="D3" s="283"/>
      <c r="E3" s="385"/>
      <c r="F3" s="385"/>
      <c r="G3" s="385"/>
      <c r="H3" s="449"/>
      <c r="I3" s="464"/>
      <c r="J3" s="475"/>
      <c r="K3" s="475"/>
      <c r="L3" s="283"/>
      <c r="M3" s="283"/>
      <c r="N3" s="283"/>
      <c r="O3" s="283"/>
      <c r="P3" s="283"/>
      <c r="Q3" s="283"/>
      <c r="R3" s="283"/>
      <c r="S3" s="283"/>
      <c r="T3" s="283"/>
      <c r="U3" s="283"/>
      <c r="V3" s="283"/>
      <c r="W3" s="283"/>
      <c r="X3" s="68"/>
      <c r="Y3" s="283"/>
      <c r="Z3" s="283"/>
    </row>
    <row r="4" spans="2:26" ht="39.950000000000003" customHeight="1">
      <c r="B4" s="128">
        <v>1</v>
      </c>
      <c r="C4" s="128" t="s">
        <v>382</v>
      </c>
      <c r="D4" s="84" t="s">
        <v>610</v>
      </c>
      <c r="E4" s="163" t="s">
        <v>405</v>
      </c>
      <c r="F4" s="163" t="s">
        <v>430</v>
      </c>
      <c r="G4" s="163">
        <v>2024</v>
      </c>
      <c r="H4" s="450">
        <v>16</v>
      </c>
      <c r="I4" s="465" t="s">
        <v>611</v>
      </c>
      <c r="J4" s="476">
        <v>550000</v>
      </c>
      <c r="K4" s="476">
        <v>8800000</v>
      </c>
      <c r="L4" s="84" t="s">
        <v>615</v>
      </c>
      <c r="M4" s="49">
        <v>2026</v>
      </c>
      <c r="N4" s="57" t="s">
        <v>86</v>
      </c>
      <c r="O4" s="57">
        <v>8</v>
      </c>
      <c r="P4" s="57" t="s">
        <v>105</v>
      </c>
      <c r="Q4" s="198">
        <v>30</v>
      </c>
      <c r="R4" s="57" t="s">
        <v>65</v>
      </c>
      <c r="S4" s="57" t="s">
        <v>66</v>
      </c>
      <c r="T4" s="57">
        <v>9</v>
      </c>
      <c r="U4" s="57" t="s">
        <v>105</v>
      </c>
      <c r="V4" s="198">
        <v>7</v>
      </c>
      <c r="W4" s="65" t="s">
        <v>65</v>
      </c>
      <c r="X4" s="74">
        <v>10</v>
      </c>
      <c r="Y4" s="84" t="s">
        <v>484</v>
      </c>
      <c r="Z4" s="84" t="s">
        <v>484</v>
      </c>
    </row>
    <row r="5" spans="2:26" ht="39.950000000000003" customHeight="1">
      <c r="B5" s="133"/>
      <c r="C5" s="133"/>
      <c r="D5" s="442" t="s">
        <v>609</v>
      </c>
      <c r="E5" s="169" t="s">
        <v>405</v>
      </c>
      <c r="F5" s="169" t="s">
        <v>450</v>
      </c>
      <c r="G5" s="169">
        <v>2024</v>
      </c>
      <c r="H5" s="451">
        <v>3</v>
      </c>
      <c r="I5" s="466" t="s">
        <v>613</v>
      </c>
      <c r="J5" s="477">
        <v>700000</v>
      </c>
      <c r="K5" s="477">
        <v>2100000</v>
      </c>
      <c r="L5" s="442" t="s">
        <v>614</v>
      </c>
      <c r="M5" s="195">
        <v>2026</v>
      </c>
      <c r="N5" s="197" t="s">
        <v>86</v>
      </c>
      <c r="O5" s="197">
        <v>8</v>
      </c>
      <c r="P5" s="197" t="s">
        <v>105</v>
      </c>
      <c r="Q5" s="203">
        <v>30</v>
      </c>
      <c r="R5" s="197" t="s">
        <v>65</v>
      </c>
      <c r="S5" s="197" t="s">
        <v>66</v>
      </c>
      <c r="T5" s="197">
        <v>9</v>
      </c>
      <c r="U5" s="197" t="s">
        <v>105</v>
      </c>
      <c r="V5" s="203">
        <v>7</v>
      </c>
      <c r="W5" s="205" t="s">
        <v>65</v>
      </c>
      <c r="X5" s="208">
        <v>10</v>
      </c>
      <c r="Y5" s="442" t="s">
        <v>484</v>
      </c>
      <c r="Z5" s="442" t="s">
        <v>484</v>
      </c>
    </row>
    <row r="6" spans="2:26" ht="39.950000000000003" customHeight="1">
      <c r="B6" s="133"/>
      <c r="C6" s="133"/>
      <c r="D6" s="442" t="s">
        <v>608</v>
      </c>
      <c r="E6" s="169" t="s">
        <v>405</v>
      </c>
      <c r="F6" s="169" t="s">
        <v>734</v>
      </c>
      <c r="G6" s="169">
        <v>2024</v>
      </c>
      <c r="H6" s="451">
        <v>2</v>
      </c>
      <c r="I6" s="466" t="s">
        <v>611</v>
      </c>
      <c r="J6" s="477">
        <v>750000</v>
      </c>
      <c r="K6" s="477">
        <v>1500000</v>
      </c>
      <c r="L6" s="442" t="s">
        <v>614</v>
      </c>
      <c r="M6" s="195">
        <v>2026</v>
      </c>
      <c r="N6" s="197" t="s">
        <v>86</v>
      </c>
      <c r="O6" s="197">
        <v>8</v>
      </c>
      <c r="P6" s="197" t="s">
        <v>105</v>
      </c>
      <c r="Q6" s="203">
        <v>30</v>
      </c>
      <c r="R6" s="197" t="s">
        <v>65</v>
      </c>
      <c r="S6" s="197" t="s">
        <v>66</v>
      </c>
      <c r="T6" s="197">
        <v>9</v>
      </c>
      <c r="U6" s="197" t="s">
        <v>105</v>
      </c>
      <c r="V6" s="203">
        <v>7</v>
      </c>
      <c r="W6" s="205" t="s">
        <v>65</v>
      </c>
      <c r="X6" s="208">
        <v>10</v>
      </c>
      <c r="Y6" s="442" t="s">
        <v>484</v>
      </c>
      <c r="Z6" s="442" t="s">
        <v>484</v>
      </c>
    </row>
    <row r="7" spans="2:26" ht="39.950000000000003" customHeight="1">
      <c r="B7" s="133"/>
      <c r="C7" s="133"/>
      <c r="D7" s="442" t="s">
        <v>607</v>
      </c>
      <c r="E7" s="169" t="s">
        <v>405</v>
      </c>
      <c r="F7" s="169" t="s">
        <v>737</v>
      </c>
      <c r="G7" s="169">
        <v>2024</v>
      </c>
      <c r="H7" s="451">
        <v>13</v>
      </c>
      <c r="I7" s="466" t="s">
        <v>611</v>
      </c>
      <c r="J7" s="477">
        <v>150000</v>
      </c>
      <c r="K7" s="477">
        <v>1950000</v>
      </c>
      <c r="L7" s="442" t="s">
        <v>614</v>
      </c>
      <c r="M7" s="195">
        <v>2026</v>
      </c>
      <c r="N7" s="197" t="s">
        <v>86</v>
      </c>
      <c r="O7" s="197">
        <v>8</v>
      </c>
      <c r="P7" s="197" t="s">
        <v>105</v>
      </c>
      <c r="Q7" s="203">
        <v>30</v>
      </c>
      <c r="R7" s="197" t="s">
        <v>65</v>
      </c>
      <c r="S7" s="197" t="s">
        <v>66</v>
      </c>
      <c r="T7" s="197">
        <v>9</v>
      </c>
      <c r="U7" s="197" t="s">
        <v>105</v>
      </c>
      <c r="V7" s="203">
        <v>7</v>
      </c>
      <c r="W7" s="205" t="s">
        <v>65</v>
      </c>
      <c r="X7" s="208">
        <v>10</v>
      </c>
      <c r="Y7" s="442" t="s">
        <v>484</v>
      </c>
      <c r="Z7" s="442" t="s">
        <v>484</v>
      </c>
    </row>
    <row r="8" spans="2:26" ht="39.950000000000003" customHeight="1">
      <c r="B8" s="129"/>
      <c r="C8" s="129"/>
      <c r="D8" s="85" t="s">
        <v>172</v>
      </c>
      <c r="E8" s="164" t="s">
        <v>405</v>
      </c>
      <c r="F8" s="164" t="s">
        <v>268</v>
      </c>
      <c r="G8" s="164">
        <v>2024</v>
      </c>
      <c r="H8" s="452">
        <v>2</v>
      </c>
      <c r="I8" s="467" t="s">
        <v>449</v>
      </c>
      <c r="J8" s="478">
        <v>2954000</v>
      </c>
      <c r="K8" s="478">
        <v>5908000</v>
      </c>
      <c r="L8" s="85" t="s">
        <v>614</v>
      </c>
      <c r="M8" s="50">
        <v>2026</v>
      </c>
      <c r="N8" s="58" t="s">
        <v>86</v>
      </c>
      <c r="O8" s="58">
        <v>8</v>
      </c>
      <c r="P8" s="58" t="s">
        <v>105</v>
      </c>
      <c r="Q8" s="199">
        <v>30</v>
      </c>
      <c r="R8" s="58" t="s">
        <v>65</v>
      </c>
      <c r="S8" s="58" t="s">
        <v>66</v>
      </c>
      <c r="T8" s="58">
        <v>9</v>
      </c>
      <c r="U8" s="58" t="s">
        <v>105</v>
      </c>
      <c r="V8" s="199">
        <v>7</v>
      </c>
      <c r="W8" s="66" t="s">
        <v>65</v>
      </c>
      <c r="X8" s="75">
        <v>10</v>
      </c>
      <c r="Y8" s="85" t="s">
        <v>484</v>
      </c>
      <c r="Z8" s="85" t="s">
        <v>484</v>
      </c>
    </row>
    <row r="9" spans="2:26" ht="39.950000000000003" customHeight="1">
      <c r="B9" s="130">
        <v>2</v>
      </c>
      <c r="C9" s="130" t="s">
        <v>753</v>
      </c>
      <c r="D9" s="82" t="s">
        <v>866</v>
      </c>
      <c r="E9" s="165" t="s">
        <v>907</v>
      </c>
      <c r="F9" s="165" t="s">
        <v>321</v>
      </c>
      <c r="G9" s="165">
        <v>2022</v>
      </c>
      <c r="H9" s="453">
        <v>2</v>
      </c>
      <c r="I9" s="468" t="s">
        <v>932</v>
      </c>
      <c r="J9" s="479">
        <v>7804500</v>
      </c>
      <c r="K9" s="479">
        <v>15609000</v>
      </c>
      <c r="L9" s="82" t="s">
        <v>654</v>
      </c>
      <c r="M9" s="47">
        <v>2026</v>
      </c>
      <c r="N9" s="55" t="s">
        <v>86</v>
      </c>
      <c r="O9" s="55">
        <v>8</v>
      </c>
      <c r="P9" s="55" t="s">
        <v>105</v>
      </c>
      <c r="Q9" s="200">
        <v>21</v>
      </c>
      <c r="R9" s="55" t="s">
        <v>65</v>
      </c>
      <c r="S9" s="55" t="s">
        <v>66</v>
      </c>
      <c r="T9" s="55">
        <v>9</v>
      </c>
      <c r="U9" s="55" t="s">
        <v>105</v>
      </c>
      <c r="V9" s="200">
        <v>7</v>
      </c>
      <c r="W9" s="63" t="s">
        <v>65</v>
      </c>
      <c r="X9" s="72">
        <v>18</v>
      </c>
      <c r="Y9" s="82" t="s">
        <v>787</v>
      </c>
      <c r="Z9" s="82" t="s">
        <v>787</v>
      </c>
    </row>
    <row r="10" spans="2:26" ht="39.950000000000003" customHeight="1">
      <c r="B10" s="131"/>
      <c r="C10" s="131"/>
      <c r="D10" s="443" t="s">
        <v>853</v>
      </c>
      <c r="E10" s="166" t="s">
        <v>907</v>
      </c>
      <c r="F10" s="166" t="s">
        <v>652</v>
      </c>
      <c r="G10" s="166">
        <v>2022</v>
      </c>
      <c r="H10" s="454">
        <v>1</v>
      </c>
      <c r="I10" s="469" t="s">
        <v>611</v>
      </c>
      <c r="J10" s="480">
        <v>453750</v>
      </c>
      <c r="K10" s="480">
        <v>453750</v>
      </c>
      <c r="L10" s="443" t="s">
        <v>654</v>
      </c>
      <c r="M10" s="194">
        <v>2026</v>
      </c>
      <c r="N10" s="196" t="s">
        <v>86</v>
      </c>
      <c r="O10" s="196">
        <v>8</v>
      </c>
      <c r="P10" s="196" t="s">
        <v>105</v>
      </c>
      <c r="Q10" s="201">
        <v>21</v>
      </c>
      <c r="R10" s="196" t="s">
        <v>65</v>
      </c>
      <c r="S10" s="196" t="s">
        <v>66</v>
      </c>
      <c r="T10" s="196">
        <v>9</v>
      </c>
      <c r="U10" s="196" t="s">
        <v>105</v>
      </c>
      <c r="V10" s="201">
        <v>7</v>
      </c>
      <c r="W10" s="204" t="s">
        <v>65</v>
      </c>
      <c r="X10" s="207">
        <v>18</v>
      </c>
      <c r="Y10" s="443" t="s">
        <v>787</v>
      </c>
      <c r="Z10" s="443" t="s">
        <v>787</v>
      </c>
    </row>
    <row r="11" spans="2:26" ht="39.950000000000003" customHeight="1">
      <c r="B11" s="131"/>
      <c r="C11" s="131"/>
      <c r="D11" s="443" t="s">
        <v>869</v>
      </c>
      <c r="E11" s="166" t="s">
        <v>907</v>
      </c>
      <c r="F11" s="166" t="s">
        <v>498</v>
      </c>
      <c r="G11" s="166">
        <v>2022</v>
      </c>
      <c r="H11" s="454">
        <v>1</v>
      </c>
      <c r="I11" s="469" t="s">
        <v>932</v>
      </c>
      <c r="J11" s="480">
        <v>441650</v>
      </c>
      <c r="K11" s="480">
        <v>441650</v>
      </c>
      <c r="L11" s="443" t="s">
        <v>654</v>
      </c>
      <c r="M11" s="194">
        <v>2026</v>
      </c>
      <c r="N11" s="196" t="s">
        <v>86</v>
      </c>
      <c r="O11" s="196">
        <v>8</v>
      </c>
      <c r="P11" s="196" t="s">
        <v>105</v>
      </c>
      <c r="Q11" s="201">
        <v>21</v>
      </c>
      <c r="R11" s="196" t="s">
        <v>65</v>
      </c>
      <c r="S11" s="196" t="s">
        <v>66</v>
      </c>
      <c r="T11" s="196">
        <v>9</v>
      </c>
      <c r="U11" s="196" t="s">
        <v>105</v>
      </c>
      <c r="V11" s="201">
        <v>7</v>
      </c>
      <c r="W11" s="204" t="s">
        <v>65</v>
      </c>
      <c r="X11" s="207">
        <v>18</v>
      </c>
      <c r="Y11" s="443" t="s">
        <v>787</v>
      </c>
      <c r="Z11" s="443" t="s">
        <v>787</v>
      </c>
    </row>
    <row r="12" spans="2:26" ht="39.950000000000003" customHeight="1">
      <c r="B12" s="131"/>
      <c r="C12" s="131"/>
      <c r="D12" s="443" t="s">
        <v>871</v>
      </c>
      <c r="E12" s="166" t="s">
        <v>907</v>
      </c>
      <c r="F12" s="166" t="s">
        <v>473</v>
      </c>
      <c r="G12" s="166">
        <v>2022</v>
      </c>
      <c r="H12" s="454">
        <v>1</v>
      </c>
      <c r="I12" s="469" t="s">
        <v>449</v>
      </c>
      <c r="J12" s="480">
        <v>477950</v>
      </c>
      <c r="K12" s="480">
        <v>477950</v>
      </c>
      <c r="L12" s="443" t="s">
        <v>654</v>
      </c>
      <c r="M12" s="194">
        <v>2026</v>
      </c>
      <c r="N12" s="196" t="s">
        <v>86</v>
      </c>
      <c r="O12" s="196">
        <v>8</v>
      </c>
      <c r="P12" s="196" t="s">
        <v>105</v>
      </c>
      <c r="Q12" s="201">
        <v>21</v>
      </c>
      <c r="R12" s="196" t="s">
        <v>65</v>
      </c>
      <c r="S12" s="196" t="s">
        <v>66</v>
      </c>
      <c r="T12" s="196">
        <v>9</v>
      </c>
      <c r="U12" s="196" t="s">
        <v>105</v>
      </c>
      <c r="V12" s="201">
        <v>7</v>
      </c>
      <c r="W12" s="204" t="s">
        <v>65</v>
      </c>
      <c r="X12" s="207">
        <v>18</v>
      </c>
      <c r="Y12" s="443" t="s">
        <v>787</v>
      </c>
      <c r="Z12" s="443" t="s">
        <v>787</v>
      </c>
    </row>
    <row r="13" spans="2:26" ht="39.950000000000003" customHeight="1">
      <c r="B13" s="131"/>
      <c r="C13" s="131"/>
      <c r="D13" s="443" t="s">
        <v>872</v>
      </c>
      <c r="E13" s="166" t="s">
        <v>907</v>
      </c>
      <c r="F13" s="166" t="s">
        <v>602</v>
      </c>
      <c r="G13" s="166">
        <v>2022</v>
      </c>
      <c r="H13" s="454">
        <v>1</v>
      </c>
      <c r="I13" s="469" t="s">
        <v>932</v>
      </c>
      <c r="J13" s="480">
        <v>155760</v>
      </c>
      <c r="K13" s="480">
        <v>155760</v>
      </c>
      <c r="L13" s="443" t="s">
        <v>654</v>
      </c>
      <c r="M13" s="194">
        <v>2026</v>
      </c>
      <c r="N13" s="196" t="s">
        <v>86</v>
      </c>
      <c r="O13" s="196">
        <v>8</v>
      </c>
      <c r="P13" s="196" t="s">
        <v>105</v>
      </c>
      <c r="Q13" s="201">
        <v>21</v>
      </c>
      <c r="R13" s="196" t="s">
        <v>65</v>
      </c>
      <c r="S13" s="196" t="s">
        <v>66</v>
      </c>
      <c r="T13" s="196">
        <v>9</v>
      </c>
      <c r="U13" s="196" t="s">
        <v>105</v>
      </c>
      <c r="V13" s="201">
        <v>7</v>
      </c>
      <c r="W13" s="204" t="s">
        <v>65</v>
      </c>
      <c r="X13" s="207">
        <v>18</v>
      </c>
      <c r="Y13" s="443" t="s">
        <v>787</v>
      </c>
      <c r="Z13" s="443" t="s">
        <v>787</v>
      </c>
    </row>
    <row r="14" spans="2:26" ht="39.950000000000003" customHeight="1">
      <c r="B14" s="131"/>
      <c r="C14" s="131"/>
      <c r="D14" s="443" t="s">
        <v>873</v>
      </c>
      <c r="E14" s="166" t="s">
        <v>907</v>
      </c>
      <c r="F14" s="166" t="s">
        <v>908</v>
      </c>
      <c r="G14" s="166">
        <v>2022</v>
      </c>
      <c r="H14" s="454">
        <v>1</v>
      </c>
      <c r="I14" s="469" t="s">
        <v>933</v>
      </c>
      <c r="J14" s="480">
        <v>5544</v>
      </c>
      <c r="K14" s="480">
        <v>5544</v>
      </c>
      <c r="L14" s="443" t="s">
        <v>654</v>
      </c>
      <c r="M14" s="194">
        <v>2026</v>
      </c>
      <c r="N14" s="196" t="s">
        <v>86</v>
      </c>
      <c r="O14" s="196">
        <v>8</v>
      </c>
      <c r="P14" s="196" t="s">
        <v>105</v>
      </c>
      <c r="Q14" s="201">
        <v>21</v>
      </c>
      <c r="R14" s="196" t="s">
        <v>65</v>
      </c>
      <c r="S14" s="196" t="s">
        <v>66</v>
      </c>
      <c r="T14" s="196">
        <v>9</v>
      </c>
      <c r="U14" s="196" t="s">
        <v>105</v>
      </c>
      <c r="V14" s="201">
        <v>7</v>
      </c>
      <c r="W14" s="204" t="s">
        <v>65</v>
      </c>
      <c r="X14" s="207">
        <v>18</v>
      </c>
      <c r="Y14" s="443" t="s">
        <v>787</v>
      </c>
      <c r="Z14" s="443" t="s">
        <v>787</v>
      </c>
    </row>
    <row r="15" spans="2:26" ht="39.950000000000003" customHeight="1">
      <c r="B15" s="131"/>
      <c r="C15" s="131"/>
      <c r="D15" s="443" t="s">
        <v>848</v>
      </c>
      <c r="E15" s="166" t="s">
        <v>907</v>
      </c>
      <c r="F15" s="166" t="s">
        <v>280</v>
      </c>
      <c r="G15" s="166">
        <v>2022</v>
      </c>
      <c r="H15" s="454">
        <v>1</v>
      </c>
      <c r="I15" s="469" t="s">
        <v>932</v>
      </c>
      <c r="J15" s="480">
        <v>356950</v>
      </c>
      <c r="K15" s="480">
        <v>356950</v>
      </c>
      <c r="L15" s="443" t="s">
        <v>654</v>
      </c>
      <c r="M15" s="194">
        <v>2026</v>
      </c>
      <c r="N15" s="196" t="s">
        <v>86</v>
      </c>
      <c r="O15" s="196">
        <v>8</v>
      </c>
      <c r="P15" s="196" t="s">
        <v>105</v>
      </c>
      <c r="Q15" s="201">
        <v>21</v>
      </c>
      <c r="R15" s="196" t="s">
        <v>65</v>
      </c>
      <c r="S15" s="196" t="s">
        <v>66</v>
      </c>
      <c r="T15" s="196">
        <v>9</v>
      </c>
      <c r="U15" s="196" t="s">
        <v>105</v>
      </c>
      <c r="V15" s="201">
        <v>7</v>
      </c>
      <c r="W15" s="204" t="s">
        <v>65</v>
      </c>
      <c r="X15" s="207">
        <v>18</v>
      </c>
      <c r="Y15" s="443" t="s">
        <v>787</v>
      </c>
      <c r="Z15" s="443" t="s">
        <v>787</v>
      </c>
    </row>
    <row r="16" spans="2:26" ht="39.950000000000003" customHeight="1">
      <c r="B16" s="131"/>
      <c r="C16" s="131"/>
      <c r="D16" s="443" t="s">
        <v>874</v>
      </c>
      <c r="E16" s="166" t="s">
        <v>907</v>
      </c>
      <c r="F16" s="166" t="s">
        <v>909</v>
      </c>
      <c r="G16" s="166">
        <v>2022</v>
      </c>
      <c r="H16" s="454">
        <v>2</v>
      </c>
      <c r="I16" s="469" t="s">
        <v>441</v>
      </c>
      <c r="J16" s="480">
        <v>96800</v>
      </c>
      <c r="K16" s="480">
        <v>193600</v>
      </c>
      <c r="L16" s="443" t="s">
        <v>654</v>
      </c>
      <c r="M16" s="194">
        <v>2026</v>
      </c>
      <c r="N16" s="196" t="s">
        <v>86</v>
      </c>
      <c r="O16" s="196">
        <v>8</v>
      </c>
      <c r="P16" s="196" t="s">
        <v>105</v>
      </c>
      <c r="Q16" s="201">
        <v>21</v>
      </c>
      <c r="R16" s="196" t="s">
        <v>65</v>
      </c>
      <c r="S16" s="196" t="s">
        <v>66</v>
      </c>
      <c r="T16" s="196">
        <v>9</v>
      </c>
      <c r="U16" s="196" t="s">
        <v>105</v>
      </c>
      <c r="V16" s="201">
        <v>7</v>
      </c>
      <c r="W16" s="204" t="s">
        <v>65</v>
      </c>
      <c r="X16" s="207">
        <v>18</v>
      </c>
      <c r="Y16" s="443" t="s">
        <v>787</v>
      </c>
      <c r="Z16" s="443" t="s">
        <v>787</v>
      </c>
    </row>
    <row r="17" spans="2:26" ht="39.950000000000003" customHeight="1">
      <c r="B17" s="131"/>
      <c r="C17" s="131"/>
      <c r="D17" s="443" t="s">
        <v>437</v>
      </c>
      <c r="E17" s="166" t="s">
        <v>907</v>
      </c>
      <c r="F17" s="166" t="s">
        <v>650</v>
      </c>
      <c r="G17" s="166">
        <v>2022</v>
      </c>
      <c r="H17" s="454">
        <v>2</v>
      </c>
      <c r="I17" s="469" t="s">
        <v>611</v>
      </c>
      <c r="J17" s="480">
        <v>626450</v>
      </c>
      <c r="K17" s="480">
        <v>1252900</v>
      </c>
      <c r="L17" s="443" t="s">
        <v>654</v>
      </c>
      <c r="M17" s="194">
        <v>2026</v>
      </c>
      <c r="N17" s="196" t="s">
        <v>86</v>
      </c>
      <c r="O17" s="196">
        <v>8</v>
      </c>
      <c r="P17" s="196" t="s">
        <v>105</v>
      </c>
      <c r="Q17" s="201">
        <v>21</v>
      </c>
      <c r="R17" s="196" t="s">
        <v>65</v>
      </c>
      <c r="S17" s="196" t="s">
        <v>66</v>
      </c>
      <c r="T17" s="196">
        <v>9</v>
      </c>
      <c r="U17" s="196" t="s">
        <v>105</v>
      </c>
      <c r="V17" s="201">
        <v>7</v>
      </c>
      <c r="W17" s="204" t="s">
        <v>65</v>
      </c>
      <c r="X17" s="207">
        <v>18</v>
      </c>
      <c r="Y17" s="443" t="s">
        <v>787</v>
      </c>
      <c r="Z17" s="443" t="s">
        <v>787</v>
      </c>
    </row>
    <row r="18" spans="2:26" ht="39.950000000000003" customHeight="1">
      <c r="B18" s="131"/>
      <c r="C18" s="131"/>
      <c r="D18" s="443" t="s">
        <v>877</v>
      </c>
      <c r="E18" s="166" t="s">
        <v>907</v>
      </c>
      <c r="F18" s="166" t="s">
        <v>790</v>
      </c>
      <c r="G18" s="166">
        <v>2022</v>
      </c>
      <c r="H18" s="454">
        <v>2</v>
      </c>
      <c r="I18" s="469" t="s">
        <v>441</v>
      </c>
      <c r="J18" s="480">
        <v>130504</v>
      </c>
      <c r="K18" s="480">
        <v>261008</v>
      </c>
      <c r="L18" s="443" t="s">
        <v>654</v>
      </c>
      <c r="M18" s="194">
        <v>2026</v>
      </c>
      <c r="N18" s="196" t="s">
        <v>86</v>
      </c>
      <c r="O18" s="196">
        <v>8</v>
      </c>
      <c r="P18" s="196" t="s">
        <v>105</v>
      </c>
      <c r="Q18" s="201">
        <v>21</v>
      </c>
      <c r="R18" s="196" t="s">
        <v>65</v>
      </c>
      <c r="S18" s="196" t="s">
        <v>66</v>
      </c>
      <c r="T18" s="196">
        <v>9</v>
      </c>
      <c r="U18" s="196" t="s">
        <v>105</v>
      </c>
      <c r="V18" s="201">
        <v>7</v>
      </c>
      <c r="W18" s="204" t="s">
        <v>65</v>
      </c>
      <c r="X18" s="207">
        <v>18</v>
      </c>
      <c r="Y18" s="443" t="s">
        <v>787</v>
      </c>
      <c r="Z18" s="443" t="s">
        <v>787</v>
      </c>
    </row>
    <row r="19" spans="2:26" ht="39.950000000000003" customHeight="1">
      <c r="B19" s="131"/>
      <c r="C19" s="131"/>
      <c r="D19" s="443" t="s">
        <v>879</v>
      </c>
      <c r="E19" s="166" t="s">
        <v>907</v>
      </c>
      <c r="F19" s="166" t="s">
        <v>784</v>
      </c>
      <c r="G19" s="166">
        <v>2022</v>
      </c>
      <c r="H19" s="454">
        <v>2</v>
      </c>
      <c r="I19" s="469" t="s">
        <v>441</v>
      </c>
      <c r="J19" s="480">
        <v>43010</v>
      </c>
      <c r="K19" s="480">
        <v>86020</v>
      </c>
      <c r="L19" s="443" t="s">
        <v>654</v>
      </c>
      <c r="M19" s="194">
        <v>2026</v>
      </c>
      <c r="N19" s="196" t="s">
        <v>86</v>
      </c>
      <c r="O19" s="196">
        <v>8</v>
      </c>
      <c r="P19" s="196" t="s">
        <v>105</v>
      </c>
      <c r="Q19" s="201">
        <v>21</v>
      </c>
      <c r="R19" s="196" t="s">
        <v>65</v>
      </c>
      <c r="S19" s="196" t="s">
        <v>66</v>
      </c>
      <c r="T19" s="196">
        <v>9</v>
      </c>
      <c r="U19" s="196" t="s">
        <v>105</v>
      </c>
      <c r="V19" s="201">
        <v>7</v>
      </c>
      <c r="W19" s="204" t="s">
        <v>65</v>
      </c>
      <c r="X19" s="207">
        <v>18</v>
      </c>
      <c r="Y19" s="443" t="s">
        <v>787</v>
      </c>
      <c r="Z19" s="443" t="s">
        <v>787</v>
      </c>
    </row>
    <row r="20" spans="2:26" ht="39.950000000000003" customHeight="1">
      <c r="B20" s="131"/>
      <c r="C20" s="131"/>
      <c r="D20" s="443" t="s">
        <v>735</v>
      </c>
      <c r="E20" s="166" t="s">
        <v>907</v>
      </c>
      <c r="F20" s="166" t="s">
        <v>911</v>
      </c>
      <c r="G20" s="166">
        <v>2022</v>
      </c>
      <c r="H20" s="454">
        <v>2</v>
      </c>
      <c r="I20" s="469" t="s">
        <v>932</v>
      </c>
      <c r="J20" s="480">
        <v>514250</v>
      </c>
      <c r="K20" s="480">
        <v>1028500</v>
      </c>
      <c r="L20" s="443" t="s">
        <v>654</v>
      </c>
      <c r="M20" s="194">
        <v>2026</v>
      </c>
      <c r="N20" s="196" t="s">
        <v>86</v>
      </c>
      <c r="O20" s="196">
        <v>8</v>
      </c>
      <c r="P20" s="196" t="s">
        <v>105</v>
      </c>
      <c r="Q20" s="201">
        <v>21</v>
      </c>
      <c r="R20" s="196" t="s">
        <v>65</v>
      </c>
      <c r="S20" s="196" t="s">
        <v>66</v>
      </c>
      <c r="T20" s="196">
        <v>9</v>
      </c>
      <c r="U20" s="196" t="s">
        <v>105</v>
      </c>
      <c r="V20" s="201">
        <v>7</v>
      </c>
      <c r="W20" s="204" t="s">
        <v>65</v>
      </c>
      <c r="X20" s="207">
        <v>18</v>
      </c>
      <c r="Y20" s="443" t="s">
        <v>787</v>
      </c>
      <c r="Z20" s="443" t="s">
        <v>787</v>
      </c>
    </row>
    <row r="21" spans="2:26" ht="39.950000000000003" customHeight="1">
      <c r="B21" s="131"/>
      <c r="C21" s="131"/>
      <c r="D21" s="443" t="s">
        <v>880</v>
      </c>
      <c r="E21" s="166" t="s">
        <v>907</v>
      </c>
      <c r="F21" s="166" t="s">
        <v>138</v>
      </c>
      <c r="G21" s="166">
        <v>2022</v>
      </c>
      <c r="H21" s="454">
        <v>2</v>
      </c>
      <c r="I21" s="469" t="s">
        <v>611</v>
      </c>
      <c r="J21" s="480">
        <v>120384</v>
      </c>
      <c r="K21" s="480">
        <v>240768</v>
      </c>
      <c r="L21" s="443" t="s">
        <v>654</v>
      </c>
      <c r="M21" s="194">
        <v>2026</v>
      </c>
      <c r="N21" s="196" t="s">
        <v>86</v>
      </c>
      <c r="O21" s="196">
        <v>8</v>
      </c>
      <c r="P21" s="196" t="s">
        <v>105</v>
      </c>
      <c r="Q21" s="201">
        <v>21</v>
      </c>
      <c r="R21" s="196" t="s">
        <v>65</v>
      </c>
      <c r="S21" s="196" t="s">
        <v>66</v>
      </c>
      <c r="T21" s="196">
        <v>9</v>
      </c>
      <c r="U21" s="196" t="s">
        <v>105</v>
      </c>
      <c r="V21" s="201">
        <v>7</v>
      </c>
      <c r="W21" s="204" t="s">
        <v>65</v>
      </c>
      <c r="X21" s="207">
        <v>18</v>
      </c>
      <c r="Y21" s="443" t="s">
        <v>787</v>
      </c>
      <c r="Z21" s="443" t="s">
        <v>787</v>
      </c>
    </row>
    <row r="22" spans="2:26" ht="39.950000000000003" customHeight="1">
      <c r="B22" s="131"/>
      <c r="C22" s="131"/>
      <c r="D22" s="443" t="s">
        <v>881</v>
      </c>
      <c r="E22" s="166" t="s">
        <v>907</v>
      </c>
      <c r="F22" s="166" t="s">
        <v>854</v>
      </c>
      <c r="G22" s="166">
        <v>2022</v>
      </c>
      <c r="H22" s="454">
        <v>2</v>
      </c>
      <c r="I22" s="469" t="s">
        <v>932</v>
      </c>
      <c r="J22" s="480">
        <v>916300</v>
      </c>
      <c r="K22" s="480">
        <v>1832600</v>
      </c>
      <c r="L22" s="443" t="s">
        <v>654</v>
      </c>
      <c r="M22" s="194">
        <v>2026</v>
      </c>
      <c r="N22" s="196" t="s">
        <v>86</v>
      </c>
      <c r="O22" s="196">
        <v>8</v>
      </c>
      <c r="P22" s="196" t="s">
        <v>105</v>
      </c>
      <c r="Q22" s="201">
        <v>21</v>
      </c>
      <c r="R22" s="196" t="s">
        <v>65</v>
      </c>
      <c r="S22" s="196" t="s">
        <v>66</v>
      </c>
      <c r="T22" s="196">
        <v>9</v>
      </c>
      <c r="U22" s="196" t="s">
        <v>105</v>
      </c>
      <c r="V22" s="201">
        <v>7</v>
      </c>
      <c r="W22" s="204" t="s">
        <v>65</v>
      </c>
      <c r="X22" s="207">
        <v>18</v>
      </c>
      <c r="Y22" s="443" t="s">
        <v>787</v>
      </c>
      <c r="Z22" s="443" t="s">
        <v>787</v>
      </c>
    </row>
    <row r="23" spans="2:26" ht="39.950000000000003" customHeight="1">
      <c r="B23" s="131"/>
      <c r="C23" s="131"/>
      <c r="D23" s="443" t="s">
        <v>883</v>
      </c>
      <c r="E23" s="166" t="s">
        <v>907</v>
      </c>
      <c r="F23" s="166" t="s">
        <v>815</v>
      </c>
      <c r="G23" s="166">
        <v>2022</v>
      </c>
      <c r="H23" s="454">
        <v>2</v>
      </c>
      <c r="I23" s="469" t="s">
        <v>441</v>
      </c>
      <c r="J23" s="480">
        <v>411400</v>
      </c>
      <c r="K23" s="480">
        <v>822800</v>
      </c>
      <c r="L23" s="443" t="s">
        <v>654</v>
      </c>
      <c r="M23" s="194">
        <v>2026</v>
      </c>
      <c r="N23" s="196" t="s">
        <v>86</v>
      </c>
      <c r="O23" s="196">
        <v>8</v>
      </c>
      <c r="P23" s="196" t="s">
        <v>105</v>
      </c>
      <c r="Q23" s="201">
        <v>21</v>
      </c>
      <c r="R23" s="196" t="s">
        <v>65</v>
      </c>
      <c r="S23" s="196" t="s">
        <v>66</v>
      </c>
      <c r="T23" s="196">
        <v>9</v>
      </c>
      <c r="U23" s="196" t="s">
        <v>105</v>
      </c>
      <c r="V23" s="201">
        <v>7</v>
      </c>
      <c r="W23" s="204" t="s">
        <v>65</v>
      </c>
      <c r="X23" s="207">
        <v>18</v>
      </c>
      <c r="Y23" s="443" t="s">
        <v>787</v>
      </c>
      <c r="Z23" s="443" t="s">
        <v>787</v>
      </c>
    </row>
    <row r="24" spans="2:26" ht="39.950000000000003" customHeight="1">
      <c r="B24" s="131"/>
      <c r="C24" s="131"/>
      <c r="D24" s="443" t="s">
        <v>884</v>
      </c>
      <c r="E24" s="166" t="s">
        <v>907</v>
      </c>
      <c r="F24" s="166" t="s">
        <v>480</v>
      </c>
      <c r="G24" s="166">
        <v>2022</v>
      </c>
      <c r="H24" s="454">
        <v>1</v>
      </c>
      <c r="I24" s="469" t="s">
        <v>611</v>
      </c>
      <c r="J24" s="480">
        <v>878900</v>
      </c>
      <c r="K24" s="480">
        <v>878900</v>
      </c>
      <c r="L24" s="443" t="s">
        <v>654</v>
      </c>
      <c r="M24" s="194">
        <v>2026</v>
      </c>
      <c r="N24" s="196" t="s">
        <v>86</v>
      </c>
      <c r="O24" s="196">
        <v>8</v>
      </c>
      <c r="P24" s="196" t="s">
        <v>105</v>
      </c>
      <c r="Q24" s="201">
        <v>21</v>
      </c>
      <c r="R24" s="196" t="s">
        <v>65</v>
      </c>
      <c r="S24" s="196" t="s">
        <v>66</v>
      </c>
      <c r="T24" s="196">
        <v>9</v>
      </c>
      <c r="U24" s="196" t="s">
        <v>105</v>
      </c>
      <c r="V24" s="201">
        <v>7</v>
      </c>
      <c r="W24" s="204" t="s">
        <v>65</v>
      </c>
      <c r="X24" s="207">
        <v>18</v>
      </c>
      <c r="Y24" s="443" t="s">
        <v>787</v>
      </c>
      <c r="Z24" s="443" t="s">
        <v>787</v>
      </c>
    </row>
    <row r="25" spans="2:26" ht="39.950000000000003" customHeight="1">
      <c r="B25" s="131"/>
      <c r="C25" s="131"/>
      <c r="D25" s="443" t="s">
        <v>885</v>
      </c>
      <c r="E25" s="166" t="s">
        <v>907</v>
      </c>
      <c r="F25" s="166" t="s">
        <v>912</v>
      </c>
      <c r="G25" s="166">
        <v>2022</v>
      </c>
      <c r="H25" s="454">
        <v>1</v>
      </c>
      <c r="I25" s="469" t="s">
        <v>932</v>
      </c>
      <c r="J25" s="480">
        <v>288915</v>
      </c>
      <c r="K25" s="480">
        <v>288915</v>
      </c>
      <c r="L25" s="443" t="s">
        <v>654</v>
      </c>
      <c r="M25" s="194">
        <v>2026</v>
      </c>
      <c r="N25" s="196" t="s">
        <v>86</v>
      </c>
      <c r="O25" s="196">
        <v>8</v>
      </c>
      <c r="P25" s="196" t="s">
        <v>105</v>
      </c>
      <c r="Q25" s="201">
        <v>21</v>
      </c>
      <c r="R25" s="196" t="s">
        <v>65</v>
      </c>
      <c r="S25" s="196" t="s">
        <v>66</v>
      </c>
      <c r="T25" s="196">
        <v>9</v>
      </c>
      <c r="U25" s="196" t="s">
        <v>105</v>
      </c>
      <c r="V25" s="201">
        <v>7</v>
      </c>
      <c r="W25" s="204" t="s">
        <v>65</v>
      </c>
      <c r="X25" s="207">
        <v>18</v>
      </c>
      <c r="Y25" s="443" t="s">
        <v>787</v>
      </c>
      <c r="Z25" s="443" t="s">
        <v>787</v>
      </c>
    </row>
    <row r="26" spans="2:26" ht="39.950000000000003" customHeight="1">
      <c r="B26" s="131"/>
      <c r="C26" s="131"/>
      <c r="D26" s="443" t="s">
        <v>887</v>
      </c>
      <c r="E26" s="166" t="s">
        <v>907</v>
      </c>
      <c r="F26" s="166" t="s">
        <v>314</v>
      </c>
      <c r="G26" s="166">
        <v>2022</v>
      </c>
      <c r="H26" s="454">
        <v>1</v>
      </c>
      <c r="I26" s="469" t="s">
        <v>932</v>
      </c>
      <c r="J26" s="480">
        <v>62480</v>
      </c>
      <c r="K26" s="480">
        <v>62480</v>
      </c>
      <c r="L26" s="443" t="s">
        <v>654</v>
      </c>
      <c r="M26" s="194">
        <v>2026</v>
      </c>
      <c r="N26" s="196" t="s">
        <v>86</v>
      </c>
      <c r="O26" s="196">
        <v>8</v>
      </c>
      <c r="P26" s="196" t="s">
        <v>105</v>
      </c>
      <c r="Q26" s="201">
        <v>21</v>
      </c>
      <c r="R26" s="196" t="s">
        <v>65</v>
      </c>
      <c r="S26" s="196" t="s">
        <v>66</v>
      </c>
      <c r="T26" s="196">
        <v>9</v>
      </c>
      <c r="U26" s="196" t="s">
        <v>105</v>
      </c>
      <c r="V26" s="201">
        <v>7</v>
      </c>
      <c r="W26" s="204" t="s">
        <v>65</v>
      </c>
      <c r="X26" s="207">
        <v>18</v>
      </c>
      <c r="Y26" s="443" t="s">
        <v>787</v>
      </c>
      <c r="Z26" s="443" t="s">
        <v>787</v>
      </c>
    </row>
    <row r="27" spans="2:26" ht="39.950000000000003" customHeight="1">
      <c r="B27" s="131"/>
      <c r="C27" s="131"/>
      <c r="D27" s="443" t="s">
        <v>136</v>
      </c>
      <c r="E27" s="166" t="s">
        <v>907</v>
      </c>
      <c r="F27" s="166" t="s">
        <v>129</v>
      </c>
      <c r="G27" s="166">
        <v>2022</v>
      </c>
      <c r="H27" s="454">
        <v>1</v>
      </c>
      <c r="I27" s="469" t="s">
        <v>932</v>
      </c>
      <c r="J27" s="480">
        <v>1476200</v>
      </c>
      <c r="K27" s="480">
        <v>1476200</v>
      </c>
      <c r="L27" s="443" t="s">
        <v>654</v>
      </c>
      <c r="M27" s="194">
        <v>2026</v>
      </c>
      <c r="N27" s="196" t="s">
        <v>86</v>
      </c>
      <c r="O27" s="196">
        <v>8</v>
      </c>
      <c r="P27" s="196" t="s">
        <v>105</v>
      </c>
      <c r="Q27" s="201">
        <v>21</v>
      </c>
      <c r="R27" s="196" t="s">
        <v>65</v>
      </c>
      <c r="S27" s="196" t="s">
        <v>66</v>
      </c>
      <c r="T27" s="196">
        <v>9</v>
      </c>
      <c r="U27" s="196" t="s">
        <v>105</v>
      </c>
      <c r="V27" s="201">
        <v>7</v>
      </c>
      <c r="W27" s="204" t="s">
        <v>65</v>
      </c>
      <c r="X27" s="207">
        <v>18</v>
      </c>
      <c r="Y27" s="443" t="s">
        <v>787</v>
      </c>
      <c r="Z27" s="443" t="s">
        <v>787</v>
      </c>
    </row>
    <row r="28" spans="2:26" ht="39.950000000000003" customHeight="1">
      <c r="B28" s="131"/>
      <c r="C28" s="131"/>
      <c r="D28" s="443" t="s">
        <v>886</v>
      </c>
      <c r="E28" s="166" t="s">
        <v>907</v>
      </c>
      <c r="F28" s="166" t="s">
        <v>647</v>
      </c>
      <c r="G28" s="166">
        <v>2022</v>
      </c>
      <c r="H28" s="454">
        <v>1</v>
      </c>
      <c r="I28" s="469" t="s">
        <v>611</v>
      </c>
      <c r="J28" s="480">
        <v>320650</v>
      </c>
      <c r="K28" s="480">
        <v>320650</v>
      </c>
      <c r="L28" s="443" t="s">
        <v>654</v>
      </c>
      <c r="M28" s="194">
        <v>2026</v>
      </c>
      <c r="N28" s="196" t="s">
        <v>86</v>
      </c>
      <c r="O28" s="196">
        <v>8</v>
      </c>
      <c r="P28" s="196" t="s">
        <v>105</v>
      </c>
      <c r="Q28" s="201">
        <v>21</v>
      </c>
      <c r="R28" s="196" t="s">
        <v>65</v>
      </c>
      <c r="S28" s="196" t="s">
        <v>66</v>
      </c>
      <c r="T28" s="196">
        <v>9</v>
      </c>
      <c r="U28" s="196" t="s">
        <v>105</v>
      </c>
      <c r="V28" s="201">
        <v>7</v>
      </c>
      <c r="W28" s="204" t="s">
        <v>65</v>
      </c>
      <c r="X28" s="207">
        <v>18</v>
      </c>
      <c r="Y28" s="443" t="s">
        <v>787</v>
      </c>
      <c r="Z28" s="443" t="s">
        <v>787</v>
      </c>
    </row>
    <row r="29" spans="2:26" ht="39.950000000000003" customHeight="1">
      <c r="B29" s="131"/>
      <c r="C29" s="131"/>
      <c r="D29" s="443" t="s">
        <v>312</v>
      </c>
      <c r="E29" s="166" t="s">
        <v>907</v>
      </c>
      <c r="F29" s="166" t="s">
        <v>913</v>
      </c>
      <c r="G29" s="166">
        <v>2022</v>
      </c>
      <c r="H29" s="454">
        <v>1</v>
      </c>
      <c r="I29" s="469" t="s">
        <v>933</v>
      </c>
      <c r="J29" s="480">
        <v>282480</v>
      </c>
      <c r="K29" s="480">
        <v>282480</v>
      </c>
      <c r="L29" s="443" t="s">
        <v>654</v>
      </c>
      <c r="M29" s="194">
        <v>2026</v>
      </c>
      <c r="N29" s="196" t="s">
        <v>86</v>
      </c>
      <c r="O29" s="196">
        <v>8</v>
      </c>
      <c r="P29" s="196" t="s">
        <v>105</v>
      </c>
      <c r="Q29" s="201">
        <v>21</v>
      </c>
      <c r="R29" s="196" t="s">
        <v>65</v>
      </c>
      <c r="S29" s="196" t="s">
        <v>66</v>
      </c>
      <c r="T29" s="196">
        <v>9</v>
      </c>
      <c r="U29" s="196" t="s">
        <v>105</v>
      </c>
      <c r="V29" s="201">
        <v>7</v>
      </c>
      <c r="W29" s="204" t="s">
        <v>65</v>
      </c>
      <c r="X29" s="207">
        <v>18</v>
      </c>
      <c r="Y29" s="443" t="s">
        <v>787</v>
      </c>
      <c r="Z29" s="443" t="s">
        <v>787</v>
      </c>
    </row>
    <row r="30" spans="2:26" ht="39.950000000000003" customHeight="1">
      <c r="B30" s="131">
        <v>2</v>
      </c>
      <c r="C30" s="131" t="s">
        <v>753</v>
      </c>
      <c r="D30" s="443" t="s">
        <v>889</v>
      </c>
      <c r="E30" s="166" t="s">
        <v>907</v>
      </c>
      <c r="F30" s="166" t="s">
        <v>915</v>
      </c>
      <c r="G30" s="166">
        <v>2022</v>
      </c>
      <c r="H30" s="454">
        <v>1</v>
      </c>
      <c r="I30" s="469" t="s">
        <v>932</v>
      </c>
      <c r="J30" s="480">
        <v>1397550</v>
      </c>
      <c r="K30" s="480">
        <v>1397550</v>
      </c>
      <c r="L30" s="443" t="s">
        <v>654</v>
      </c>
      <c r="M30" s="194">
        <v>2026</v>
      </c>
      <c r="N30" s="196" t="s">
        <v>86</v>
      </c>
      <c r="O30" s="196">
        <v>8</v>
      </c>
      <c r="P30" s="196" t="s">
        <v>105</v>
      </c>
      <c r="Q30" s="201">
        <v>21</v>
      </c>
      <c r="R30" s="196" t="s">
        <v>65</v>
      </c>
      <c r="S30" s="196" t="s">
        <v>66</v>
      </c>
      <c r="T30" s="196">
        <v>9</v>
      </c>
      <c r="U30" s="196" t="s">
        <v>105</v>
      </c>
      <c r="V30" s="201">
        <v>7</v>
      </c>
      <c r="W30" s="204" t="s">
        <v>65</v>
      </c>
      <c r="X30" s="207">
        <v>18</v>
      </c>
      <c r="Y30" s="443" t="s">
        <v>787</v>
      </c>
      <c r="Z30" s="443" t="s">
        <v>787</v>
      </c>
    </row>
    <row r="31" spans="2:26" ht="39.950000000000003" customHeight="1">
      <c r="B31" s="131"/>
      <c r="C31" s="131"/>
      <c r="D31" s="443" t="s">
        <v>765</v>
      </c>
      <c r="E31" s="166" t="s">
        <v>907</v>
      </c>
      <c r="F31" s="166" t="s">
        <v>916</v>
      </c>
      <c r="G31" s="166">
        <v>2022</v>
      </c>
      <c r="H31" s="454">
        <v>4</v>
      </c>
      <c r="I31" s="469" t="s">
        <v>441</v>
      </c>
      <c r="J31" s="480">
        <v>175450</v>
      </c>
      <c r="K31" s="480">
        <v>701800</v>
      </c>
      <c r="L31" s="443" t="s">
        <v>654</v>
      </c>
      <c r="M31" s="194">
        <v>2026</v>
      </c>
      <c r="N31" s="196" t="s">
        <v>86</v>
      </c>
      <c r="O31" s="196">
        <v>8</v>
      </c>
      <c r="P31" s="196" t="s">
        <v>105</v>
      </c>
      <c r="Q31" s="201">
        <v>21</v>
      </c>
      <c r="R31" s="196" t="s">
        <v>65</v>
      </c>
      <c r="S31" s="196" t="s">
        <v>66</v>
      </c>
      <c r="T31" s="196">
        <v>9</v>
      </c>
      <c r="U31" s="196" t="s">
        <v>105</v>
      </c>
      <c r="V31" s="201">
        <v>7</v>
      </c>
      <c r="W31" s="204" t="s">
        <v>65</v>
      </c>
      <c r="X31" s="207">
        <v>18</v>
      </c>
      <c r="Y31" s="443" t="s">
        <v>787</v>
      </c>
      <c r="Z31" s="443" t="s">
        <v>787</v>
      </c>
    </row>
    <row r="32" spans="2:26" ht="39.950000000000003" customHeight="1">
      <c r="B32" s="131"/>
      <c r="C32" s="131"/>
      <c r="D32" s="443" t="s">
        <v>890</v>
      </c>
      <c r="E32" s="166" t="s">
        <v>907</v>
      </c>
      <c r="F32" s="166" t="s">
        <v>918</v>
      </c>
      <c r="G32" s="166">
        <v>2022</v>
      </c>
      <c r="H32" s="454">
        <v>1</v>
      </c>
      <c r="I32" s="469" t="s">
        <v>611</v>
      </c>
      <c r="J32" s="480">
        <v>502150</v>
      </c>
      <c r="K32" s="480">
        <v>502150</v>
      </c>
      <c r="L32" s="443" t="s">
        <v>654</v>
      </c>
      <c r="M32" s="194">
        <v>2026</v>
      </c>
      <c r="N32" s="196" t="s">
        <v>86</v>
      </c>
      <c r="O32" s="196">
        <v>8</v>
      </c>
      <c r="P32" s="196" t="s">
        <v>105</v>
      </c>
      <c r="Q32" s="201">
        <v>21</v>
      </c>
      <c r="R32" s="196" t="s">
        <v>65</v>
      </c>
      <c r="S32" s="196" t="s">
        <v>66</v>
      </c>
      <c r="T32" s="196">
        <v>9</v>
      </c>
      <c r="U32" s="196" t="s">
        <v>105</v>
      </c>
      <c r="V32" s="201">
        <v>7</v>
      </c>
      <c r="W32" s="204" t="s">
        <v>65</v>
      </c>
      <c r="X32" s="207">
        <v>18</v>
      </c>
      <c r="Y32" s="443" t="s">
        <v>787</v>
      </c>
      <c r="Z32" s="443" t="s">
        <v>787</v>
      </c>
    </row>
    <row r="33" spans="2:26" ht="39.950000000000003" customHeight="1">
      <c r="B33" s="131"/>
      <c r="C33" s="131"/>
      <c r="D33" s="443" t="s">
        <v>892</v>
      </c>
      <c r="E33" s="166" t="s">
        <v>907</v>
      </c>
      <c r="F33" s="166" t="s">
        <v>899</v>
      </c>
      <c r="G33" s="166">
        <v>2022</v>
      </c>
      <c r="H33" s="454">
        <v>2</v>
      </c>
      <c r="I33" s="469" t="s">
        <v>933</v>
      </c>
      <c r="J33" s="480">
        <v>149138</v>
      </c>
      <c r="K33" s="480">
        <v>298276</v>
      </c>
      <c r="L33" s="443" t="s">
        <v>654</v>
      </c>
      <c r="M33" s="194">
        <v>2026</v>
      </c>
      <c r="N33" s="196" t="s">
        <v>86</v>
      </c>
      <c r="O33" s="196">
        <v>8</v>
      </c>
      <c r="P33" s="196" t="s">
        <v>105</v>
      </c>
      <c r="Q33" s="201">
        <v>21</v>
      </c>
      <c r="R33" s="196" t="s">
        <v>65</v>
      </c>
      <c r="S33" s="196" t="s">
        <v>66</v>
      </c>
      <c r="T33" s="196">
        <v>9</v>
      </c>
      <c r="U33" s="196" t="s">
        <v>105</v>
      </c>
      <c r="V33" s="201">
        <v>7</v>
      </c>
      <c r="W33" s="204" t="s">
        <v>65</v>
      </c>
      <c r="X33" s="207">
        <v>18</v>
      </c>
      <c r="Y33" s="443" t="s">
        <v>787</v>
      </c>
      <c r="Z33" s="443" t="s">
        <v>787</v>
      </c>
    </row>
    <row r="34" spans="2:26" ht="39.950000000000003" customHeight="1">
      <c r="B34" s="131"/>
      <c r="C34" s="131"/>
      <c r="D34" s="443" t="s">
        <v>774</v>
      </c>
      <c r="E34" s="166" t="s">
        <v>907</v>
      </c>
      <c r="F34" s="166" t="s">
        <v>921</v>
      </c>
      <c r="G34" s="166">
        <v>2022</v>
      </c>
      <c r="H34" s="454">
        <v>1</v>
      </c>
      <c r="I34" s="469" t="s">
        <v>613</v>
      </c>
      <c r="J34" s="480">
        <v>17600</v>
      </c>
      <c r="K34" s="480">
        <v>17600</v>
      </c>
      <c r="L34" s="443" t="s">
        <v>654</v>
      </c>
      <c r="M34" s="194">
        <v>2026</v>
      </c>
      <c r="N34" s="196" t="s">
        <v>86</v>
      </c>
      <c r="O34" s="196">
        <v>8</v>
      </c>
      <c r="P34" s="196" t="s">
        <v>105</v>
      </c>
      <c r="Q34" s="201">
        <v>21</v>
      </c>
      <c r="R34" s="196" t="s">
        <v>65</v>
      </c>
      <c r="S34" s="196" t="s">
        <v>66</v>
      </c>
      <c r="T34" s="196">
        <v>9</v>
      </c>
      <c r="U34" s="196" t="s">
        <v>105</v>
      </c>
      <c r="V34" s="201">
        <v>7</v>
      </c>
      <c r="W34" s="204" t="s">
        <v>65</v>
      </c>
      <c r="X34" s="207">
        <v>18</v>
      </c>
      <c r="Y34" s="443" t="s">
        <v>787</v>
      </c>
      <c r="Z34" s="443" t="s">
        <v>787</v>
      </c>
    </row>
    <row r="35" spans="2:26" ht="39.950000000000003" customHeight="1">
      <c r="B35" s="131"/>
      <c r="C35" s="131"/>
      <c r="D35" s="443" t="s">
        <v>380</v>
      </c>
      <c r="E35" s="166" t="s">
        <v>907</v>
      </c>
      <c r="F35" s="166" t="s">
        <v>922</v>
      </c>
      <c r="G35" s="166">
        <v>2022</v>
      </c>
      <c r="H35" s="454">
        <v>1</v>
      </c>
      <c r="I35" s="469" t="s">
        <v>932</v>
      </c>
      <c r="J35" s="480">
        <v>961950</v>
      </c>
      <c r="K35" s="480">
        <v>961950</v>
      </c>
      <c r="L35" s="443" t="s">
        <v>654</v>
      </c>
      <c r="M35" s="194">
        <v>2026</v>
      </c>
      <c r="N35" s="196" t="s">
        <v>86</v>
      </c>
      <c r="O35" s="196">
        <v>8</v>
      </c>
      <c r="P35" s="196" t="s">
        <v>105</v>
      </c>
      <c r="Q35" s="201">
        <v>21</v>
      </c>
      <c r="R35" s="196" t="s">
        <v>65</v>
      </c>
      <c r="S35" s="196" t="s">
        <v>66</v>
      </c>
      <c r="T35" s="196">
        <v>9</v>
      </c>
      <c r="U35" s="196" t="s">
        <v>105</v>
      </c>
      <c r="V35" s="201">
        <v>7</v>
      </c>
      <c r="W35" s="204" t="s">
        <v>65</v>
      </c>
      <c r="X35" s="207">
        <v>18</v>
      </c>
      <c r="Y35" s="443" t="s">
        <v>787</v>
      </c>
      <c r="Z35" s="443" t="s">
        <v>787</v>
      </c>
    </row>
    <row r="36" spans="2:26" ht="39.950000000000003" customHeight="1">
      <c r="B36" s="131"/>
      <c r="C36" s="131"/>
      <c r="D36" s="443" t="s">
        <v>41</v>
      </c>
      <c r="E36" s="166" t="s">
        <v>907</v>
      </c>
      <c r="F36" s="166" t="s">
        <v>345</v>
      </c>
      <c r="G36" s="166">
        <v>2022</v>
      </c>
      <c r="H36" s="454">
        <v>1</v>
      </c>
      <c r="I36" s="469" t="s">
        <v>932</v>
      </c>
      <c r="J36" s="480">
        <v>66550</v>
      </c>
      <c r="K36" s="480">
        <v>66550</v>
      </c>
      <c r="L36" s="443" t="s">
        <v>654</v>
      </c>
      <c r="M36" s="194">
        <v>2026</v>
      </c>
      <c r="N36" s="196" t="s">
        <v>86</v>
      </c>
      <c r="O36" s="196">
        <v>8</v>
      </c>
      <c r="P36" s="196" t="s">
        <v>105</v>
      </c>
      <c r="Q36" s="201">
        <v>21</v>
      </c>
      <c r="R36" s="196" t="s">
        <v>65</v>
      </c>
      <c r="S36" s="196" t="s">
        <v>66</v>
      </c>
      <c r="T36" s="196">
        <v>9</v>
      </c>
      <c r="U36" s="196" t="s">
        <v>105</v>
      </c>
      <c r="V36" s="201">
        <v>7</v>
      </c>
      <c r="W36" s="204" t="s">
        <v>65</v>
      </c>
      <c r="X36" s="207">
        <v>18</v>
      </c>
      <c r="Y36" s="443" t="s">
        <v>787</v>
      </c>
      <c r="Z36" s="443" t="s">
        <v>787</v>
      </c>
    </row>
    <row r="37" spans="2:26" ht="39.950000000000003" customHeight="1">
      <c r="B37" s="131"/>
      <c r="C37" s="131"/>
      <c r="D37" s="443" t="s">
        <v>893</v>
      </c>
      <c r="E37" s="166" t="s">
        <v>907</v>
      </c>
      <c r="F37" s="166" t="s">
        <v>26</v>
      </c>
      <c r="G37" s="166">
        <v>2022</v>
      </c>
      <c r="H37" s="454">
        <v>1</v>
      </c>
      <c r="I37" s="469" t="s">
        <v>611</v>
      </c>
      <c r="J37" s="480">
        <v>551650</v>
      </c>
      <c r="K37" s="480">
        <v>551650</v>
      </c>
      <c r="L37" s="443" t="s">
        <v>654</v>
      </c>
      <c r="M37" s="194">
        <v>2026</v>
      </c>
      <c r="N37" s="196" t="s">
        <v>86</v>
      </c>
      <c r="O37" s="196">
        <v>8</v>
      </c>
      <c r="P37" s="196" t="s">
        <v>105</v>
      </c>
      <c r="Q37" s="201">
        <v>21</v>
      </c>
      <c r="R37" s="196" t="s">
        <v>65</v>
      </c>
      <c r="S37" s="196" t="s">
        <v>66</v>
      </c>
      <c r="T37" s="196">
        <v>9</v>
      </c>
      <c r="U37" s="196" t="s">
        <v>105</v>
      </c>
      <c r="V37" s="201">
        <v>7</v>
      </c>
      <c r="W37" s="204" t="s">
        <v>65</v>
      </c>
      <c r="X37" s="207">
        <v>18</v>
      </c>
      <c r="Y37" s="443" t="s">
        <v>787</v>
      </c>
      <c r="Z37" s="443" t="s">
        <v>787</v>
      </c>
    </row>
    <row r="38" spans="2:26" ht="39.950000000000003" customHeight="1">
      <c r="B38" s="131"/>
      <c r="C38" s="131"/>
      <c r="D38" s="443" t="s">
        <v>645</v>
      </c>
      <c r="E38" s="166" t="s">
        <v>907</v>
      </c>
      <c r="F38" s="166" t="s">
        <v>924</v>
      </c>
      <c r="G38" s="166">
        <v>2022</v>
      </c>
      <c r="H38" s="454">
        <v>1</v>
      </c>
      <c r="I38" s="469" t="s">
        <v>932</v>
      </c>
      <c r="J38" s="480">
        <v>2208250</v>
      </c>
      <c r="K38" s="480">
        <v>2208250</v>
      </c>
      <c r="L38" s="443" t="s">
        <v>654</v>
      </c>
      <c r="M38" s="194">
        <v>2026</v>
      </c>
      <c r="N38" s="196" t="s">
        <v>86</v>
      </c>
      <c r="O38" s="196">
        <v>8</v>
      </c>
      <c r="P38" s="196" t="s">
        <v>105</v>
      </c>
      <c r="Q38" s="201">
        <v>21</v>
      </c>
      <c r="R38" s="196" t="s">
        <v>65</v>
      </c>
      <c r="S38" s="196" t="s">
        <v>66</v>
      </c>
      <c r="T38" s="196">
        <v>9</v>
      </c>
      <c r="U38" s="196" t="s">
        <v>105</v>
      </c>
      <c r="V38" s="201">
        <v>7</v>
      </c>
      <c r="W38" s="204" t="s">
        <v>65</v>
      </c>
      <c r="X38" s="207">
        <v>18</v>
      </c>
      <c r="Y38" s="443" t="s">
        <v>787</v>
      </c>
      <c r="Z38" s="443" t="s">
        <v>787</v>
      </c>
    </row>
    <row r="39" spans="2:26" ht="39.950000000000003" customHeight="1">
      <c r="B39" s="131"/>
      <c r="C39" s="131"/>
      <c r="D39" s="443" t="s">
        <v>605</v>
      </c>
      <c r="E39" s="166" t="s">
        <v>907</v>
      </c>
      <c r="F39" s="166" t="s">
        <v>916</v>
      </c>
      <c r="G39" s="166">
        <v>2022</v>
      </c>
      <c r="H39" s="454">
        <v>7</v>
      </c>
      <c r="I39" s="469" t="s">
        <v>441</v>
      </c>
      <c r="J39" s="480">
        <v>255200</v>
      </c>
      <c r="K39" s="480">
        <v>1786400</v>
      </c>
      <c r="L39" s="443" t="s">
        <v>654</v>
      </c>
      <c r="M39" s="194">
        <v>2026</v>
      </c>
      <c r="N39" s="196" t="s">
        <v>86</v>
      </c>
      <c r="O39" s="196">
        <v>8</v>
      </c>
      <c r="P39" s="196" t="s">
        <v>105</v>
      </c>
      <c r="Q39" s="201">
        <v>21</v>
      </c>
      <c r="R39" s="196" t="s">
        <v>65</v>
      </c>
      <c r="S39" s="196" t="s">
        <v>66</v>
      </c>
      <c r="T39" s="196">
        <v>9</v>
      </c>
      <c r="U39" s="196" t="s">
        <v>105</v>
      </c>
      <c r="V39" s="201">
        <v>7</v>
      </c>
      <c r="W39" s="204" t="s">
        <v>65</v>
      </c>
      <c r="X39" s="207">
        <v>18</v>
      </c>
      <c r="Y39" s="443" t="s">
        <v>787</v>
      </c>
      <c r="Z39" s="443" t="s">
        <v>787</v>
      </c>
    </row>
    <row r="40" spans="2:26" ht="39.950000000000003" customHeight="1">
      <c r="B40" s="131"/>
      <c r="C40" s="131"/>
      <c r="D40" s="443" t="s">
        <v>896</v>
      </c>
      <c r="E40" s="166" t="s">
        <v>907</v>
      </c>
      <c r="F40" s="166" t="s">
        <v>925</v>
      </c>
      <c r="G40" s="166">
        <v>2022</v>
      </c>
      <c r="H40" s="454">
        <v>3</v>
      </c>
      <c r="I40" s="469" t="s">
        <v>441</v>
      </c>
      <c r="J40" s="480">
        <v>300960</v>
      </c>
      <c r="K40" s="480">
        <v>902880</v>
      </c>
      <c r="L40" s="443" t="s">
        <v>654</v>
      </c>
      <c r="M40" s="194">
        <v>2026</v>
      </c>
      <c r="N40" s="196" t="s">
        <v>86</v>
      </c>
      <c r="O40" s="196">
        <v>8</v>
      </c>
      <c r="P40" s="196" t="s">
        <v>105</v>
      </c>
      <c r="Q40" s="201">
        <v>21</v>
      </c>
      <c r="R40" s="196" t="s">
        <v>65</v>
      </c>
      <c r="S40" s="196" t="s">
        <v>66</v>
      </c>
      <c r="T40" s="196">
        <v>9</v>
      </c>
      <c r="U40" s="196" t="s">
        <v>105</v>
      </c>
      <c r="V40" s="201">
        <v>7</v>
      </c>
      <c r="W40" s="204" t="s">
        <v>65</v>
      </c>
      <c r="X40" s="207">
        <v>18</v>
      </c>
      <c r="Y40" s="443" t="s">
        <v>787</v>
      </c>
      <c r="Z40" s="443" t="s">
        <v>787</v>
      </c>
    </row>
    <row r="41" spans="2:26" ht="39.950000000000003" customHeight="1">
      <c r="B41" s="131"/>
      <c r="C41" s="131"/>
      <c r="D41" s="443" t="s">
        <v>270</v>
      </c>
      <c r="E41" s="166" t="s">
        <v>907</v>
      </c>
      <c r="F41" s="166" t="s">
        <v>531</v>
      </c>
      <c r="G41" s="166">
        <v>2022</v>
      </c>
      <c r="H41" s="454">
        <v>7</v>
      </c>
      <c r="I41" s="469" t="s">
        <v>611</v>
      </c>
      <c r="J41" s="480">
        <v>176000</v>
      </c>
      <c r="K41" s="480">
        <v>1232000</v>
      </c>
      <c r="L41" s="443" t="s">
        <v>654</v>
      </c>
      <c r="M41" s="194">
        <v>2026</v>
      </c>
      <c r="N41" s="196" t="s">
        <v>86</v>
      </c>
      <c r="O41" s="196">
        <v>8</v>
      </c>
      <c r="P41" s="196" t="s">
        <v>105</v>
      </c>
      <c r="Q41" s="201">
        <v>21</v>
      </c>
      <c r="R41" s="196" t="s">
        <v>65</v>
      </c>
      <c r="S41" s="196" t="s">
        <v>66</v>
      </c>
      <c r="T41" s="196">
        <v>9</v>
      </c>
      <c r="U41" s="196" t="s">
        <v>105</v>
      </c>
      <c r="V41" s="201">
        <v>7</v>
      </c>
      <c r="W41" s="204" t="s">
        <v>65</v>
      </c>
      <c r="X41" s="207">
        <v>18</v>
      </c>
      <c r="Y41" s="443" t="s">
        <v>787</v>
      </c>
      <c r="Z41" s="443" t="s">
        <v>787</v>
      </c>
    </row>
    <row r="42" spans="2:26" ht="39.950000000000003" customHeight="1">
      <c r="B42" s="131"/>
      <c r="C42" s="131"/>
      <c r="D42" s="443" t="s">
        <v>897</v>
      </c>
      <c r="E42" s="166" t="s">
        <v>907</v>
      </c>
      <c r="F42" s="166" t="s">
        <v>348</v>
      </c>
      <c r="G42" s="166">
        <v>2022</v>
      </c>
      <c r="H42" s="454">
        <v>3</v>
      </c>
      <c r="I42" s="469" t="s">
        <v>613</v>
      </c>
      <c r="J42" s="480">
        <v>78650</v>
      </c>
      <c r="K42" s="480">
        <v>235950</v>
      </c>
      <c r="L42" s="443" t="s">
        <v>654</v>
      </c>
      <c r="M42" s="194">
        <v>2026</v>
      </c>
      <c r="N42" s="196" t="s">
        <v>86</v>
      </c>
      <c r="O42" s="196">
        <v>8</v>
      </c>
      <c r="P42" s="196" t="s">
        <v>105</v>
      </c>
      <c r="Q42" s="201">
        <v>21</v>
      </c>
      <c r="R42" s="196" t="s">
        <v>65</v>
      </c>
      <c r="S42" s="196" t="s">
        <v>66</v>
      </c>
      <c r="T42" s="196">
        <v>9</v>
      </c>
      <c r="U42" s="196" t="s">
        <v>105</v>
      </c>
      <c r="V42" s="201">
        <v>7</v>
      </c>
      <c r="W42" s="204" t="s">
        <v>65</v>
      </c>
      <c r="X42" s="207">
        <v>18</v>
      </c>
      <c r="Y42" s="443" t="s">
        <v>787</v>
      </c>
      <c r="Z42" s="443" t="s">
        <v>787</v>
      </c>
    </row>
    <row r="43" spans="2:26" ht="39.950000000000003" customHeight="1">
      <c r="B43" s="131"/>
      <c r="C43" s="131"/>
      <c r="D43" s="443" t="s">
        <v>865</v>
      </c>
      <c r="E43" s="166" t="s">
        <v>907</v>
      </c>
      <c r="F43" s="166" t="s">
        <v>454</v>
      </c>
      <c r="G43" s="166">
        <v>2022</v>
      </c>
      <c r="H43" s="454">
        <v>10</v>
      </c>
      <c r="I43" s="469" t="s">
        <v>611</v>
      </c>
      <c r="J43" s="480">
        <v>66880</v>
      </c>
      <c r="K43" s="480">
        <v>668800</v>
      </c>
      <c r="L43" s="443" t="s">
        <v>654</v>
      </c>
      <c r="M43" s="194">
        <v>2026</v>
      </c>
      <c r="N43" s="196" t="s">
        <v>86</v>
      </c>
      <c r="O43" s="196">
        <v>8</v>
      </c>
      <c r="P43" s="196" t="s">
        <v>105</v>
      </c>
      <c r="Q43" s="201">
        <v>21</v>
      </c>
      <c r="R43" s="196" t="s">
        <v>65</v>
      </c>
      <c r="S43" s="196" t="s">
        <v>66</v>
      </c>
      <c r="T43" s="196">
        <v>9</v>
      </c>
      <c r="U43" s="196" t="s">
        <v>105</v>
      </c>
      <c r="V43" s="201">
        <v>7</v>
      </c>
      <c r="W43" s="204" t="s">
        <v>65</v>
      </c>
      <c r="X43" s="207">
        <v>18</v>
      </c>
      <c r="Y43" s="443" t="s">
        <v>787</v>
      </c>
      <c r="Z43" s="443" t="s">
        <v>787</v>
      </c>
    </row>
    <row r="44" spans="2:26" ht="39.950000000000003" customHeight="1">
      <c r="B44" s="131"/>
      <c r="C44" s="131"/>
      <c r="D44" s="443" t="s">
        <v>901</v>
      </c>
      <c r="E44" s="166" t="s">
        <v>907</v>
      </c>
      <c r="F44" s="166" t="s">
        <v>926</v>
      </c>
      <c r="G44" s="166">
        <v>2022</v>
      </c>
      <c r="H44" s="454">
        <v>10</v>
      </c>
      <c r="I44" s="469" t="s">
        <v>611</v>
      </c>
      <c r="J44" s="480">
        <v>67760</v>
      </c>
      <c r="K44" s="480">
        <v>677600</v>
      </c>
      <c r="L44" s="443" t="s">
        <v>654</v>
      </c>
      <c r="M44" s="194">
        <v>2026</v>
      </c>
      <c r="N44" s="196" t="s">
        <v>86</v>
      </c>
      <c r="O44" s="196">
        <v>8</v>
      </c>
      <c r="P44" s="196" t="s">
        <v>105</v>
      </c>
      <c r="Q44" s="201">
        <v>21</v>
      </c>
      <c r="R44" s="196" t="s">
        <v>65</v>
      </c>
      <c r="S44" s="196" t="s">
        <v>66</v>
      </c>
      <c r="T44" s="196">
        <v>9</v>
      </c>
      <c r="U44" s="196" t="s">
        <v>105</v>
      </c>
      <c r="V44" s="201">
        <v>7</v>
      </c>
      <c r="W44" s="204" t="s">
        <v>65</v>
      </c>
      <c r="X44" s="207">
        <v>18</v>
      </c>
      <c r="Y44" s="443" t="s">
        <v>787</v>
      </c>
      <c r="Z44" s="443" t="s">
        <v>787</v>
      </c>
    </row>
    <row r="45" spans="2:26" ht="39.950000000000003" customHeight="1">
      <c r="B45" s="131"/>
      <c r="C45" s="131"/>
      <c r="D45" s="443" t="s">
        <v>319</v>
      </c>
      <c r="E45" s="166" t="s">
        <v>907</v>
      </c>
      <c r="F45" s="166" t="s">
        <v>119</v>
      </c>
      <c r="G45" s="166">
        <v>2022</v>
      </c>
      <c r="H45" s="454">
        <v>10</v>
      </c>
      <c r="I45" s="469" t="s">
        <v>611</v>
      </c>
      <c r="J45" s="480">
        <v>746130</v>
      </c>
      <c r="K45" s="480">
        <v>7461300</v>
      </c>
      <c r="L45" s="443" t="s">
        <v>654</v>
      </c>
      <c r="M45" s="194">
        <v>2026</v>
      </c>
      <c r="N45" s="196" t="s">
        <v>86</v>
      </c>
      <c r="O45" s="196">
        <v>8</v>
      </c>
      <c r="P45" s="196" t="s">
        <v>105</v>
      </c>
      <c r="Q45" s="201">
        <v>21</v>
      </c>
      <c r="R45" s="196" t="s">
        <v>65</v>
      </c>
      <c r="S45" s="196" t="s">
        <v>66</v>
      </c>
      <c r="T45" s="196">
        <v>9</v>
      </c>
      <c r="U45" s="196" t="s">
        <v>105</v>
      </c>
      <c r="V45" s="201">
        <v>7</v>
      </c>
      <c r="W45" s="204" t="s">
        <v>65</v>
      </c>
      <c r="X45" s="207">
        <v>18</v>
      </c>
      <c r="Y45" s="443" t="s">
        <v>787</v>
      </c>
      <c r="Z45" s="443" t="s">
        <v>787</v>
      </c>
    </row>
    <row r="46" spans="2:26" ht="39.950000000000003" customHeight="1">
      <c r="B46" s="131"/>
      <c r="C46" s="131"/>
      <c r="D46" s="443" t="s">
        <v>902</v>
      </c>
      <c r="E46" s="166" t="s">
        <v>907</v>
      </c>
      <c r="F46" s="166" t="s">
        <v>483</v>
      </c>
      <c r="G46" s="166">
        <v>2022</v>
      </c>
      <c r="H46" s="454">
        <v>2</v>
      </c>
      <c r="I46" s="469" t="s">
        <v>611</v>
      </c>
      <c r="J46" s="480">
        <v>67760</v>
      </c>
      <c r="K46" s="480">
        <v>135520</v>
      </c>
      <c r="L46" s="443" t="s">
        <v>654</v>
      </c>
      <c r="M46" s="194">
        <v>2026</v>
      </c>
      <c r="N46" s="196" t="s">
        <v>86</v>
      </c>
      <c r="O46" s="196">
        <v>8</v>
      </c>
      <c r="P46" s="196" t="s">
        <v>105</v>
      </c>
      <c r="Q46" s="201">
        <v>21</v>
      </c>
      <c r="R46" s="196" t="s">
        <v>65</v>
      </c>
      <c r="S46" s="196" t="s">
        <v>66</v>
      </c>
      <c r="T46" s="196">
        <v>9</v>
      </c>
      <c r="U46" s="196" t="s">
        <v>105</v>
      </c>
      <c r="V46" s="201">
        <v>7</v>
      </c>
      <c r="W46" s="204" t="s">
        <v>65</v>
      </c>
      <c r="X46" s="207">
        <v>18</v>
      </c>
      <c r="Y46" s="443" t="s">
        <v>787</v>
      </c>
      <c r="Z46" s="443" t="s">
        <v>787</v>
      </c>
    </row>
    <row r="47" spans="2:26" ht="39.950000000000003" customHeight="1">
      <c r="B47" s="131"/>
      <c r="C47" s="131"/>
      <c r="D47" s="443" t="s">
        <v>100</v>
      </c>
      <c r="E47" s="166" t="s">
        <v>907</v>
      </c>
      <c r="F47" s="166" t="s">
        <v>928</v>
      </c>
      <c r="G47" s="166">
        <v>2022</v>
      </c>
      <c r="H47" s="454">
        <v>10</v>
      </c>
      <c r="I47" s="469" t="s">
        <v>611</v>
      </c>
      <c r="J47" s="480">
        <v>212960</v>
      </c>
      <c r="K47" s="480">
        <v>2129600</v>
      </c>
      <c r="L47" s="443" t="s">
        <v>654</v>
      </c>
      <c r="M47" s="194">
        <v>2026</v>
      </c>
      <c r="N47" s="196" t="s">
        <v>86</v>
      </c>
      <c r="O47" s="196">
        <v>8</v>
      </c>
      <c r="P47" s="196" t="s">
        <v>105</v>
      </c>
      <c r="Q47" s="201">
        <v>21</v>
      </c>
      <c r="R47" s="196" t="s">
        <v>65</v>
      </c>
      <c r="S47" s="196" t="s">
        <v>66</v>
      </c>
      <c r="T47" s="196">
        <v>9</v>
      </c>
      <c r="U47" s="196" t="s">
        <v>105</v>
      </c>
      <c r="V47" s="201">
        <v>7</v>
      </c>
      <c r="W47" s="204" t="s">
        <v>65</v>
      </c>
      <c r="X47" s="207">
        <v>18</v>
      </c>
      <c r="Y47" s="443" t="s">
        <v>787</v>
      </c>
      <c r="Z47" s="443" t="s">
        <v>787</v>
      </c>
    </row>
    <row r="48" spans="2:26" ht="39.950000000000003" customHeight="1">
      <c r="B48" s="131"/>
      <c r="C48" s="131"/>
      <c r="D48" s="443" t="s">
        <v>878</v>
      </c>
      <c r="E48" s="166" t="s">
        <v>907</v>
      </c>
      <c r="F48" s="166" t="s">
        <v>214</v>
      </c>
      <c r="G48" s="166">
        <v>2022</v>
      </c>
      <c r="H48" s="454">
        <v>4</v>
      </c>
      <c r="I48" s="469" t="s">
        <v>932</v>
      </c>
      <c r="J48" s="480">
        <v>41360</v>
      </c>
      <c r="K48" s="480">
        <v>165440</v>
      </c>
      <c r="L48" s="443" t="s">
        <v>654</v>
      </c>
      <c r="M48" s="194">
        <v>2026</v>
      </c>
      <c r="N48" s="196" t="s">
        <v>86</v>
      </c>
      <c r="O48" s="196">
        <v>8</v>
      </c>
      <c r="P48" s="196" t="s">
        <v>105</v>
      </c>
      <c r="Q48" s="201">
        <v>21</v>
      </c>
      <c r="R48" s="196" t="s">
        <v>65</v>
      </c>
      <c r="S48" s="196" t="s">
        <v>66</v>
      </c>
      <c r="T48" s="196">
        <v>9</v>
      </c>
      <c r="U48" s="196" t="s">
        <v>105</v>
      </c>
      <c r="V48" s="201">
        <v>7</v>
      </c>
      <c r="W48" s="204" t="s">
        <v>65</v>
      </c>
      <c r="X48" s="207">
        <v>18</v>
      </c>
      <c r="Y48" s="443" t="s">
        <v>787</v>
      </c>
      <c r="Z48" s="443" t="s">
        <v>787</v>
      </c>
    </row>
    <row r="49" spans="2:26" ht="39.950000000000003" customHeight="1">
      <c r="B49" s="131"/>
      <c r="C49" s="131"/>
      <c r="D49" s="443" t="s">
        <v>468</v>
      </c>
      <c r="E49" s="166" t="s">
        <v>907</v>
      </c>
      <c r="F49" s="166" t="s">
        <v>882</v>
      </c>
      <c r="G49" s="166">
        <v>2022</v>
      </c>
      <c r="H49" s="454">
        <v>1</v>
      </c>
      <c r="I49" s="469" t="s">
        <v>611</v>
      </c>
      <c r="J49" s="480">
        <v>46640</v>
      </c>
      <c r="K49" s="480">
        <v>46640</v>
      </c>
      <c r="L49" s="443" t="s">
        <v>654</v>
      </c>
      <c r="M49" s="194">
        <v>2026</v>
      </c>
      <c r="N49" s="196" t="s">
        <v>86</v>
      </c>
      <c r="O49" s="196">
        <v>8</v>
      </c>
      <c r="P49" s="196" t="s">
        <v>105</v>
      </c>
      <c r="Q49" s="201">
        <v>21</v>
      </c>
      <c r="R49" s="196" t="s">
        <v>65</v>
      </c>
      <c r="S49" s="196" t="s">
        <v>66</v>
      </c>
      <c r="T49" s="196">
        <v>9</v>
      </c>
      <c r="U49" s="196" t="s">
        <v>105</v>
      </c>
      <c r="V49" s="201">
        <v>7</v>
      </c>
      <c r="W49" s="204" t="s">
        <v>65</v>
      </c>
      <c r="X49" s="207">
        <v>18</v>
      </c>
      <c r="Y49" s="443" t="s">
        <v>787</v>
      </c>
      <c r="Z49" s="443" t="s">
        <v>787</v>
      </c>
    </row>
    <row r="50" spans="2:26" ht="39.950000000000003" customHeight="1">
      <c r="B50" s="131"/>
      <c r="C50" s="131"/>
      <c r="D50" s="443" t="s">
        <v>903</v>
      </c>
      <c r="E50" s="166" t="s">
        <v>907</v>
      </c>
      <c r="F50" s="166" t="s">
        <v>929</v>
      </c>
      <c r="G50" s="166">
        <v>2022</v>
      </c>
      <c r="H50" s="454">
        <v>3</v>
      </c>
      <c r="I50" s="469" t="s">
        <v>932</v>
      </c>
      <c r="J50" s="480">
        <v>39600</v>
      </c>
      <c r="K50" s="480">
        <v>118800</v>
      </c>
      <c r="L50" s="443" t="s">
        <v>654</v>
      </c>
      <c r="M50" s="194">
        <v>2026</v>
      </c>
      <c r="N50" s="196" t="s">
        <v>86</v>
      </c>
      <c r="O50" s="196">
        <v>8</v>
      </c>
      <c r="P50" s="196" t="s">
        <v>105</v>
      </c>
      <c r="Q50" s="201">
        <v>21</v>
      </c>
      <c r="R50" s="196" t="s">
        <v>65</v>
      </c>
      <c r="S50" s="196" t="s">
        <v>66</v>
      </c>
      <c r="T50" s="196">
        <v>9</v>
      </c>
      <c r="U50" s="196" t="s">
        <v>105</v>
      </c>
      <c r="V50" s="201">
        <v>7</v>
      </c>
      <c r="W50" s="204" t="s">
        <v>65</v>
      </c>
      <c r="X50" s="207">
        <v>18</v>
      </c>
      <c r="Y50" s="443" t="s">
        <v>787</v>
      </c>
      <c r="Z50" s="443" t="s">
        <v>787</v>
      </c>
    </row>
    <row r="51" spans="2:26" ht="39.950000000000003" customHeight="1">
      <c r="B51" s="131"/>
      <c r="C51" s="131"/>
      <c r="D51" s="443" t="s">
        <v>178</v>
      </c>
      <c r="E51" s="166" t="s">
        <v>907</v>
      </c>
      <c r="F51" s="166" t="s">
        <v>465</v>
      </c>
      <c r="G51" s="166">
        <v>2022</v>
      </c>
      <c r="H51" s="454">
        <v>1</v>
      </c>
      <c r="I51" s="469" t="s">
        <v>611</v>
      </c>
      <c r="J51" s="480">
        <v>127600</v>
      </c>
      <c r="K51" s="480">
        <v>127600</v>
      </c>
      <c r="L51" s="443" t="s">
        <v>654</v>
      </c>
      <c r="M51" s="194">
        <v>2026</v>
      </c>
      <c r="N51" s="196" t="s">
        <v>86</v>
      </c>
      <c r="O51" s="196">
        <v>8</v>
      </c>
      <c r="P51" s="196" t="s">
        <v>105</v>
      </c>
      <c r="Q51" s="201">
        <v>21</v>
      </c>
      <c r="R51" s="196" t="s">
        <v>65</v>
      </c>
      <c r="S51" s="196" t="s">
        <v>66</v>
      </c>
      <c r="T51" s="196">
        <v>9</v>
      </c>
      <c r="U51" s="196" t="s">
        <v>105</v>
      </c>
      <c r="V51" s="201">
        <v>7</v>
      </c>
      <c r="W51" s="204" t="s">
        <v>65</v>
      </c>
      <c r="X51" s="207">
        <v>18</v>
      </c>
      <c r="Y51" s="443" t="s">
        <v>787</v>
      </c>
      <c r="Z51" s="443" t="s">
        <v>787</v>
      </c>
    </row>
    <row r="52" spans="2:26" ht="39.950000000000003" customHeight="1">
      <c r="B52" s="131"/>
      <c r="C52" s="131"/>
      <c r="D52" s="443" t="s">
        <v>904</v>
      </c>
      <c r="E52" s="166" t="s">
        <v>907</v>
      </c>
      <c r="F52" s="166" t="s">
        <v>235</v>
      </c>
      <c r="G52" s="166">
        <v>2022</v>
      </c>
      <c r="H52" s="454">
        <v>4</v>
      </c>
      <c r="I52" s="469" t="s">
        <v>611</v>
      </c>
      <c r="J52" s="480">
        <v>133760</v>
      </c>
      <c r="K52" s="480">
        <v>535040</v>
      </c>
      <c r="L52" s="443" t="s">
        <v>654</v>
      </c>
      <c r="M52" s="194">
        <v>2026</v>
      </c>
      <c r="N52" s="196" t="s">
        <v>86</v>
      </c>
      <c r="O52" s="196">
        <v>8</v>
      </c>
      <c r="P52" s="196" t="s">
        <v>105</v>
      </c>
      <c r="Q52" s="201">
        <v>21</v>
      </c>
      <c r="R52" s="196" t="s">
        <v>65</v>
      </c>
      <c r="S52" s="196" t="s">
        <v>66</v>
      </c>
      <c r="T52" s="196">
        <v>9</v>
      </c>
      <c r="U52" s="196" t="s">
        <v>105</v>
      </c>
      <c r="V52" s="201">
        <v>7</v>
      </c>
      <c r="W52" s="204" t="s">
        <v>65</v>
      </c>
      <c r="X52" s="207">
        <v>18</v>
      </c>
      <c r="Y52" s="443" t="s">
        <v>787</v>
      </c>
      <c r="Z52" s="443" t="s">
        <v>787</v>
      </c>
    </row>
    <row r="53" spans="2:26" ht="39.950000000000003" customHeight="1">
      <c r="B53" s="131"/>
      <c r="C53" s="131"/>
      <c r="D53" s="443" t="s">
        <v>866</v>
      </c>
      <c r="E53" s="166" t="s">
        <v>907</v>
      </c>
      <c r="F53" s="166" t="s">
        <v>321</v>
      </c>
      <c r="G53" s="166">
        <v>2015</v>
      </c>
      <c r="H53" s="454">
        <v>2</v>
      </c>
      <c r="I53" s="469" t="s">
        <v>932</v>
      </c>
      <c r="J53" s="480">
        <v>17452260</v>
      </c>
      <c r="K53" s="480">
        <v>34904520</v>
      </c>
      <c r="L53" s="443" t="s">
        <v>524</v>
      </c>
      <c r="M53" s="194">
        <v>2026</v>
      </c>
      <c r="N53" s="196" t="s">
        <v>86</v>
      </c>
      <c r="O53" s="196">
        <v>8</v>
      </c>
      <c r="P53" s="196" t="s">
        <v>105</v>
      </c>
      <c r="Q53" s="201">
        <v>27</v>
      </c>
      <c r="R53" s="196" t="s">
        <v>65</v>
      </c>
      <c r="S53" s="196" t="s">
        <v>66</v>
      </c>
      <c r="T53" s="196">
        <v>9</v>
      </c>
      <c r="U53" s="196" t="s">
        <v>105</v>
      </c>
      <c r="V53" s="201">
        <v>7</v>
      </c>
      <c r="W53" s="204" t="s">
        <v>65</v>
      </c>
      <c r="X53" s="207">
        <v>12</v>
      </c>
      <c r="Y53" s="443" t="s">
        <v>788</v>
      </c>
      <c r="Z53" s="443" t="s">
        <v>147</v>
      </c>
    </row>
    <row r="54" spans="2:26" ht="39.950000000000003" customHeight="1">
      <c r="B54" s="131"/>
      <c r="C54" s="131"/>
      <c r="D54" s="443" t="s">
        <v>853</v>
      </c>
      <c r="E54" s="166" t="s">
        <v>907</v>
      </c>
      <c r="F54" s="166" t="s">
        <v>652</v>
      </c>
      <c r="G54" s="166">
        <v>2011</v>
      </c>
      <c r="H54" s="455">
        <v>1</v>
      </c>
      <c r="I54" s="469" t="s">
        <v>611</v>
      </c>
      <c r="J54" s="480">
        <v>929000</v>
      </c>
      <c r="K54" s="480">
        <v>929000</v>
      </c>
      <c r="L54" s="443" t="s">
        <v>524</v>
      </c>
      <c r="M54" s="194">
        <v>2026</v>
      </c>
      <c r="N54" s="196" t="s">
        <v>86</v>
      </c>
      <c r="O54" s="196">
        <v>8</v>
      </c>
      <c r="P54" s="196" t="s">
        <v>105</v>
      </c>
      <c r="Q54" s="196">
        <v>27</v>
      </c>
      <c r="R54" s="196" t="s">
        <v>65</v>
      </c>
      <c r="S54" s="196" t="s">
        <v>66</v>
      </c>
      <c r="T54" s="196">
        <v>9</v>
      </c>
      <c r="U54" s="196" t="s">
        <v>105</v>
      </c>
      <c r="V54" s="196">
        <v>7</v>
      </c>
      <c r="W54" s="204" t="s">
        <v>65</v>
      </c>
      <c r="X54" s="207">
        <v>12</v>
      </c>
      <c r="Y54" s="443" t="s">
        <v>789</v>
      </c>
      <c r="Z54" s="443" t="s">
        <v>147</v>
      </c>
    </row>
    <row r="55" spans="2:26" ht="39.950000000000003" customHeight="1">
      <c r="B55" s="131"/>
      <c r="C55" s="131"/>
      <c r="D55" s="443" t="s">
        <v>869</v>
      </c>
      <c r="E55" s="166" t="s">
        <v>907</v>
      </c>
      <c r="F55" s="166" t="s">
        <v>498</v>
      </c>
      <c r="G55" s="166">
        <v>2011</v>
      </c>
      <c r="H55" s="455">
        <v>1</v>
      </c>
      <c r="I55" s="469" t="s">
        <v>932</v>
      </c>
      <c r="J55" s="480">
        <v>1065000</v>
      </c>
      <c r="K55" s="480">
        <v>1065000</v>
      </c>
      <c r="L55" s="443" t="s">
        <v>524</v>
      </c>
      <c r="M55" s="194">
        <v>2026</v>
      </c>
      <c r="N55" s="196" t="s">
        <v>86</v>
      </c>
      <c r="O55" s="196">
        <v>8</v>
      </c>
      <c r="P55" s="196" t="s">
        <v>105</v>
      </c>
      <c r="Q55" s="196">
        <v>27</v>
      </c>
      <c r="R55" s="196" t="s">
        <v>65</v>
      </c>
      <c r="S55" s="196" t="s">
        <v>66</v>
      </c>
      <c r="T55" s="196">
        <v>9</v>
      </c>
      <c r="U55" s="196" t="s">
        <v>105</v>
      </c>
      <c r="V55" s="196">
        <v>7</v>
      </c>
      <c r="W55" s="204" t="s">
        <v>65</v>
      </c>
      <c r="X55" s="207">
        <v>12</v>
      </c>
      <c r="Y55" s="443" t="s">
        <v>789</v>
      </c>
      <c r="Z55" s="443" t="s">
        <v>147</v>
      </c>
    </row>
    <row r="56" spans="2:26" ht="39.950000000000003" customHeight="1">
      <c r="B56" s="131">
        <v>2</v>
      </c>
      <c r="C56" s="131" t="s">
        <v>753</v>
      </c>
      <c r="D56" s="443" t="s">
        <v>871</v>
      </c>
      <c r="E56" s="166" t="s">
        <v>907</v>
      </c>
      <c r="F56" s="166" t="s">
        <v>473</v>
      </c>
      <c r="G56" s="166">
        <v>2011</v>
      </c>
      <c r="H56" s="455">
        <v>1</v>
      </c>
      <c r="I56" s="469" t="s">
        <v>449</v>
      </c>
      <c r="J56" s="480">
        <v>1067000</v>
      </c>
      <c r="K56" s="480">
        <v>1067000</v>
      </c>
      <c r="L56" s="443" t="s">
        <v>524</v>
      </c>
      <c r="M56" s="194">
        <v>2026</v>
      </c>
      <c r="N56" s="196" t="s">
        <v>86</v>
      </c>
      <c r="O56" s="196">
        <v>8</v>
      </c>
      <c r="P56" s="196" t="s">
        <v>105</v>
      </c>
      <c r="Q56" s="196">
        <v>27</v>
      </c>
      <c r="R56" s="196" t="s">
        <v>65</v>
      </c>
      <c r="S56" s="196" t="s">
        <v>66</v>
      </c>
      <c r="T56" s="196">
        <v>9</v>
      </c>
      <c r="U56" s="196" t="s">
        <v>105</v>
      </c>
      <c r="V56" s="196">
        <v>7</v>
      </c>
      <c r="W56" s="204" t="s">
        <v>65</v>
      </c>
      <c r="X56" s="207">
        <v>12</v>
      </c>
      <c r="Y56" s="443" t="s">
        <v>789</v>
      </c>
      <c r="Z56" s="443" t="s">
        <v>147</v>
      </c>
    </row>
    <row r="57" spans="2:26" ht="39.950000000000003" customHeight="1">
      <c r="B57" s="131"/>
      <c r="C57" s="131"/>
      <c r="D57" s="443" t="s">
        <v>872</v>
      </c>
      <c r="E57" s="166" t="s">
        <v>907</v>
      </c>
      <c r="F57" s="166" t="s">
        <v>602</v>
      </c>
      <c r="G57" s="166">
        <v>2024</v>
      </c>
      <c r="H57" s="455">
        <v>1</v>
      </c>
      <c r="I57" s="469" t="s">
        <v>932</v>
      </c>
      <c r="J57" s="480">
        <v>233200</v>
      </c>
      <c r="K57" s="480">
        <v>233200</v>
      </c>
      <c r="L57" s="443" t="s">
        <v>524</v>
      </c>
      <c r="M57" s="194">
        <v>2026</v>
      </c>
      <c r="N57" s="196" t="s">
        <v>86</v>
      </c>
      <c r="O57" s="196">
        <v>8</v>
      </c>
      <c r="P57" s="196" t="s">
        <v>105</v>
      </c>
      <c r="Q57" s="196">
        <v>27</v>
      </c>
      <c r="R57" s="196" t="s">
        <v>65</v>
      </c>
      <c r="S57" s="196" t="s">
        <v>66</v>
      </c>
      <c r="T57" s="196">
        <v>9</v>
      </c>
      <c r="U57" s="196" t="s">
        <v>105</v>
      </c>
      <c r="V57" s="196">
        <v>7</v>
      </c>
      <c r="W57" s="204" t="s">
        <v>65</v>
      </c>
      <c r="X57" s="207">
        <v>12</v>
      </c>
      <c r="Y57" s="443" t="s">
        <v>789</v>
      </c>
      <c r="Z57" s="443" t="s">
        <v>147</v>
      </c>
    </row>
    <row r="58" spans="2:26" ht="39.950000000000003" customHeight="1">
      <c r="B58" s="131"/>
      <c r="C58" s="131"/>
      <c r="D58" s="443" t="s">
        <v>848</v>
      </c>
      <c r="E58" s="166" t="s">
        <v>907</v>
      </c>
      <c r="F58" s="166" t="s">
        <v>280</v>
      </c>
      <c r="G58" s="166">
        <v>2011</v>
      </c>
      <c r="H58" s="455">
        <v>1</v>
      </c>
      <c r="I58" s="469" t="s">
        <v>932</v>
      </c>
      <c r="J58" s="480">
        <v>883000</v>
      </c>
      <c r="K58" s="480">
        <v>883000</v>
      </c>
      <c r="L58" s="443" t="s">
        <v>524</v>
      </c>
      <c r="M58" s="194">
        <v>2026</v>
      </c>
      <c r="N58" s="196" t="s">
        <v>86</v>
      </c>
      <c r="O58" s="196">
        <v>8</v>
      </c>
      <c r="P58" s="196" t="s">
        <v>105</v>
      </c>
      <c r="Q58" s="196">
        <v>27</v>
      </c>
      <c r="R58" s="196" t="s">
        <v>65</v>
      </c>
      <c r="S58" s="196" t="s">
        <v>66</v>
      </c>
      <c r="T58" s="196">
        <v>9</v>
      </c>
      <c r="U58" s="196" t="s">
        <v>105</v>
      </c>
      <c r="V58" s="196">
        <v>7</v>
      </c>
      <c r="W58" s="204" t="s">
        <v>65</v>
      </c>
      <c r="X58" s="207">
        <v>12</v>
      </c>
      <c r="Y58" s="443" t="s">
        <v>789</v>
      </c>
      <c r="Z58" s="443" t="s">
        <v>147</v>
      </c>
    </row>
    <row r="59" spans="2:26" ht="39.950000000000003" customHeight="1">
      <c r="B59" s="131"/>
      <c r="C59" s="131"/>
      <c r="D59" s="443" t="s">
        <v>874</v>
      </c>
      <c r="E59" s="166" t="s">
        <v>907</v>
      </c>
      <c r="F59" s="166" t="s">
        <v>909</v>
      </c>
      <c r="G59" s="166">
        <v>2011</v>
      </c>
      <c r="H59" s="455">
        <v>2</v>
      </c>
      <c r="I59" s="469" t="s">
        <v>441</v>
      </c>
      <c r="J59" s="480">
        <v>351000</v>
      </c>
      <c r="K59" s="480">
        <v>702000</v>
      </c>
      <c r="L59" s="443" t="s">
        <v>524</v>
      </c>
      <c r="M59" s="194">
        <v>2026</v>
      </c>
      <c r="N59" s="196" t="s">
        <v>86</v>
      </c>
      <c r="O59" s="196">
        <v>8</v>
      </c>
      <c r="P59" s="196" t="s">
        <v>105</v>
      </c>
      <c r="Q59" s="196">
        <v>27</v>
      </c>
      <c r="R59" s="196" t="s">
        <v>65</v>
      </c>
      <c r="S59" s="196" t="s">
        <v>66</v>
      </c>
      <c r="T59" s="196">
        <v>9</v>
      </c>
      <c r="U59" s="196" t="s">
        <v>105</v>
      </c>
      <c r="V59" s="196">
        <v>7</v>
      </c>
      <c r="W59" s="204" t="s">
        <v>65</v>
      </c>
      <c r="X59" s="207">
        <v>12</v>
      </c>
      <c r="Y59" s="443" t="s">
        <v>789</v>
      </c>
      <c r="Z59" s="443" t="s">
        <v>147</v>
      </c>
    </row>
    <row r="60" spans="2:26" ht="39.950000000000003" customHeight="1">
      <c r="B60" s="131"/>
      <c r="C60" s="131"/>
      <c r="D60" s="443" t="s">
        <v>437</v>
      </c>
      <c r="E60" s="166" t="s">
        <v>907</v>
      </c>
      <c r="F60" s="166" t="s">
        <v>650</v>
      </c>
      <c r="G60" s="166">
        <v>2021</v>
      </c>
      <c r="H60" s="455">
        <v>1</v>
      </c>
      <c r="I60" s="469" t="s">
        <v>611</v>
      </c>
      <c r="J60" s="480">
        <v>649000</v>
      </c>
      <c r="K60" s="480">
        <v>649000</v>
      </c>
      <c r="L60" s="443" t="s">
        <v>524</v>
      </c>
      <c r="M60" s="194">
        <v>2026</v>
      </c>
      <c r="N60" s="196" t="s">
        <v>86</v>
      </c>
      <c r="O60" s="196">
        <v>8</v>
      </c>
      <c r="P60" s="196" t="s">
        <v>105</v>
      </c>
      <c r="Q60" s="196">
        <v>27</v>
      </c>
      <c r="R60" s="196" t="s">
        <v>65</v>
      </c>
      <c r="S60" s="196" t="s">
        <v>66</v>
      </c>
      <c r="T60" s="196">
        <v>9</v>
      </c>
      <c r="U60" s="196" t="s">
        <v>105</v>
      </c>
      <c r="V60" s="196">
        <v>7</v>
      </c>
      <c r="W60" s="204" t="s">
        <v>65</v>
      </c>
      <c r="X60" s="207">
        <v>12</v>
      </c>
      <c r="Y60" s="443" t="s">
        <v>806</v>
      </c>
      <c r="Z60" s="443" t="s">
        <v>147</v>
      </c>
    </row>
    <row r="61" spans="2:26" ht="39.950000000000003" customHeight="1">
      <c r="B61" s="131"/>
      <c r="C61" s="131"/>
      <c r="D61" s="443" t="s">
        <v>877</v>
      </c>
      <c r="E61" s="166" t="s">
        <v>907</v>
      </c>
      <c r="F61" s="166" t="s">
        <v>790</v>
      </c>
      <c r="G61" s="166">
        <v>2011</v>
      </c>
      <c r="H61" s="455">
        <v>1</v>
      </c>
      <c r="I61" s="469" t="s">
        <v>441</v>
      </c>
      <c r="J61" s="480">
        <v>180000</v>
      </c>
      <c r="K61" s="480">
        <v>180000</v>
      </c>
      <c r="L61" s="443" t="s">
        <v>524</v>
      </c>
      <c r="M61" s="194">
        <v>2026</v>
      </c>
      <c r="N61" s="196" t="s">
        <v>86</v>
      </c>
      <c r="O61" s="196">
        <v>8</v>
      </c>
      <c r="P61" s="196" t="s">
        <v>105</v>
      </c>
      <c r="Q61" s="196">
        <v>27</v>
      </c>
      <c r="R61" s="196" t="s">
        <v>65</v>
      </c>
      <c r="S61" s="196" t="s">
        <v>66</v>
      </c>
      <c r="T61" s="196">
        <v>9</v>
      </c>
      <c r="U61" s="196" t="s">
        <v>105</v>
      </c>
      <c r="V61" s="196">
        <v>7</v>
      </c>
      <c r="W61" s="204" t="s">
        <v>65</v>
      </c>
      <c r="X61" s="207">
        <v>12</v>
      </c>
      <c r="Y61" s="443" t="s">
        <v>806</v>
      </c>
      <c r="Z61" s="443" t="s">
        <v>147</v>
      </c>
    </row>
    <row r="62" spans="2:26" ht="39.950000000000003" customHeight="1">
      <c r="B62" s="131"/>
      <c r="C62" s="131"/>
      <c r="D62" s="443" t="s">
        <v>879</v>
      </c>
      <c r="E62" s="166" t="s">
        <v>907</v>
      </c>
      <c r="F62" s="166" t="s">
        <v>784</v>
      </c>
      <c r="G62" s="166">
        <v>2011</v>
      </c>
      <c r="H62" s="455">
        <v>1</v>
      </c>
      <c r="I62" s="469" t="s">
        <v>441</v>
      </c>
      <c r="J62" s="480">
        <v>73000</v>
      </c>
      <c r="K62" s="480">
        <v>73000</v>
      </c>
      <c r="L62" s="443" t="s">
        <v>524</v>
      </c>
      <c r="M62" s="194">
        <v>2026</v>
      </c>
      <c r="N62" s="196" t="s">
        <v>86</v>
      </c>
      <c r="O62" s="196">
        <v>8</v>
      </c>
      <c r="P62" s="196" t="s">
        <v>105</v>
      </c>
      <c r="Q62" s="196">
        <v>27</v>
      </c>
      <c r="R62" s="196" t="s">
        <v>65</v>
      </c>
      <c r="S62" s="196" t="s">
        <v>66</v>
      </c>
      <c r="T62" s="196">
        <v>9</v>
      </c>
      <c r="U62" s="196" t="s">
        <v>105</v>
      </c>
      <c r="V62" s="196">
        <v>7</v>
      </c>
      <c r="W62" s="204" t="s">
        <v>65</v>
      </c>
      <c r="X62" s="207">
        <v>12</v>
      </c>
      <c r="Y62" s="443" t="s">
        <v>806</v>
      </c>
      <c r="Z62" s="443" t="s">
        <v>147</v>
      </c>
    </row>
    <row r="63" spans="2:26" ht="39.950000000000003" customHeight="1">
      <c r="B63" s="131"/>
      <c r="C63" s="131"/>
      <c r="D63" s="443" t="s">
        <v>735</v>
      </c>
      <c r="E63" s="166" t="s">
        <v>907</v>
      </c>
      <c r="F63" s="166" t="s">
        <v>911</v>
      </c>
      <c r="G63" s="166">
        <v>2011</v>
      </c>
      <c r="H63" s="455">
        <v>1</v>
      </c>
      <c r="I63" s="469" t="s">
        <v>932</v>
      </c>
      <c r="J63" s="480">
        <v>1404000</v>
      </c>
      <c r="K63" s="480">
        <v>1404000</v>
      </c>
      <c r="L63" s="443" t="s">
        <v>524</v>
      </c>
      <c r="M63" s="194">
        <v>2026</v>
      </c>
      <c r="N63" s="196" t="s">
        <v>86</v>
      </c>
      <c r="O63" s="196">
        <v>8</v>
      </c>
      <c r="P63" s="196" t="s">
        <v>105</v>
      </c>
      <c r="Q63" s="196">
        <v>27</v>
      </c>
      <c r="R63" s="196" t="s">
        <v>65</v>
      </c>
      <c r="S63" s="196" t="s">
        <v>66</v>
      </c>
      <c r="T63" s="196">
        <v>9</v>
      </c>
      <c r="U63" s="196" t="s">
        <v>105</v>
      </c>
      <c r="V63" s="196">
        <v>7</v>
      </c>
      <c r="W63" s="204" t="s">
        <v>65</v>
      </c>
      <c r="X63" s="207">
        <v>12</v>
      </c>
      <c r="Y63" s="443" t="s">
        <v>806</v>
      </c>
      <c r="Z63" s="443" t="s">
        <v>147</v>
      </c>
    </row>
    <row r="64" spans="2:26" ht="39.950000000000003" customHeight="1">
      <c r="B64" s="131"/>
      <c r="C64" s="131"/>
      <c r="D64" s="443" t="s">
        <v>880</v>
      </c>
      <c r="E64" s="166" t="s">
        <v>907</v>
      </c>
      <c r="F64" s="166" t="s">
        <v>138</v>
      </c>
      <c r="G64" s="166">
        <v>2011</v>
      </c>
      <c r="H64" s="455">
        <v>1</v>
      </c>
      <c r="I64" s="469" t="s">
        <v>611</v>
      </c>
      <c r="J64" s="480">
        <v>108000</v>
      </c>
      <c r="K64" s="480">
        <v>108000</v>
      </c>
      <c r="L64" s="443" t="s">
        <v>524</v>
      </c>
      <c r="M64" s="194">
        <v>2026</v>
      </c>
      <c r="N64" s="196" t="s">
        <v>86</v>
      </c>
      <c r="O64" s="196">
        <v>8</v>
      </c>
      <c r="P64" s="196" t="s">
        <v>105</v>
      </c>
      <c r="Q64" s="196">
        <v>27</v>
      </c>
      <c r="R64" s="196" t="s">
        <v>65</v>
      </c>
      <c r="S64" s="196" t="s">
        <v>66</v>
      </c>
      <c r="T64" s="196">
        <v>9</v>
      </c>
      <c r="U64" s="196" t="s">
        <v>105</v>
      </c>
      <c r="V64" s="196">
        <v>7</v>
      </c>
      <c r="W64" s="204" t="s">
        <v>65</v>
      </c>
      <c r="X64" s="207">
        <v>12</v>
      </c>
      <c r="Y64" s="443" t="s">
        <v>806</v>
      </c>
      <c r="Z64" s="443" t="s">
        <v>147</v>
      </c>
    </row>
    <row r="65" spans="2:26" ht="39.950000000000003" customHeight="1">
      <c r="B65" s="131"/>
      <c r="C65" s="131"/>
      <c r="D65" s="443" t="s">
        <v>881</v>
      </c>
      <c r="E65" s="166" t="s">
        <v>907</v>
      </c>
      <c r="F65" s="166" t="s">
        <v>854</v>
      </c>
      <c r="G65" s="166">
        <v>2011</v>
      </c>
      <c r="H65" s="455">
        <v>1</v>
      </c>
      <c r="I65" s="469" t="s">
        <v>932</v>
      </c>
      <c r="J65" s="480">
        <v>1410000</v>
      </c>
      <c r="K65" s="480">
        <v>1410000</v>
      </c>
      <c r="L65" s="443" t="s">
        <v>524</v>
      </c>
      <c r="M65" s="194">
        <v>2026</v>
      </c>
      <c r="N65" s="196" t="s">
        <v>86</v>
      </c>
      <c r="O65" s="196">
        <v>8</v>
      </c>
      <c r="P65" s="196" t="s">
        <v>105</v>
      </c>
      <c r="Q65" s="196">
        <v>27</v>
      </c>
      <c r="R65" s="196" t="s">
        <v>65</v>
      </c>
      <c r="S65" s="196" t="s">
        <v>66</v>
      </c>
      <c r="T65" s="196">
        <v>9</v>
      </c>
      <c r="U65" s="196" t="s">
        <v>105</v>
      </c>
      <c r="V65" s="196">
        <v>7</v>
      </c>
      <c r="W65" s="204" t="s">
        <v>65</v>
      </c>
      <c r="X65" s="207">
        <v>12</v>
      </c>
      <c r="Y65" s="443" t="s">
        <v>806</v>
      </c>
      <c r="Z65" s="443" t="s">
        <v>147</v>
      </c>
    </row>
    <row r="66" spans="2:26" ht="39.950000000000003" customHeight="1">
      <c r="B66" s="131"/>
      <c r="C66" s="131"/>
      <c r="D66" s="443" t="s">
        <v>883</v>
      </c>
      <c r="E66" s="166" t="s">
        <v>907</v>
      </c>
      <c r="F66" s="166" t="s">
        <v>815</v>
      </c>
      <c r="G66" s="166">
        <v>2011</v>
      </c>
      <c r="H66" s="455">
        <v>1</v>
      </c>
      <c r="I66" s="469" t="s">
        <v>441</v>
      </c>
      <c r="J66" s="480">
        <v>532000</v>
      </c>
      <c r="K66" s="480">
        <v>532000</v>
      </c>
      <c r="L66" s="443" t="s">
        <v>524</v>
      </c>
      <c r="M66" s="194">
        <v>2026</v>
      </c>
      <c r="N66" s="196" t="s">
        <v>86</v>
      </c>
      <c r="O66" s="196">
        <v>8</v>
      </c>
      <c r="P66" s="196" t="s">
        <v>105</v>
      </c>
      <c r="Q66" s="196">
        <v>27</v>
      </c>
      <c r="R66" s="196" t="s">
        <v>65</v>
      </c>
      <c r="S66" s="196" t="s">
        <v>66</v>
      </c>
      <c r="T66" s="196">
        <v>9</v>
      </c>
      <c r="U66" s="196" t="s">
        <v>105</v>
      </c>
      <c r="V66" s="196">
        <v>7</v>
      </c>
      <c r="W66" s="204" t="s">
        <v>65</v>
      </c>
      <c r="X66" s="207">
        <v>12</v>
      </c>
      <c r="Y66" s="443" t="s">
        <v>806</v>
      </c>
      <c r="Z66" s="443" t="s">
        <v>147</v>
      </c>
    </row>
    <row r="67" spans="2:26" ht="39.950000000000003" customHeight="1">
      <c r="B67" s="131"/>
      <c r="C67" s="131"/>
      <c r="D67" s="443" t="s">
        <v>437</v>
      </c>
      <c r="E67" s="166" t="s">
        <v>907</v>
      </c>
      <c r="F67" s="166" t="s">
        <v>650</v>
      </c>
      <c r="G67" s="166">
        <v>2021</v>
      </c>
      <c r="H67" s="455">
        <v>1</v>
      </c>
      <c r="I67" s="469" t="s">
        <v>611</v>
      </c>
      <c r="J67" s="480">
        <v>649000</v>
      </c>
      <c r="K67" s="480">
        <v>649000</v>
      </c>
      <c r="L67" s="443" t="s">
        <v>524</v>
      </c>
      <c r="M67" s="194">
        <v>2026</v>
      </c>
      <c r="N67" s="196" t="s">
        <v>86</v>
      </c>
      <c r="O67" s="196">
        <v>8</v>
      </c>
      <c r="P67" s="196" t="s">
        <v>105</v>
      </c>
      <c r="Q67" s="196">
        <v>27</v>
      </c>
      <c r="R67" s="196" t="s">
        <v>65</v>
      </c>
      <c r="S67" s="196" t="s">
        <v>66</v>
      </c>
      <c r="T67" s="196">
        <v>9</v>
      </c>
      <c r="U67" s="196" t="s">
        <v>105</v>
      </c>
      <c r="V67" s="196">
        <v>7</v>
      </c>
      <c r="W67" s="204" t="s">
        <v>65</v>
      </c>
      <c r="X67" s="207">
        <v>12</v>
      </c>
      <c r="Y67" s="443" t="s">
        <v>789</v>
      </c>
      <c r="Z67" s="443" t="s">
        <v>147</v>
      </c>
    </row>
    <row r="68" spans="2:26" ht="39.950000000000003" customHeight="1">
      <c r="B68" s="131"/>
      <c r="C68" s="131"/>
      <c r="D68" s="443" t="s">
        <v>877</v>
      </c>
      <c r="E68" s="166" t="s">
        <v>907</v>
      </c>
      <c r="F68" s="166" t="s">
        <v>790</v>
      </c>
      <c r="G68" s="166">
        <v>2011</v>
      </c>
      <c r="H68" s="455">
        <v>1</v>
      </c>
      <c r="I68" s="469" t="s">
        <v>441</v>
      </c>
      <c r="J68" s="480">
        <v>180000</v>
      </c>
      <c r="K68" s="480">
        <v>180000</v>
      </c>
      <c r="L68" s="443" t="s">
        <v>524</v>
      </c>
      <c r="M68" s="194">
        <v>2026</v>
      </c>
      <c r="N68" s="196" t="s">
        <v>86</v>
      </c>
      <c r="O68" s="196">
        <v>8</v>
      </c>
      <c r="P68" s="196" t="s">
        <v>105</v>
      </c>
      <c r="Q68" s="196">
        <v>27</v>
      </c>
      <c r="R68" s="196" t="s">
        <v>65</v>
      </c>
      <c r="S68" s="196" t="s">
        <v>66</v>
      </c>
      <c r="T68" s="196">
        <v>9</v>
      </c>
      <c r="U68" s="196" t="s">
        <v>105</v>
      </c>
      <c r="V68" s="196">
        <v>7</v>
      </c>
      <c r="W68" s="204" t="s">
        <v>65</v>
      </c>
      <c r="X68" s="207">
        <v>12</v>
      </c>
      <c r="Y68" s="443" t="s">
        <v>789</v>
      </c>
      <c r="Z68" s="443" t="s">
        <v>147</v>
      </c>
    </row>
    <row r="69" spans="2:26" ht="39.950000000000003" customHeight="1">
      <c r="B69" s="131"/>
      <c r="C69" s="131"/>
      <c r="D69" s="443" t="s">
        <v>879</v>
      </c>
      <c r="E69" s="166" t="s">
        <v>907</v>
      </c>
      <c r="F69" s="166" t="s">
        <v>784</v>
      </c>
      <c r="G69" s="166">
        <v>2011</v>
      </c>
      <c r="H69" s="455">
        <v>1</v>
      </c>
      <c r="I69" s="469" t="s">
        <v>441</v>
      </c>
      <c r="J69" s="480">
        <v>73000</v>
      </c>
      <c r="K69" s="480">
        <v>73000</v>
      </c>
      <c r="L69" s="443" t="s">
        <v>524</v>
      </c>
      <c r="M69" s="194">
        <v>2026</v>
      </c>
      <c r="N69" s="196" t="s">
        <v>86</v>
      </c>
      <c r="O69" s="196">
        <v>8</v>
      </c>
      <c r="P69" s="196" t="s">
        <v>105</v>
      </c>
      <c r="Q69" s="196">
        <v>27</v>
      </c>
      <c r="R69" s="196" t="s">
        <v>65</v>
      </c>
      <c r="S69" s="196" t="s">
        <v>66</v>
      </c>
      <c r="T69" s="196">
        <v>9</v>
      </c>
      <c r="U69" s="196" t="s">
        <v>105</v>
      </c>
      <c r="V69" s="196">
        <v>7</v>
      </c>
      <c r="W69" s="204" t="s">
        <v>65</v>
      </c>
      <c r="X69" s="207">
        <v>12</v>
      </c>
      <c r="Y69" s="443" t="s">
        <v>789</v>
      </c>
      <c r="Z69" s="443" t="s">
        <v>147</v>
      </c>
    </row>
    <row r="70" spans="2:26" ht="39.950000000000003" customHeight="1">
      <c r="B70" s="131"/>
      <c r="C70" s="131"/>
      <c r="D70" s="443" t="s">
        <v>735</v>
      </c>
      <c r="E70" s="166" t="s">
        <v>907</v>
      </c>
      <c r="F70" s="166" t="s">
        <v>911</v>
      </c>
      <c r="G70" s="166">
        <v>2011</v>
      </c>
      <c r="H70" s="455">
        <v>1</v>
      </c>
      <c r="I70" s="469" t="s">
        <v>932</v>
      </c>
      <c r="J70" s="480">
        <v>1404000</v>
      </c>
      <c r="K70" s="480">
        <v>1404000</v>
      </c>
      <c r="L70" s="443" t="s">
        <v>524</v>
      </c>
      <c r="M70" s="194">
        <v>2026</v>
      </c>
      <c r="N70" s="196" t="s">
        <v>86</v>
      </c>
      <c r="O70" s="196">
        <v>8</v>
      </c>
      <c r="P70" s="196" t="s">
        <v>105</v>
      </c>
      <c r="Q70" s="196">
        <v>27</v>
      </c>
      <c r="R70" s="196" t="s">
        <v>65</v>
      </c>
      <c r="S70" s="196" t="s">
        <v>66</v>
      </c>
      <c r="T70" s="196">
        <v>9</v>
      </c>
      <c r="U70" s="196" t="s">
        <v>105</v>
      </c>
      <c r="V70" s="196">
        <v>7</v>
      </c>
      <c r="W70" s="204" t="s">
        <v>65</v>
      </c>
      <c r="X70" s="207">
        <v>12</v>
      </c>
      <c r="Y70" s="443" t="s">
        <v>789</v>
      </c>
      <c r="Z70" s="443" t="s">
        <v>147</v>
      </c>
    </row>
    <row r="71" spans="2:26" ht="39.950000000000003" customHeight="1">
      <c r="B71" s="131"/>
      <c r="C71" s="131"/>
      <c r="D71" s="443" t="s">
        <v>880</v>
      </c>
      <c r="E71" s="166" t="s">
        <v>907</v>
      </c>
      <c r="F71" s="166" t="s">
        <v>138</v>
      </c>
      <c r="G71" s="166">
        <v>2011</v>
      </c>
      <c r="H71" s="455">
        <v>1</v>
      </c>
      <c r="I71" s="469" t="s">
        <v>611</v>
      </c>
      <c r="J71" s="480">
        <v>108000</v>
      </c>
      <c r="K71" s="480">
        <v>108000</v>
      </c>
      <c r="L71" s="443" t="s">
        <v>524</v>
      </c>
      <c r="M71" s="194">
        <v>2026</v>
      </c>
      <c r="N71" s="196" t="s">
        <v>86</v>
      </c>
      <c r="O71" s="196">
        <v>8</v>
      </c>
      <c r="P71" s="196" t="s">
        <v>105</v>
      </c>
      <c r="Q71" s="196">
        <v>27</v>
      </c>
      <c r="R71" s="196" t="s">
        <v>65</v>
      </c>
      <c r="S71" s="196" t="s">
        <v>66</v>
      </c>
      <c r="T71" s="196">
        <v>9</v>
      </c>
      <c r="U71" s="196" t="s">
        <v>105</v>
      </c>
      <c r="V71" s="196">
        <v>7</v>
      </c>
      <c r="W71" s="204" t="s">
        <v>65</v>
      </c>
      <c r="X71" s="207">
        <v>12</v>
      </c>
      <c r="Y71" s="443" t="s">
        <v>789</v>
      </c>
      <c r="Z71" s="443" t="s">
        <v>147</v>
      </c>
    </row>
    <row r="72" spans="2:26" ht="39.950000000000003" customHeight="1">
      <c r="B72" s="131"/>
      <c r="C72" s="131"/>
      <c r="D72" s="443" t="s">
        <v>881</v>
      </c>
      <c r="E72" s="166" t="s">
        <v>907</v>
      </c>
      <c r="F72" s="166" t="s">
        <v>854</v>
      </c>
      <c r="G72" s="166">
        <v>2011</v>
      </c>
      <c r="H72" s="455">
        <v>1</v>
      </c>
      <c r="I72" s="469" t="s">
        <v>932</v>
      </c>
      <c r="J72" s="480">
        <v>1410000</v>
      </c>
      <c r="K72" s="480">
        <v>1410000</v>
      </c>
      <c r="L72" s="443" t="s">
        <v>524</v>
      </c>
      <c r="M72" s="194">
        <v>2026</v>
      </c>
      <c r="N72" s="196" t="s">
        <v>86</v>
      </c>
      <c r="O72" s="196">
        <v>8</v>
      </c>
      <c r="P72" s="196" t="s">
        <v>105</v>
      </c>
      <c r="Q72" s="196">
        <v>27</v>
      </c>
      <c r="R72" s="196" t="s">
        <v>65</v>
      </c>
      <c r="S72" s="196" t="s">
        <v>66</v>
      </c>
      <c r="T72" s="196">
        <v>9</v>
      </c>
      <c r="U72" s="196" t="s">
        <v>105</v>
      </c>
      <c r="V72" s="196">
        <v>7</v>
      </c>
      <c r="W72" s="204" t="s">
        <v>65</v>
      </c>
      <c r="X72" s="207">
        <v>12</v>
      </c>
      <c r="Y72" s="443" t="s">
        <v>789</v>
      </c>
      <c r="Z72" s="443" t="s">
        <v>147</v>
      </c>
    </row>
    <row r="73" spans="2:26" ht="39.950000000000003" customHeight="1">
      <c r="B73" s="131"/>
      <c r="C73" s="131"/>
      <c r="D73" s="443" t="s">
        <v>883</v>
      </c>
      <c r="E73" s="166" t="s">
        <v>907</v>
      </c>
      <c r="F73" s="166" t="s">
        <v>815</v>
      </c>
      <c r="G73" s="166">
        <v>2011</v>
      </c>
      <c r="H73" s="455">
        <v>1</v>
      </c>
      <c r="I73" s="469" t="s">
        <v>441</v>
      </c>
      <c r="J73" s="480">
        <v>532000</v>
      </c>
      <c r="K73" s="480">
        <v>532000</v>
      </c>
      <c r="L73" s="443" t="s">
        <v>524</v>
      </c>
      <c r="M73" s="194">
        <v>2026</v>
      </c>
      <c r="N73" s="196" t="s">
        <v>86</v>
      </c>
      <c r="O73" s="196">
        <v>8</v>
      </c>
      <c r="P73" s="196" t="s">
        <v>105</v>
      </c>
      <c r="Q73" s="196">
        <v>27</v>
      </c>
      <c r="R73" s="196" t="s">
        <v>65</v>
      </c>
      <c r="S73" s="196" t="s">
        <v>66</v>
      </c>
      <c r="T73" s="196">
        <v>9</v>
      </c>
      <c r="U73" s="196" t="s">
        <v>105</v>
      </c>
      <c r="V73" s="196">
        <v>7</v>
      </c>
      <c r="W73" s="204" t="s">
        <v>65</v>
      </c>
      <c r="X73" s="207">
        <v>12</v>
      </c>
      <c r="Y73" s="443" t="s">
        <v>789</v>
      </c>
      <c r="Z73" s="443" t="s">
        <v>147</v>
      </c>
    </row>
    <row r="74" spans="2:26" ht="39.950000000000003" customHeight="1">
      <c r="B74" s="131"/>
      <c r="C74" s="131"/>
      <c r="D74" s="443" t="s">
        <v>884</v>
      </c>
      <c r="E74" s="166" t="s">
        <v>907</v>
      </c>
      <c r="F74" s="166" t="s">
        <v>480</v>
      </c>
      <c r="G74" s="166">
        <v>2011</v>
      </c>
      <c r="H74" s="455">
        <v>1</v>
      </c>
      <c r="I74" s="469" t="s">
        <v>611</v>
      </c>
      <c r="J74" s="480">
        <v>1357000</v>
      </c>
      <c r="K74" s="480">
        <v>1357000</v>
      </c>
      <c r="L74" s="443" t="s">
        <v>524</v>
      </c>
      <c r="M74" s="194">
        <v>2026</v>
      </c>
      <c r="N74" s="196" t="s">
        <v>86</v>
      </c>
      <c r="O74" s="196">
        <v>8</v>
      </c>
      <c r="P74" s="196" t="s">
        <v>105</v>
      </c>
      <c r="Q74" s="196">
        <v>27</v>
      </c>
      <c r="R74" s="196" t="s">
        <v>65</v>
      </c>
      <c r="S74" s="196" t="s">
        <v>66</v>
      </c>
      <c r="T74" s="196">
        <v>9</v>
      </c>
      <c r="U74" s="196" t="s">
        <v>105</v>
      </c>
      <c r="V74" s="196">
        <v>7</v>
      </c>
      <c r="W74" s="204" t="s">
        <v>65</v>
      </c>
      <c r="X74" s="207">
        <v>12</v>
      </c>
      <c r="Y74" s="443" t="s">
        <v>789</v>
      </c>
      <c r="Z74" s="443" t="s">
        <v>147</v>
      </c>
    </row>
    <row r="75" spans="2:26" ht="39.950000000000003" customHeight="1">
      <c r="B75" s="131"/>
      <c r="C75" s="131"/>
      <c r="D75" s="443" t="s">
        <v>885</v>
      </c>
      <c r="E75" s="166" t="s">
        <v>907</v>
      </c>
      <c r="F75" s="166" t="s">
        <v>912</v>
      </c>
      <c r="G75" s="166">
        <v>2024</v>
      </c>
      <c r="H75" s="455">
        <v>1</v>
      </c>
      <c r="I75" s="469" t="s">
        <v>932</v>
      </c>
      <c r="J75" s="480">
        <v>360800</v>
      </c>
      <c r="K75" s="480">
        <v>360800</v>
      </c>
      <c r="L75" s="443" t="s">
        <v>524</v>
      </c>
      <c r="M75" s="194">
        <v>2026</v>
      </c>
      <c r="N75" s="196" t="s">
        <v>86</v>
      </c>
      <c r="O75" s="196">
        <v>8</v>
      </c>
      <c r="P75" s="196" t="s">
        <v>105</v>
      </c>
      <c r="Q75" s="196">
        <v>27</v>
      </c>
      <c r="R75" s="196" t="s">
        <v>65</v>
      </c>
      <c r="S75" s="196" t="s">
        <v>66</v>
      </c>
      <c r="T75" s="196">
        <v>9</v>
      </c>
      <c r="U75" s="196" t="s">
        <v>105</v>
      </c>
      <c r="V75" s="196">
        <v>7</v>
      </c>
      <c r="W75" s="204" t="s">
        <v>65</v>
      </c>
      <c r="X75" s="207">
        <v>12</v>
      </c>
      <c r="Y75" s="443" t="s">
        <v>789</v>
      </c>
      <c r="Z75" s="443" t="s">
        <v>147</v>
      </c>
    </row>
    <row r="76" spans="2:26" ht="39.950000000000003" customHeight="1">
      <c r="B76" s="131"/>
      <c r="C76" s="131"/>
      <c r="D76" s="443" t="s">
        <v>887</v>
      </c>
      <c r="E76" s="166" t="s">
        <v>907</v>
      </c>
      <c r="F76" s="166" t="s">
        <v>314</v>
      </c>
      <c r="G76" s="166">
        <v>2011</v>
      </c>
      <c r="H76" s="455">
        <v>1</v>
      </c>
      <c r="I76" s="469" t="s">
        <v>932</v>
      </c>
      <c r="J76" s="480">
        <v>126000</v>
      </c>
      <c r="K76" s="480">
        <v>126000</v>
      </c>
      <c r="L76" s="443" t="s">
        <v>524</v>
      </c>
      <c r="M76" s="194">
        <v>2026</v>
      </c>
      <c r="N76" s="196" t="s">
        <v>86</v>
      </c>
      <c r="O76" s="196">
        <v>8</v>
      </c>
      <c r="P76" s="196" t="s">
        <v>105</v>
      </c>
      <c r="Q76" s="196">
        <v>27</v>
      </c>
      <c r="R76" s="196" t="s">
        <v>65</v>
      </c>
      <c r="S76" s="196" t="s">
        <v>66</v>
      </c>
      <c r="T76" s="196">
        <v>9</v>
      </c>
      <c r="U76" s="196" t="s">
        <v>105</v>
      </c>
      <c r="V76" s="196">
        <v>7</v>
      </c>
      <c r="W76" s="204" t="s">
        <v>65</v>
      </c>
      <c r="X76" s="207">
        <v>12</v>
      </c>
      <c r="Y76" s="443" t="s">
        <v>789</v>
      </c>
      <c r="Z76" s="443" t="s">
        <v>147</v>
      </c>
    </row>
    <row r="77" spans="2:26" ht="39.950000000000003" customHeight="1">
      <c r="B77" s="131"/>
      <c r="C77" s="131"/>
      <c r="D77" s="443" t="s">
        <v>136</v>
      </c>
      <c r="E77" s="166" t="s">
        <v>907</v>
      </c>
      <c r="F77" s="166" t="s">
        <v>129</v>
      </c>
      <c r="G77" s="166">
        <v>2011</v>
      </c>
      <c r="H77" s="455">
        <v>1</v>
      </c>
      <c r="I77" s="469" t="s">
        <v>932</v>
      </c>
      <c r="J77" s="480">
        <v>3194000</v>
      </c>
      <c r="K77" s="480">
        <v>3194000</v>
      </c>
      <c r="L77" s="443" t="s">
        <v>524</v>
      </c>
      <c r="M77" s="194">
        <v>2026</v>
      </c>
      <c r="N77" s="196" t="s">
        <v>86</v>
      </c>
      <c r="O77" s="196">
        <v>8</v>
      </c>
      <c r="P77" s="196" t="s">
        <v>105</v>
      </c>
      <c r="Q77" s="196">
        <v>27</v>
      </c>
      <c r="R77" s="196" t="s">
        <v>65</v>
      </c>
      <c r="S77" s="196" t="s">
        <v>66</v>
      </c>
      <c r="T77" s="196">
        <v>9</v>
      </c>
      <c r="U77" s="196" t="s">
        <v>105</v>
      </c>
      <c r="V77" s="196">
        <v>7</v>
      </c>
      <c r="W77" s="204" t="s">
        <v>65</v>
      </c>
      <c r="X77" s="207">
        <v>12</v>
      </c>
      <c r="Y77" s="443" t="s">
        <v>789</v>
      </c>
      <c r="Z77" s="443" t="s">
        <v>147</v>
      </c>
    </row>
    <row r="78" spans="2:26" ht="39.950000000000003" customHeight="1">
      <c r="B78" s="131"/>
      <c r="C78" s="131"/>
      <c r="D78" s="443" t="s">
        <v>886</v>
      </c>
      <c r="E78" s="166" t="s">
        <v>907</v>
      </c>
      <c r="F78" s="166" t="s">
        <v>647</v>
      </c>
      <c r="G78" s="166">
        <v>2011</v>
      </c>
      <c r="H78" s="455">
        <v>1</v>
      </c>
      <c r="I78" s="469" t="s">
        <v>611</v>
      </c>
      <c r="J78" s="480">
        <v>710000</v>
      </c>
      <c r="K78" s="480">
        <v>710000</v>
      </c>
      <c r="L78" s="443" t="s">
        <v>524</v>
      </c>
      <c r="M78" s="194">
        <v>2026</v>
      </c>
      <c r="N78" s="196" t="s">
        <v>86</v>
      </c>
      <c r="O78" s="196">
        <v>8</v>
      </c>
      <c r="P78" s="196" t="s">
        <v>105</v>
      </c>
      <c r="Q78" s="196">
        <v>27</v>
      </c>
      <c r="R78" s="196" t="s">
        <v>65</v>
      </c>
      <c r="S78" s="196" t="s">
        <v>66</v>
      </c>
      <c r="T78" s="196">
        <v>9</v>
      </c>
      <c r="U78" s="196" t="s">
        <v>105</v>
      </c>
      <c r="V78" s="196">
        <v>7</v>
      </c>
      <c r="W78" s="204" t="s">
        <v>65</v>
      </c>
      <c r="X78" s="207">
        <v>12</v>
      </c>
      <c r="Y78" s="443" t="s">
        <v>789</v>
      </c>
      <c r="Z78" s="443" t="s">
        <v>147</v>
      </c>
    </row>
    <row r="79" spans="2:26" ht="39.950000000000003" customHeight="1">
      <c r="B79" s="131"/>
      <c r="C79" s="131"/>
      <c r="D79" s="443" t="s">
        <v>312</v>
      </c>
      <c r="E79" s="166" t="s">
        <v>907</v>
      </c>
      <c r="F79" s="166" t="s">
        <v>913</v>
      </c>
      <c r="G79" s="166">
        <v>2011</v>
      </c>
      <c r="H79" s="455">
        <v>1</v>
      </c>
      <c r="I79" s="469" t="s">
        <v>933</v>
      </c>
      <c r="J79" s="480">
        <v>360000</v>
      </c>
      <c r="K79" s="480">
        <v>360000</v>
      </c>
      <c r="L79" s="443" t="s">
        <v>524</v>
      </c>
      <c r="M79" s="194">
        <v>2026</v>
      </c>
      <c r="N79" s="196" t="s">
        <v>86</v>
      </c>
      <c r="O79" s="196">
        <v>8</v>
      </c>
      <c r="P79" s="196" t="s">
        <v>105</v>
      </c>
      <c r="Q79" s="196">
        <v>27</v>
      </c>
      <c r="R79" s="196" t="s">
        <v>65</v>
      </c>
      <c r="S79" s="196" t="s">
        <v>66</v>
      </c>
      <c r="T79" s="196">
        <v>9</v>
      </c>
      <c r="U79" s="196" t="s">
        <v>105</v>
      </c>
      <c r="V79" s="196">
        <v>7</v>
      </c>
      <c r="W79" s="204" t="s">
        <v>65</v>
      </c>
      <c r="X79" s="207">
        <v>12</v>
      </c>
      <c r="Y79" s="443" t="s">
        <v>789</v>
      </c>
      <c r="Z79" s="443" t="s">
        <v>147</v>
      </c>
    </row>
    <row r="80" spans="2:26" ht="39.950000000000003" customHeight="1">
      <c r="B80" s="131"/>
      <c r="C80" s="131"/>
      <c r="D80" s="443" t="s">
        <v>889</v>
      </c>
      <c r="E80" s="166" t="s">
        <v>907</v>
      </c>
      <c r="F80" s="166" t="s">
        <v>915</v>
      </c>
      <c r="G80" s="166">
        <v>2011</v>
      </c>
      <c r="H80" s="455">
        <v>1</v>
      </c>
      <c r="I80" s="469" t="s">
        <v>932</v>
      </c>
      <c r="J80" s="480">
        <v>3146000</v>
      </c>
      <c r="K80" s="480">
        <v>3146000</v>
      </c>
      <c r="L80" s="443" t="s">
        <v>524</v>
      </c>
      <c r="M80" s="194">
        <v>2026</v>
      </c>
      <c r="N80" s="196" t="s">
        <v>86</v>
      </c>
      <c r="O80" s="196">
        <v>8</v>
      </c>
      <c r="P80" s="196" t="s">
        <v>105</v>
      </c>
      <c r="Q80" s="196">
        <v>27</v>
      </c>
      <c r="R80" s="196" t="s">
        <v>65</v>
      </c>
      <c r="S80" s="196" t="s">
        <v>66</v>
      </c>
      <c r="T80" s="196">
        <v>9</v>
      </c>
      <c r="U80" s="196" t="s">
        <v>105</v>
      </c>
      <c r="V80" s="196">
        <v>7</v>
      </c>
      <c r="W80" s="204" t="s">
        <v>65</v>
      </c>
      <c r="X80" s="207">
        <v>12</v>
      </c>
      <c r="Y80" s="443" t="s">
        <v>789</v>
      </c>
      <c r="Z80" s="443" t="s">
        <v>147</v>
      </c>
    </row>
    <row r="81" spans="2:26" ht="39.950000000000003" customHeight="1">
      <c r="B81" s="131"/>
      <c r="C81" s="131"/>
      <c r="D81" s="443" t="s">
        <v>765</v>
      </c>
      <c r="E81" s="166" t="s">
        <v>907</v>
      </c>
      <c r="F81" s="166" t="s">
        <v>916</v>
      </c>
      <c r="G81" s="166">
        <v>2011</v>
      </c>
      <c r="H81" s="455">
        <v>4</v>
      </c>
      <c r="I81" s="469" t="s">
        <v>441</v>
      </c>
      <c r="J81" s="480">
        <v>351000</v>
      </c>
      <c r="K81" s="480">
        <v>1404000</v>
      </c>
      <c r="L81" s="443" t="s">
        <v>524</v>
      </c>
      <c r="M81" s="194">
        <v>2026</v>
      </c>
      <c r="N81" s="196" t="s">
        <v>86</v>
      </c>
      <c r="O81" s="196">
        <v>8</v>
      </c>
      <c r="P81" s="196" t="s">
        <v>105</v>
      </c>
      <c r="Q81" s="196">
        <v>27</v>
      </c>
      <c r="R81" s="196" t="s">
        <v>65</v>
      </c>
      <c r="S81" s="196" t="s">
        <v>66</v>
      </c>
      <c r="T81" s="196">
        <v>9</v>
      </c>
      <c r="U81" s="196" t="s">
        <v>105</v>
      </c>
      <c r="V81" s="196">
        <v>7</v>
      </c>
      <c r="W81" s="204" t="s">
        <v>65</v>
      </c>
      <c r="X81" s="207">
        <v>12</v>
      </c>
      <c r="Y81" s="443" t="s">
        <v>789</v>
      </c>
      <c r="Z81" s="443" t="s">
        <v>147</v>
      </c>
    </row>
    <row r="82" spans="2:26" ht="39.950000000000003" customHeight="1">
      <c r="B82" s="131">
        <v>2</v>
      </c>
      <c r="C82" s="131" t="s">
        <v>794</v>
      </c>
      <c r="D82" s="443" t="s">
        <v>890</v>
      </c>
      <c r="E82" s="166" t="s">
        <v>907</v>
      </c>
      <c r="F82" s="166" t="s">
        <v>918</v>
      </c>
      <c r="G82" s="166">
        <v>2023</v>
      </c>
      <c r="H82" s="455">
        <v>1</v>
      </c>
      <c r="I82" s="469" t="s">
        <v>611</v>
      </c>
      <c r="J82" s="480">
        <v>1320000</v>
      </c>
      <c r="K82" s="480">
        <v>1320000</v>
      </c>
      <c r="L82" s="443" t="s">
        <v>524</v>
      </c>
      <c r="M82" s="194">
        <v>2026</v>
      </c>
      <c r="N82" s="196" t="s">
        <v>86</v>
      </c>
      <c r="O82" s="196">
        <v>8</v>
      </c>
      <c r="P82" s="196" t="s">
        <v>105</v>
      </c>
      <c r="Q82" s="196">
        <v>27</v>
      </c>
      <c r="R82" s="196" t="s">
        <v>65</v>
      </c>
      <c r="S82" s="196" t="s">
        <v>66</v>
      </c>
      <c r="T82" s="196">
        <v>9</v>
      </c>
      <c r="U82" s="196" t="s">
        <v>105</v>
      </c>
      <c r="V82" s="196">
        <v>7</v>
      </c>
      <c r="W82" s="204" t="s">
        <v>65</v>
      </c>
      <c r="X82" s="207">
        <v>12</v>
      </c>
      <c r="Y82" s="443" t="s">
        <v>789</v>
      </c>
      <c r="Z82" s="443" t="s">
        <v>147</v>
      </c>
    </row>
    <row r="83" spans="2:26" ht="39.950000000000003" customHeight="1">
      <c r="B83" s="131"/>
      <c r="C83" s="131"/>
      <c r="D83" s="443" t="s">
        <v>892</v>
      </c>
      <c r="E83" s="166" t="s">
        <v>907</v>
      </c>
      <c r="F83" s="166" t="s">
        <v>899</v>
      </c>
      <c r="G83" s="166">
        <v>2023</v>
      </c>
      <c r="H83" s="455">
        <v>2</v>
      </c>
      <c r="I83" s="469" t="s">
        <v>933</v>
      </c>
      <c r="J83" s="480">
        <v>209000</v>
      </c>
      <c r="K83" s="480">
        <v>418000</v>
      </c>
      <c r="L83" s="443" t="s">
        <v>524</v>
      </c>
      <c r="M83" s="194">
        <v>2026</v>
      </c>
      <c r="N83" s="196" t="s">
        <v>86</v>
      </c>
      <c r="O83" s="196">
        <v>8</v>
      </c>
      <c r="P83" s="196" t="s">
        <v>105</v>
      </c>
      <c r="Q83" s="196">
        <v>27</v>
      </c>
      <c r="R83" s="196" t="s">
        <v>65</v>
      </c>
      <c r="S83" s="196" t="s">
        <v>66</v>
      </c>
      <c r="T83" s="196">
        <v>9</v>
      </c>
      <c r="U83" s="196" t="s">
        <v>105</v>
      </c>
      <c r="V83" s="196">
        <v>7</v>
      </c>
      <c r="W83" s="204" t="s">
        <v>65</v>
      </c>
      <c r="X83" s="207">
        <v>12</v>
      </c>
      <c r="Y83" s="443" t="s">
        <v>789</v>
      </c>
      <c r="Z83" s="443" t="s">
        <v>147</v>
      </c>
    </row>
    <row r="84" spans="2:26" ht="39.950000000000003" customHeight="1">
      <c r="B84" s="131"/>
      <c r="C84" s="131"/>
      <c r="D84" s="443" t="s">
        <v>774</v>
      </c>
      <c r="E84" s="166" t="s">
        <v>907</v>
      </c>
      <c r="F84" s="166" t="s">
        <v>921</v>
      </c>
      <c r="G84" s="166">
        <v>2011</v>
      </c>
      <c r="H84" s="455">
        <v>1</v>
      </c>
      <c r="I84" s="469" t="s">
        <v>613</v>
      </c>
      <c r="J84" s="480">
        <v>22000</v>
      </c>
      <c r="K84" s="480">
        <v>22000</v>
      </c>
      <c r="L84" s="443" t="s">
        <v>524</v>
      </c>
      <c r="M84" s="194">
        <v>2026</v>
      </c>
      <c r="N84" s="196" t="s">
        <v>86</v>
      </c>
      <c r="O84" s="196">
        <v>8</v>
      </c>
      <c r="P84" s="196" t="s">
        <v>105</v>
      </c>
      <c r="Q84" s="196">
        <v>27</v>
      </c>
      <c r="R84" s="196" t="s">
        <v>65</v>
      </c>
      <c r="S84" s="196" t="s">
        <v>66</v>
      </c>
      <c r="T84" s="196">
        <v>9</v>
      </c>
      <c r="U84" s="196" t="s">
        <v>105</v>
      </c>
      <c r="V84" s="196">
        <v>7</v>
      </c>
      <c r="W84" s="204" t="s">
        <v>65</v>
      </c>
      <c r="X84" s="207">
        <v>12</v>
      </c>
      <c r="Y84" s="443" t="s">
        <v>789</v>
      </c>
      <c r="Z84" s="443" t="s">
        <v>147</v>
      </c>
    </row>
    <row r="85" spans="2:26" ht="39.950000000000003" customHeight="1">
      <c r="B85" s="131"/>
      <c r="C85" s="131"/>
      <c r="D85" s="443" t="s">
        <v>380</v>
      </c>
      <c r="E85" s="166" t="s">
        <v>907</v>
      </c>
      <c r="F85" s="166" t="s">
        <v>922</v>
      </c>
      <c r="G85" s="166">
        <v>2011</v>
      </c>
      <c r="H85" s="455">
        <v>1</v>
      </c>
      <c r="I85" s="469" t="s">
        <v>932</v>
      </c>
      <c r="J85" s="480">
        <v>2384000</v>
      </c>
      <c r="K85" s="480">
        <v>2384000</v>
      </c>
      <c r="L85" s="443" t="s">
        <v>524</v>
      </c>
      <c r="M85" s="194">
        <v>2026</v>
      </c>
      <c r="N85" s="196" t="s">
        <v>86</v>
      </c>
      <c r="O85" s="196">
        <v>8</v>
      </c>
      <c r="P85" s="196" t="s">
        <v>105</v>
      </c>
      <c r="Q85" s="196">
        <v>27</v>
      </c>
      <c r="R85" s="196" t="s">
        <v>65</v>
      </c>
      <c r="S85" s="196" t="s">
        <v>66</v>
      </c>
      <c r="T85" s="196">
        <v>9</v>
      </c>
      <c r="U85" s="196" t="s">
        <v>105</v>
      </c>
      <c r="V85" s="196">
        <v>7</v>
      </c>
      <c r="W85" s="204" t="s">
        <v>65</v>
      </c>
      <c r="X85" s="207">
        <v>12</v>
      </c>
      <c r="Y85" s="443" t="s">
        <v>789</v>
      </c>
      <c r="Z85" s="443" t="s">
        <v>147</v>
      </c>
    </row>
    <row r="86" spans="2:26" ht="39.950000000000003" customHeight="1">
      <c r="B86" s="131"/>
      <c r="C86" s="131"/>
      <c r="D86" s="443" t="s">
        <v>41</v>
      </c>
      <c r="E86" s="166" t="s">
        <v>907</v>
      </c>
      <c r="F86" s="166" t="s">
        <v>345</v>
      </c>
      <c r="G86" s="166">
        <v>2011</v>
      </c>
      <c r="H86" s="455">
        <v>1</v>
      </c>
      <c r="I86" s="469" t="s">
        <v>932</v>
      </c>
      <c r="J86" s="480">
        <v>115000</v>
      </c>
      <c r="K86" s="480">
        <v>115000</v>
      </c>
      <c r="L86" s="443" t="s">
        <v>524</v>
      </c>
      <c r="M86" s="194">
        <v>2026</v>
      </c>
      <c r="N86" s="196" t="s">
        <v>86</v>
      </c>
      <c r="O86" s="196">
        <v>8</v>
      </c>
      <c r="P86" s="196" t="s">
        <v>105</v>
      </c>
      <c r="Q86" s="196">
        <v>27</v>
      </c>
      <c r="R86" s="196" t="s">
        <v>65</v>
      </c>
      <c r="S86" s="196" t="s">
        <v>66</v>
      </c>
      <c r="T86" s="196">
        <v>9</v>
      </c>
      <c r="U86" s="196" t="s">
        <v>105</v>
      </c>
      <c r="V86" s="196">
        <v>7</v>
      </c>
      <c r="W86" s="204" t="s">
        <v>65</v>
      </c>
      <c r="X86" s="207">
        <v>12</v>
      </c>
      <c r="Y86" s="443" t="s">
        <v>789</v>
      </c>
      <c r="Z86" s="443" t="s">
        <v>147</v>
      </c>
    </row>
    <row r="87" spans="2:26" ht="39.950000000000003" customHeight="1">
      <c r="B87" s="131"/>
      <c r="C87" s="131"/>
      <c r="D87" s="443" t="s">
        <v>893</v>
      </c>
      <c r="E87" s="166" t="s">
        <v>907</v>
      </c>
      <c r="F87" s="166" t="s">
        <v>26</v>
      </c>
      <c r="G87" s="166">
        <v>2011</v>
      </c>
      <c r="H87" s="455">
        <v>1</v>
      </c>
      <c r="I87" s="469" t="s">
        <v>611</v>
      </c>
      <c r="J87" s="480">
        <v>781000</v>
      </c>
      <c r="K87" s="480">
        <v>781000</v>
      </c>
      <c r="L87" s="443" t="s">
        <v>524</v>
      </c>
      <c r="M87" s="194">
        <v>2026</v>
      </c>
      <c r="N87" s="196" t="s">
        <v>86</v>
      </c>
      <c r="O87" s="196">
        <v>8</v>
      </c>
      <c r="P87" s="196" t="s">
        <v>105</v>
      </c>
      <c r="Q87" s="196">
        <v>27</v>
      </c>
      <c r="R87" s="196" t="s">
        <v>65</v>
      </c>
      <c r="S87" s="196" t="s">
        <v>66</v>
      </c>
      <c r="T87" s="196">
        <v>9</v>
      </c>
      <c r="U87" s="196" t="s">
        <v>105</v>
      </c>
      <c r="V87" s="196">
        <v>7</v>
      </c>
      <c r="W87" s="204" t="s">
        <v>65</v>
      </c>
      <c r="X87" s="207">
        <v>12</v>
      </c>
      <c r="Y87" s="443" t="s">
        <v>789</v>
      </c>
      <c r="Z87" s="443" t="s">
        <v>147</v>
      </c>
    </row>
    <row r="88" spans="2:26" ht="39.950000000000003" customHeight="1">
      <c r="B88" s="131"/>
      <c r="C88" s="131"/>
      <c r="D88" s="443" t="s">
        <v>645</v>
      </c>
      <c r="E88" s="166" t="s">
        <v>907</v>
      </c>
      <c r="F88" s="166" t="s">
        <v>924</v>
      </c>
      <c r="G88" s="166">
        <v>2011</v>
      </c>
      <c r="H88" s="455">
        <v>1</v>
      </c>
      <c r="I88" s="469" t="s">
        <v>932</v>
      </c>
      <c r="J88" s="480">
        <v>4380000</v>
      </c>
      <c r="K88" s="480">
        <v>4380000</v>
      </c>
      <c r="L88" s="443" t="s">
        <v>524</v>
      </c>
      <c r="M88" s="194">
        <v>2026</v>
      </c>
      <c r="N88" s="196" t="s">
        <v>86</v>
      </c>
      <c r="O88" s="196">
        <v>8</v>
      </c>
      <c r="P88" s="196" t="s">
        <v>105</v>
      </c>
      <c r="Q88" s="196">
        <v>27</v>
      </c>
      <c r="R88" s="196" t="s">
        <v>65</v>
      </c>
      <c r="S88" s="196" t="s">
        <v>66</v>
      </c>
      <c r="T88" s="196">
        <v>9</v>
      </c>
      <c r="U88" s="196" t="s">
        <v>105</v>
      </c>
      <c r="V88" s="196">
        <v>7</v>
      </c>
      <c r="W88" s="204" t="s">
        <v>65</v>
      </c>
      <c r="X88" s="207">
        <v>12</v>
      </c>
      <c r="Y88" s="443" t="s">
        <v>789</v>
      </c>
      <c r="Z88" s="443" t="s">
        <v>147</v>
      </c>
    </row>
    <row r="89" spans="2:26" ht="39.950000000000003" customHeight="1">
      <c r="B89" s="131"/>
      <c r="C89" s="131"/>
      <c r="D89" s="443" t="s">
        <v>605</v>
      </c>
      <c r="E89" s="166" t="s">
        <v>907</v>
      </c>
      <c r="F89" s="166" t="s">
        <v>916</v>
      </c>
      <c r="G89" s="166">
        <v>2011</v>
      </c>
      <c r="H89" s="455">
        <v>7</v>
      </c>
      <c r="I89" s="469" t="s">
        <v>441</v>
      </c>
      <c r="J89" s="480">
        <v>351000</v>
      </c>
      <c r="K89" s="480">
        <v>2457000</v>
      </c>
      <c r="L89" s="443" t="s">
        <v>524</v>
      </c>
      <c r="M89" s="194">
        <v>2026</v>
      </c>
      <c r="N89" s="196" t="s">
        <v>86</v>
      </c>
      <c r="O89" s="196">
        <v>8</v>
      </c>
      <c r="P89" s="196" t="s">
        <v>105</v>
      </c>
      <c r="Q89" s="196">
        <v>27</v>
      </c>
      <c r="R89" s="196" t="s">
        <v>65</v>
      </c>
      <c r="S89" s="196" t="s">
        <v>66</v>
      </c>
      <c r="T89" s="196">
        <v>9</v>
      </c>
      <c r="U89" s="196" t="s">
        <v>105</v>
      </c>
      <c r="V89" s="196">
        <v>7</v>
      </c>
      <c r="W89" s="204" t="s">
        <v>65</v>
      </c>
      <c r="X89" s="207">
        <v>12</v>
      </c>
      <c r="Y89" s="443" t="s">
        <v>789</v>
      </c>
      <c r="Z89" s="443" t="s">
        <v>147</v>
      </c>
    </row>
    <row r="90" spans="2:26" ht="39.950000000000003" customHeight="1">
      <c r="B90" s="131"/>
      <c r="C90" s="131"/>
      <c r="D90" s="443" t="s">
        <v>270</v>
      </c>
      <c r="E90" s="166" t="s">
        <v>907</v>
      </c>
      <c r="F90" s="166" t="s">
        <v>531</v>
      </c>
      <c r="G90" s="166">
        <v>2011</v>
      </c>
      <c r="H90" s="455">
        <v>7</v>
      </c>
      <c r="I90" s="469" t="s">
        <v>611</v>
      </c>
      <c r="J90" s="480">
        <v>275000</v>
      </c>
      <c r="K90" s="480">
        <v>1925000</v>
      </c>
      <c r="L90" s="443" t="s">
        <v>524</v>
      </c>
      <c r="M90" s="194">
        <v>2026</v>
      </c>
      <c r="N90" s="196" t="s">
        <v>86</v>
      </c>
      <c r="O90" s="196">
        <v>8</v>
      </c>
      <c r="P90" s="196" t="s">
        <v>105</v>
      </c>
      <c r="Q90" s="196">
        <v>27</v>
      </c>
      <c r="R90" s="196" t="s">
        <v>65</v>
      </c>
      <c r="S90" s="196" t="s">
        <v>66</v>
      </c>
      <c r="T90" s="196">
        <v>9</v>
      </c>
      <c r="U90" s="196" t="s">
        <v>105</v>
      </c>
      <c r="V90" s="196">
        <v>7</v>
      </c>
      <c r="W90" s="204" t="s">
        <v>65</v>
      </c>
      <c r="X90" s="207">
        <v>12</v>
      </c>
      <c r="Y90" s="443" t="s">
        <v>789</v>
      </c>
      <c r="Z90" s="443" t="s">
        <v>147</v>
      </c>
    </row>
    <row r="91" spans="2:26" ht="39.950000000000003" customHeight="1">
      <c r="B91" s="131"/>
      <c r="C91" s="131"/>
      <c r="D91" s="443" t="s">
        <v>905</v>
      </c>
      <c r="E91" s="166" t="s">
        <v>907</v>
      </c>
      <c r="F91" s="166" t="s">
        <v>348</v>
      </c>
      <c r="G91" s="166">
        <v>2011</v>
      </c>
      <c r="H91" s="455">
        <v>3</v>
      </c>
      <c r="I91" s="469" t="s">
        <v>613</v>
      </c>
      <c r="J91" s="480">
        <v>160000</v>
      </c>
      <c r="K91" s="480">
        <v>480000</v>
      </c>
      <c r="L91" s="443" t="s">
        <v>524</v>
      </c>
      <c r="M91" s="194">
        <v>2026</v>
      </c>
      <c r="N91" s="196" t="s">
        <v>86</v>
      </c>
      <c r="O91" s="196">
        <v>8</v>
      </c>
      <c r="P91" s="196" t="s">
        <v>105</v>
      </c>
      <c r="Q91" s="196">
        <v>27</v>
      </c>
      <c r="R91" s="196" t="s">
        <v>65</v>
      </c>
      <c r="S91" s="196" t="s">
        <v>66</v>
      </c>
      <c r="T91" s="196">
        <v>9</v>
      </c>
      <c r="U91" s="196" t="s">
        <v>105</v>
      </c>
      <c r="V91" s="196">
        <v>7</v>
      </c>
      <c r="W91" s="204" t="s">
        <v>65</v>
      </c>
      <c r="X91" s="207">
        <v>12</v>
      </c>
      <c r="Y91" s="443" t="s">
        <v>789</v>
      </c>
      <c r="Z91" s="443" t="s">
        <v>147</v>
      </c>
    </row>
    <row r="92" spans="2:26" ht="39.950000000000003" customHeight="1">
      <c r="B92" s="131"/>
      <c r="C92" s="131"/>
      <c r="D92" s="443" t="s">
        <v>865</v>
      </c>
      <c r="E92" s="166" t="s">
        <v>907</v>
      </c>
      <c r="F92" s="166" t="s">
        <v>454</v>
      </c>
      <c r="G92" s="166">
        <v>2011</v>
      </c>
      <c r="H92" s="455">
        <v>10</v>
      </c>
      <c r="I92" s="469" t="s">
        <v>611</v>
      </c>
      <c r="J92" s="480">
        <v>132000</v>
      </c>
      <c r="K92" s="480">
        <v>1320000</v>
      </c>
      <c r="L92" s="443" t="s">
        <v>524</v>
      </c>
      <c r="M92" s="194">
        <v>2026</v>
      </c>
      <c r="N92" s="196" t="s">
        <v>86</v>
      </c>
      <c r="O92" s="196">
        <v>8</v>
      </c>
      <c r="P92" s="196" t="s">
        <v>105</v>
      </c>
      <c r="Q92" s="196">
        <v>27</v>
      </c>
      <c r="R92" s="196" t="s">
        <v>65</v>
      </c>
      <c r="S92" s="196" t="s">
        <v>66</v>
      </c>
      <c r="T92" s="196">
        <v>9</v>
      </c>
      <c r="U92" s="196" t="s">
        <v>105</v>
      </c>
      <c r="V92" s="196">
        <v>7</v>
      </c>
      <c r="W92" s="204" t="s">
        <v>65</v>
      </c>
      <c r="X92" s="207">
        <v>12</v>
      </c>
      <c r="Y92" s="443" t="s">
        <v>789</v>
      </c>
      <c r="Z92" s="443" t="s">
        <v>147</v>
      </c>
    </row>
    <row r="93" spans="2:26" ht="39.950000000000003" customHeight="1">
      <c r="B93" s="131"/>
      <c r="C93" s="131"/>
      <c r="D93" s="443" t="s">
        <v>535</v>
      </c>
      <c r="E93" s="166" t="s">
        <v>727</v>
      </c>
      <c r="F93" s="166" t="s">
        <v>532</v>
      </c>
      <c r="G93" s="166">
        <v>2023</v>
      </c>
      <c r="H93" s="455">
        <v>1</v>
      </c>
      <c r="I93" s="469" t="s">
        <v>461</v>
      </c>
      <c r="J93" s="480">
        <v>300300</v>
      </c>
      <c r="K93" s="480">
        <v>300300</v>
      </c>
      <c r="L93" s="443" t="s">
        <v>538</v>
      </c>
      <c r="M93" s="194">
        <v>2026</v>
      </c>
      <c r="N93" s="196" t="s">
        <v>86</v>
      </c>
      <c r="O93" s="196">
        <v>8</v>
      </c>
      <c r="P93" s="196" t="s">
        <v>105</v>
      </c>
      <c r="Q93" s="196">
        <v>24</v>
      </c>
      <c r="R93" s="196" t="s">
        <v>65</v>
      </c>
      <c r="S93" s="196" t="s">
        <v>66</v>
      </c>
      <c r="T93" s="196">
        <v>9</v>
      </c>
      <c r="U93" s="196" t="s">
        <v>105</v>
      </c>
      <c r="V93" s="196">
        <v>6</v>
      </c>
      <c r="W93" s="204" t="s">
        <v>65</v>
      </c>
      <c r="X93" s="207">
        <v>14</v>
      </c>
      <c r="Y93" s="443" t="s">
        <v>783</v>
      </c>
      <c r="Z93" s="443" t="s">
        <v>934</v>
      </c>
    </row>
    <row r="94" spans="2:26" ht="39.950000000000003" customHeight="1">
      <c r="B94" s="131"/>
      <c r="C94" s="131"/>
      <c r="D94" s="443" t="s">
        <v>906</v>
      </c>
      <c r="E94" s="166" t="s">
        <v>727</v>
      </c>
      <c r="F94" s="166" t="s">
        <v>554</v>
      </c>
      <c r="G94" s="166">
        <v>2023</v>
      </c>
      <c r="H94" s="455">
        <v>1</v>
      </c>
      <c r="I94" s="469" t="s">
        <v>611</v>
      </c>
      <c r="J94" s="480">
        <v>56000</v>
      </c>
      <c r="K94" s="480">
        <v>56000</v>
      </c>
      <c r="L94" s="443" t="s">
        <v>783</v>
      </c>
      <c r="M94" s="194">
        <v>2026</v>
      </c>
      <c r="N94" s="196" t="s">
        <v>86</v>
      </c>
      <c r="O94" s="196">
        <v>8</v>
      </c>
      <c r="P94" s="196" t="s">
        <v>105</v>
      </c>
      <c r="Q94" s="196">
        <v>24</v>
      </c>
      <c r="R94" s="196" t="s">
        <v>65</v>
      </c>
      <c r="S94" s="196" t="s">
        <v>66</v>
      </c>
      <c r="T94" s="196">
        <v>9</v>
      </c>
      <c r="U94" s="196" t="s">
        <v>105</v>
      </c>
      <c r="V94" s="196">
        <v>6</v>
      </c>
      <c r="W94" s="204" t="s">
        <v>65</v>
      </c>
      <c r="X94" s="207">
        <v>14</v>
      </c>
      <c r="Y94" s="443" t="s">
        <v>783</v>
      </c>
      <c r="Z94" s="443" t="s">
        <v>934</v>
      </c>
    </row>
    <row r="95" spans="2:26" ht="39.950000000000003" customHeight="1">
      <c r="B95" s="132"/>
      <c r="C95" s="132"/>
      <c r="D95" s="83" t="s">
        <v>257</v>
      </c>
      <c r="E95" s="168" t="s">
        <v>727</v>
      </c>
      <c r="F95" s="168" t="s">
        <v>931</v>
      </c>
      <c r="G95" s="168">
        <v>2023</v>
      </c>
      <c r="H95" s="456">
        <v>1</v>
      </c>
      <c r="I95" s="470" t="s">
        <v>611</v>
      </c>
      <c r="J95" s="481">
        <v>170800</v>
      </c>
      <c r="K95" s="481">
        <v>170800</v>
      </c>
      <c r="L95" s="83" t="s">
        <v>783</v>
      </c>
      <c r="M95" s="48">
        <v>2026</v>
      </c>
      <c r="N95" s="56" t="s">
        <v>86</v>
      </c>
      <c r="O95" s="56">
        <v>8</v>
      </c>
      <c r="P95" s="56" t="s">
        <v>105</v>
      </c>
      <c r="Q95" s="56">
        <v>24</v>
      </c>
      <c r="R95" s="56" t="s">
        <v>65</v>
      </c>
      <c r="S95" s="56" t="s">
        <v>66</v>
      </c>
      <c r="T95" s="56">
        <v>9</v>
      </c>
      <c r="U95" s="56" t="s">
        <v>105</v>
      </c>
      <c r="V95" s="56">
        <v>6</v>
      </c>
      <c r="W95" s="64" t="s">
        <v>65</v>
      </c>
      <c r="X95" s="73">
        <v>14</v>
      </c>
      <c r="Y95" s="83" t="s">
        <v>783</v>
      </c>
      <c r="Z95" s="83" t="s">
        <v>934</v>
      </c>
    </row>
    <row r="96" spans="2:26" ht="39.950000000000003" customHeight="1">
      <c r="B96" s="210">
        <v>3</v>
      </c>
      <c r="C96" s="210" t="s">
        <v>383</v>
      </c>
      <c r="D96" s="444" t="s">
        <v>667</v>
      </c>
      <c r="E96" s="225" t="s">
        <v>139</v>
      </c>
      <c r="F96" s="225" t="s">
        <v>669</v>
      </c>
      <c r="G96" s="225">
        <v>2015</v>
      </c>
      <c r="H96" s="457">
        <v>2</v>
      </c>
      <c r="I96" s="471" t="s">
        <v>396</v>
      </c>
      <c r="J96" s="482">
        <v>2810000</v>
      </c>
      <c r="K96" s="482">
        <v>5620000</v>
      </c>
      <c r="L96" s="444" t="s">
        <v>446</v>
      </c>
      <c r="M96" s="246">
        <v>2026</v>
      </c>
      <c r="N96" s="198" t="s">
        <v>86</v>
      </c>
      <c r="O96" s="198">
        <v>9</v>
      </c>
      <c r="P96" s="198" t="s">
        <v>105</v>
      </c>
      <c r="Q96" s="198">
        <v>2</v>
      </c>
      <c r="R96" s="198" t="s">
        <v>65</v>
      </c>
      <c r="S96" s="198" t="s">
        <v>66</v>
      </c>
      <c r="T96" s="198">
        <v>9</v>
      </c>
      <c r="U96" s="198" t="s">
        <v>105</v>
      </c>
      <c r="V96" s="198">
        <v>9</v>
      </c>
      <c r="W96" s="253" t="s">
        <v>65</v>
      </c>
      <c r="X96" s="258">
        <v>8</v>
      </c>
      <c r="Y96" s="225" t="s">
        <v>849</v>
      </c>
      <c r="Z96" s="444" t="s">
        <v>410</v>
      </c>
    </row>
    <row r="97" spans="2:26" ht="39.950000000000003" customHeight="1">
      <c r="B97" s="212"/>
      <c r="C97" s="212"/>
      <c r="D97" s="445" t="s">
        <v>41</v>
      </c>
      <c r="E97" s="226" t="s">
        <v>453</v>
      </c>
      <c r="F97" s="226" t="s">
        <v>965</v>
      </c>
      <c r="G97" s="226">
        <v>2024</v>
      </c>
      <c r="H97" s="458">
        <v>4</v>
      </c>
      <c r="I97" s="472" t="s">
        <v>966</v>
      </c>
      <c r="J97" s="483">
        <v>66000</v>
      </c>
      <c r="K97" s="483">
        <v>264000</v>
      </c>
      <c r="L97" s="445" t="s">
        <v>446</v>
      </c>
      <c r="M97" s="247">
        <v>2026</v>
      </c>
      <c r="N97" s="203" t="s">
        <v>86</v>
      </c>
      <c r="O97" s="203">
        <v>9</v>
      </c>
      <c r="P97" s="203" t="s">
        <v>105</v>
      </c>
      <c r="Q97" s="203">
        <v>2</v>
      </c>
      <c r="R97" s="203" t="s">
        <v>65</v>
      </c>
      <c r="S97" s="203" t="s">
        <v>66</v>
      </c>
      <c r="T97" s="203">
        <v>9</v>
      </c>
      <c r="U97" s="203" t="s">
        <v>105</v>
      </c>
      <c r="V97" s="203">
        <v>9</v>
      </c>
      <c r="W97" s="254" t="s">
        <v>65</v>
      </c>
      <c r="X97" s="259">
        <v>8</v>
      </c>
      <c r="Y97" s="226" t="s">
        <v>849</v>
      </c>
      <c r="Z97" s="445" t="s">
        <v>410</v>
      </c>
    </row>
    <row r="98" spans="2:26" ht="39.950000000000003" customHeight="1">
      <c r="B98" s="212"/>
      <c r="C98" s="212"/>
      <c r="D98" s="445" t="s">
        <v>561</v>
      </c>
      <c r="E98" s="226" t="s">
        <v>764</v>
      </c>
      <c r="F98" s="226" t="s">
        <v>964</v>
      </c>
      <c r="G98" s="226">
        <v>2014</v>
      </c>
      <c r="H98" s="458">
        <v>1</v>
      </c>
      <c r="I98" s="472" t="s">
        <v>461</v>
      </c>
      <c r="J98" s="483">
        <v>114400</v>
      </c>
      <c r="K98" s="483">
        <v>114400</v>
      </c>
      <c r="L98" s="445" t="s">
        <v>55</v>
      </c>
      <c r="M98" s="247">
        <v>2026</v>
      </c>
      <c r="N98" s="203" t="s">
        <v>86</v>
      </c>
      <c r="O98" s="203">
        <v>9</v>
      </c>
      <c r="P98" s="203" t="s">
        <v>105</v>
      </c>
      <c r="Q98" s="203">
        <v>2</v>
      </c>
      <c r="R98" s="203" t="s">
        <v>65</v>
      </c>
      <c r="S98" s="203" t="s">
        <v>66</v>
      </c>
      <c r="T98" s="203">
        <v>9</v>
      </c>
      <c r="U98" s="203" t="s">
        <v>105</v>
      </c>
      <c r="V98" s="203">
        <v>11</v>
      </c>
      <c r="W98" s="254" t="s">
        <v>65</v>
      </c>
      <c r="X98" s="259">
        <v>10</v>
      </c>
      <c r="Y98" s="226" t="s">
        <v>849</v>
      </c>
      <c r="Z98" s="445" t="s">
        <v>973</v>
      </c>
    </row>
    <row r="99" spans="2:26" ht="39.950000000000003" customHeight="1">
      <c r="B99" s="212"/>
      <c r="C99" s="212"/>
      <c r="D99" s="445" t="s">
        <v>962</v>
      </c>
      <c r="E99" s="226" t="s">
        <v>471</v>
      </c>
      <c r="F99" s="226" t="s">
        <v>164</v>
      </c>
      <c r="G99" s="226">
        <v>2023</v>
      </c>
      <c r="H99" s="458">
        <v>10</v>
      </c>
      <c r="I99" s="472" t="s">
        <v>461</v>
      </c>
      <c r="J99" s="483">
        <v>9980</v>
      </c>
      <c r="K99" s="483">
        <v>99800</v>
      </c>
      <c r="L99" s="445" t="s">
        <v>970</v>
      </c>
      <c r="M99" s="247">
        <v>2026</v>
      </c>
      <c r="N99" s="203" t="s">
        <v>86</v>
      </c>
      <c r="O99" s="203">
        <v>9</v>
      </c>
      <c r="P99" s="203" t="s">
        <v>105</v>
      </c>
      <c r="Q99" s="203">
        <v>8</v>
      </c>
      <c r="R99" s="203" t="s">
        <v>65</v>
      </c>
      <c r="S99" s="203" t="s">
        <v>66</v>
      </c>
      <c r="T99" s="203">
        <v>9</v>
      </c>
      <c r="U99" s="203" t="s">
        <v>105</v>
      </c>
      <c r="V99" s="203">
        <v>9</v>
      </c>
      <c r="W99" s="254" t="s">
        <v>65</v>
      </c>
      <c r="X99" s="259">
        <v>2</v>
      </c>
      <c r="Y99" s="226" t="s">
        <v>849</v>
      </c>
      <c r="Z99" s="445" t="s">
        <v>569</v>
      </c>
    </row>
    <row r="100" spans="2:26" ht="39.950000000000003" customHeight="1">
      <c r="B100" s="212"/>
      <c r="C100" s="212"/>
      <c r="D100" s="445" t="s">
        <v>353</v>
      </c>
      <c r="E100" s="226" t="s">
        <v>799</v>
      </c>
      <c r="F100" s="226" t="s">
        <v>963</v>
      </c>
      <c r="G100" s="226">
        <v>2019</v>
      </c>
      <c r="H100" s="458">
        <v>2</v>
      </c>
      <c r="I100" s="472" t="s">
        <v>461</v>
      </c>
      <c r="J100" s="483">
        <v>295488</v>
      </c>
      <c r="K100" s="483">
        <v>295488</v>
      </c>
      <c r="L100" s="445" t="s">
        <v>968</v>
      </c>
      <c r="M100" s="247">
        <v>2026</v>
      </c>
      <c r="N100" s="203" t="s">
        <v>86</v>
      </c>
      <c r="O100" s="203">
        <v>9</v>
      </c>
      <c r="P100" s="203" t="s">
        <v>105</v>
      </c>
      <c r="Q100" s="203">
        <v>8</v>
      </c>
      <c r="R100" s="203" t="s">
        <v>65</v>
      </c>
      <c r="S100" s="203" t="s">
        <v>66</v>
      </c>
      <c r="T100" s="203">
        <v>9</v>
      </c>
      <c r="U100" s="203" t="s">
        <v>105</v>
      </c>
      <c r="V100" s="203">
        <v>9</v>
      </c>
      <c r="W100" s="254" t="s">
        <v>65</v>
      </c>
      <c r="X100" s="259">
        <v>2</v>
      </c>
      <c r="Y100" s="226" t="s">
        <v>849</v>
      </c>
      <c r="Z100" s="445" t="s">
        <v>971</v>
      </c>
    </row>
    <row r="101" spans="2:26" ht="39.950000000000003" customHeight="1">
      <c r="B101" s="213"/>
      <c r="C101" s="213"/>
      <c r="D101" s="446" t="s">
        <v>846</v>
      </c>
      <c r="E101" s="227" t="s">
        <v>354</v>
      </c>
      <c r="F101" s="227" t="s">
        <v>384</v>
      </c>
      <c r="G101" s="227">
        <v>2022</v>
      </c>
      <c r="H101" s="459">
        <v>1</v>
      </c>
      <c r="I101" s="473" t="s">
        <v>461</v>
      </c>
      <c r="J101" s="484">
        <v>16328</v>
      </c>
      <c r="K101" s="484">
        <v>16328</v>
      </c>
      <c r="L101" s="446" t="s">
        <v>27</v>
      </c>
      <c r="M101" s="248">
        <v>2026</v>
      </c>
      <c r="N101" s="199" t="s">
        <v>86</v>
      </c>
      <c r="O101" s="199">
        <v>9</v>
      </c>
      <c r="P101" s="199" t="s">
        <v>105</v>
      </c>
      <c r="Q101" s="199">
        <v>8</v>
      </c>
      <c r="R101" s="199" t="s">
        <v>65</v>
      </c>
      <c r="S101" s="199" t="s">
        <v>66</v>
      </c>
      <c r="T101" s="199">
        <v>9</v>
      </c>
      <c r="U101" s="199" t="s">
        <v>105</v>
      </c>
      <c r="V101" s="199">
        <v>9</v>
      </c>
      <c r="W101" s="255" t="s">
        <v>65</v>
      </c>
      <c r="X101" s="260">
        <v>2</v>
      </c>
      <c r="Y101" s="227" t="s">
        <v>849</v>
      </c>
      <c r="Z101" s="446" t="s">
        <v>971</v>
      </c>
    </row>
    <row r="102" spans="2:26" s="28" customFormat="1" ht="39.950000000000003" customHeight="1">
      <c r="B102" s="130">
        <v>4</v>
      </c>
      <c r="C102" s="130" t="s">
        <v>390</v>
      </c>
      <c r="D102" s="82" t="s">
        <v>1328</v>
      </c>
      <c r="E102" s="165" t="s">
        <v>6</v>
      </c>
      <c r="F102" s="165"/>
      <c r="G102" s="165">
        <v>1977</v>
      </c>
      <c r="H102" s="460">
        <v>1</v>
      </c>
      <c r="I102" s="468" t="s">
        <v>975</v>
      </c>
      <c r="J102" s="479">
        <v>45300</v>
      </c>
      <c r="K102" s="479">
        <v>45300</v>
      </c>
      <c r="L102" s="82" t="s">
        <v>1339</v>
      </c>
      <c r="M102" s="47">
        <v>2026</v>
      </c>
      <c r="N102" s="55" t="s">
        <v>86</v>
      </c>
      <c r="O102" s="55">
        <v>9</v>
      </c>
      <c r="P102" s="55" t="s">
        <v>105</v>
      </c>
      <c r="Q102" s="55">
        <v>8</v>
      </c>
      <c r="R102" s="55" t="s">
        <v>65</v>
      </c>
      <c r="S102" s="55" t="s">
        <v>66</v>
      </c>
      <c r="T102" s="55">
        <v>9</v>
      </c>
      <c r="U102" s="55" t="s">
        <v>105</v>
      </c>
      <c r="V102" s="55">
        <v>14</v>
      </c>
      <c r="W102" s="63" t="s">
        <v>65</v>
      </c>
      <c r="X102" s="72">
        <v>7</v>
      </c>
      <c r="Y102" s="486" t="s">
        <v>1221</v>
      </c>
      <c r="Z102" s="82" t="s">
        <v>87</v>
      </c>
    </row>
    <row r="103" spans="2:26" s="28" customFormat="1" ht="39.950000000000003" customHeight="1">
      <c r="B103" s="131"/>
      <c r="C103" s="131"/>
      <c r="D103" s="443" t="s">
        <v>960</v>
      </c>
      <c r="E103" s="166" t="s">
        <v>1332</v>
      </c>
      <c r="F103" s="166" t="s">
        <v>185</v>
      </c>
      <c r="G103" s="166">
        <v>2025</v>
      </c>
      <c r="H103" s="455">
        <v>1</v>
      </c>
      <c r="I103" s="469" t="s">
        <v>975</v>
      </c>
      <c r="J103" s="480">
        <v>132000</v>
      </c>
      <c r="K103" s="480">
        <v>132000</v>
      </c>
      <c r="L103" s="443" t="s">
        <v>1340</v>
      </c>
      <c r="M103" s="194">
        <v>2026</v>
      </c>
      <c r="N103" s="196" t="s">
        <v>86</v>
      </c>
      <c r="O103" s="196">
        <v>9</v>
      </c>
      <c r="P103" s="196" t="s">
        <v>105</v>
      </c>
      <c r="Q103" s="196">
        <v>8</v>
      </c>
      <c r="R103" s="196" t="s">
        <v>65</v>
      </c>
      <c r="S103" s="196" t="s">
        <v>66</v>
      </c>
      <c r="T103" s="196">
        <v>9</v>
      </c>
      <c r="U103" s="196" t="s">
        <v>105</v>
      </c>
      <c r="V103" s="196">
        <v>14</v>
      </c>
      <c r="W103" s="204" t="s">
        <v>65</v>
      </c>
      <c r="X103" s="207">
        <v>7</v>
      </c>
      <c r="Y103" s="487" t="s">
        <v>1221</v>
      </c>
      <c r="Z103" s="443" t="s">
        <v>876</v>
      </c>
    </row>
    <row r="104" spans="2:26" s="28" customFormat="1" ht="39.950000000000003" customHeight="1">
      <c r="B104" s="131"/>
      <c r="C104" s="131"/>
      <c r="D104" s="443" t="s">
        <v>665</v>
      </c>
      <c r="E104" s="166" t="s">
        <v>1333</v>
      </c>
      <c r="F104" s="166" t="s">
        <v>1336</v>
      </c>
      <c r="G104" s="166">
        <v>2011</v>
      </c>
      <c r="H104" s="455">
        <v>1</v>
      </c>
      <c r="I104" s="469" t="s">
        <v>975</v>
      </c>
      <c r="J104" s="480">
        <v>566500</v>
      </c>
      <c r="K104" s="480">
        <v>566500</v>
      </c>
      <c r="L104" s="443" t="s">
        <v>1340</v>
      </c>
      <c r="M104" s="194">
        <v>2026</v>
      </c>
      <c r="N104" s="196" t="s">
        <v>86</v>
      </c>
      <c r="O104" s="196">
        <v>9</v>
      </c>
      <c r="P104" s="196" t="s">
        <v>105</v>
      </c>
      <c r="Q104" s="196">
        <v>8</v>
      </c>
      <c r="R104" s="196" t="s">
        <v>65</v>
      </c>
      <c r="S104" s="196" t="s">
        <v>66</v>
      </c>
      <c r="T104" s="196">
        <v>9</v>
      </c>
      <c r="U104" s="196" t="s">
        <v>105</v>
      </c>
      <c r="V104" s="196">
        <v>14</v>
      </c>
      <c r="W104" s="204" t="s">
        <v>65</v>
      </c>
      <c r="X104" s="207">
        <v>7</v>
      </c>
      <c r="Y104" s="487" t="s">
        <v>1221</v>
      </c>
      <c r="Z104" s="443" t="s">
        <v>876</v>
      </c>
    </row>
    <row r="105" spans="2:26" s="28" customFormat="1" ht="39.950000000000003" customHeight="1">
      <c r="B105" s="131"/>
      <c r="C105" s="131"/>
      <c r="D105" s="443" t="s">
        <v>521</v>
      </c>
      <c r="E105" s="166" t="s">
        <v>1333</v>
      </c>
      <c r="F105" s="166" t="s">
        <v>1337</v>
      </c>
      <c r="G105" s="166">
        <v>2018</v>
      </c>
      <c r="H105" s="455">
        <v>1</v>
      </c>
      <c r="I105" s="469" t="s">
        <v>975</v>
      </c>
      <c r="J105" s="480">
        <v>595500</v>
      </c>
      <c r="K105" s="480">
        <v>595500</v>
      </c>
      <c r="L105" s="443" t="s">
        <v>1340</v>
      </c>
      <c r="M105" s="194">
        <v>2026</v>
      </c>
      <c r="N105" s="196" t="s">
        <v>86</v>
      </c>
      <c r="O105" s="196">
        <v>9</v>
      </c>
      <c r="P105" s="196" t="s">
        <v>105</v>
      </c>
      <c r="Q105" s="196">
        <v>8</v>
      </c>
      <c r="R105" s="196" t="s">
        <v>65</v>
      </c>
      <c r="S105" s="196" t="s">
        <v>66</v>
      </c>
      <c r="T105" s="196">
        <v>9</v>
      </c>
      <c r="U105" s="196" t="s">
        <v>105</v>
      </c>
      <c r="V105" s="196">
        <v>14</v>
      </c>
      <c r="W105" s="204" t="s">
        <v>65</v>
      </c>
      <c r="X105" s="207">
        <v>7</v>
      </c>
      <c r="Y105" s="487" t="s">
        <v>1221</v>
      </c>
      <c r="Z105" s="443" t="s">
        <v>876</v>
      </c>
    </row>
    <row r="106" spans="2:26" s="28" customFormat="1" ht="39.950000000000003" customHeight="1">
      <c r="B106" s="131"/>
      <c r="C106" s="131"/>
      <c r="D106" s="443" t="s">
        <v>960</v>
      </c>
      <c r="E106" s="166" t="s">
        <v>1332</v>
      </c>
      <c r="F106" s="166" t="s">
        <v>185</v>
      </c>
      <c r="G106" s="166">
        <v>2025</v>
      </c>
      <c r="H106" s="455">
        <v>1</v>
      </c>
      <c r="I106" s="469" t="s">
        <v>975</v>
      </c>
      <c r="J106" s="480">
        <v>125400</v>
      </c>
      <c r="K106" s="480">
        <v>125400</v>
      </c>
      <c r="L106" s="443" t="s">
        <v>1340</v>
      </c>
      <c r="M106" s="194">
        <v>2026</v>
      </c>
      <c r="N106" s="196" t="s">
        <v>86</v>
      </c>
      <c r="O106" s="196">
        <v>9</v>
      </c>
      <c r="P106" s="196" t="s">
        <v>105</v>
      </c>
      <c r="Q106" s="196">
        <v>8</v>
      </c>
      <c r="R106" s="196" t="s">
        <v>65</v>
      </c>
      <c r="S106" s="196" t="s">
        <v>66</v>
      </c>
      <c r="T106" s="196">
        <v>9</v>
      </c>
      <c r="U106" s="196" t="s">
        <v>105</v>
      </c>
      <c r="V106" s="196">
        <v>14</v>
      </c>
      <c r="W106" s="204" t="s">
        <v>65</v>
      </c>
      <c r="X106" s="207">
        <v>7</v>
      </c>
      <c r="Y106" s="487" t="s">
        <v>1221</v>
      </c>
      <c r="Z106" s="443" t="s">
        <v>876</v>
      </c>
    </row>
    <row r="107" spans="2:26" s="28" customFormat="1" ht="39.950000000000003" customHeight="1">
      <c r="B107" s="131"/>
      <c r="C107" s="131"/>
      <c r="D107" s="443" t="s">
        <v>967</v>
      </c>
      <c r="E107" s="166" t="s">
        <v>1334</v>
      </c>
      <c r="F107" s="166" t="s">
        <v>197</v>
      </c>
      <c r="G107" s="166">
        <v>2000</v>
      </c>
      <c r="H107" s="455">
        <v>1</v>
      </c>
      <c r="I107" s="469" t="s">
        <v>975</v>
      </c>
      <c r="J107" s="480">
        <v>342300</v>
      </c>
      <c r="K107" s="480">
        <v>342300</v>
      </c>
      <c r="L107" s="443" t="s">
        <v>1340</v>
      </c>
      <c r="M107" s="194">
        <v>2026</v>
      </c>
      <c r="N107" s="196" t="s">
        <v>86</v>
      </c>
      <c r="O107" s="196">
        <v>9</v>
      </c>
      <c r="P107" s="196" t="s">
        <v>105</v>
      </c>
      <c r="Q107" s="196">
        <v>8</v>
      </c>
      <c r="R107" s="196" t="s">
        <v>65</v>
      </c>
      <c r="S107" s="196" t="s">
        <v>66</v>
      </c>
      <c r="T107" s="196">
        <v>9</v>
      </c>
      <c r="U107" s="196" t="s">
        <v>105</v>
      </c>
      <c r="V107" s="196">
        <v>14</v>
      </c>
      <c r="W107" s="204" t="s">
        <v>65</v>
      </c>
      <c r="X107" s="207">
        <v>7</v>
      </c>
      <c r="Y107" s="487" t="s">
        <v>1221</v>
      </c>
      <c r="Z107" s="443" t="s">
        <v>876</v>
      </c>
    </row>
    <row r="108" spans="2:26" s="28" customFormat="1" ht="39.950000000000003" customHeight="1">
      <c r="B108" s="131">
        <v>4</v>
      </c>
      <c r="C108" s="131" t="s">
        <v>390</v>
      </c>
      <c r="D108" s="443" t="s">
        <v>1329</v>
      </c>
      <c r="E108" s="166" t="s">
        <v>1333</v>
      </c>
      <c r="F108" s="447">
        <v>753</v>
      </c>
      <c r="G108" s="166">
        <v>2018</v>
      </c>
      <c r="H108" s="455">
        <v>1</v>
      </c>
      <c r="I108" s="469" t="s">
        <v>975</v>
      </c>
      <c r="J108" s="480">
        <v>565400</v>
      </c>
      <c r="K108" s="480">
        <v>565400</v>
      </c>
      <c r="L108" s="443" t="s">
        <v>1340</v>
      </c>
      <c r="M108" s="194">
        <v>2026</v>
      </c>
      <c r="N108" s="196" t="s">
        <v>86</v>
      </c>
      <c r="O108" s="196">
        <v>9</v>
      </c>
      <c r="P108" s="196" t="s">
        <v>105</v>
      </c>
      <c r="Q108" s="196">
        <v>8</v>
      </c>
      <c r="R108" s="196" t="s">
        <v>65</v>
      </c>
      <c r="S108" s="196" t="s">
        <v>66</v>
      </c>
      <c r="T108" s="196">
        <v>9</v>
      </c>
      <c r="U108" s="196" t="s">
        <v>105</v>
      </c>
      <c r="V108" s="196">
        <v>14</v>
      </c>
      <c r="W108" s="204" t="s">
        <v>65</v>
      </c>
      <c r="X108" s="207">
        <v>7</v>
      </c>
      <c r="Y108" s="487" t="s">
        <v>1221</v>
      </c>
      <c r="Z108" s="443" t="s">
        <v>876</v>
      </c>
    </row>
    <row r="109" spans="2:26" s="28" customFormat="1" ht="39.950000000000003" customHeight="1">
      <c r="B109" s="131"/>
      <c r="C109" s="131"/>
      <c r="D109" s="443" t="s">
        <v>1050</v>
      </c>
      <c r="E109" s="166" t="s">
        <v>1333</v>
      </c>
      <c r="F109" s="166" t="s">
        <v>1338</v>
      </c>
      <c r="G109" s="166">
        <v>2000</v>
      </c>
      <c r="H109" s="455">
        <v>1</v>
      </c>
      <c r="I109" s="469" t="s">
        <v>975</v>
      </c>
      <c r="J109" s="480">
        <v>19400</v>
      </c>
      <c r="K109" s="480">
        <v>19400</v>
      </c>
      <c r="L109" s="443" t="s">
        <v>1340</v>
      </c>
      <c r="M109" s="194">
        <v>2026</v>
      </c>
      <c r="N109" s="196" t="s">
        <v>86</v>
      </c>
      <c r="O109" s="196">
        <v>9</v>
      </c>
      <c r="P109" s="196" t="s">
        <v>105</v>
      </c>
      <c r="Q109" s="196">
        <v>8</v>
      </c>
      <c r="R109" s="196" t="s">
        <v>65</v>
      </c>
      <c r="S109" s="196" t="s">
        <v>66</v>
      </c>
      <c r="T109" s="196">
        <v>9</v>
      </c>
      <c r="U109" s="196" t="s">
        <v>105</v>
      </c>
      <c r="V109" s="196">
        <v>14</v>
      </c>
      <c r="W109" s="204" t="s">
        <v>65</v>
      </c>
      <c r="X109" s="207">
        <v>7</v>
      </c>
      <c r="Y109" s="487" t="s">
        <v>1221</v>
      </c>
      <c r="Z109" s="443" t="s">
        <v>876</v>
      </c>
    </row>
    <row r="110" spans="2:26" s="28" customFormat="1" ht="39.950000000000003" customHeight="1">
      <c r="B110" s="131"/>
      <c r="C110" s="131"/>
      <c r="D110" s="443" t="s">
        <v>1330</v>
      </c>
      <c r="E110" s="166" t="s">
        <v>1333</v>
      </c>
      <c r="F110" s="447">
        <v>759</v>
      </c>
      <c r="G110" s="166">
        <v>2000</v>
      </c>
      <c r="H110" s="455">
        <v>1</v>
      </c>
      <c r="I110" s="469" t="s">
        <v>975</v>
      </c>
      <c r="J110" s="480">
        <v>92200</v>
      </c>
      <c r="K110" s="480">
        <v>92200</v>
      </c>
      <c r="L110" s="443" t="s">
        <v>1340</v>
      </c>
      <c r="M110" s="194">
        <v>2026</v>
      </c>
      <c r="N110" s="196" t="s">
        <v>86</v>
      </c>
      <c r="O110" s="196">
        <v>9</v>
      </c>
      <c r="P110" s="196" t="s">
        <v>105</v>
      </c>
      <c r="Q110" s="196">
        <v>8</v>
      </c>
      <c r="R110" s="196" t="s">
        <v>65</v>
      </c>
      <c r="S110" s="196" t="s">
        <v>66</v>
      </c>
      <c r="T110" s="196">
        <v>9</v>
      </c>
      <c r="U110" s="196" t="s">
        <v>105</v>
      </c>
      <c r="V110" s="196">
        <v>14</v>
      </c>
      <c r="W110" s="204" t="s">
        <v>65</v>
      </c>
      <c r="X110" s="207">
        <v>7</v>
      </c>
      <c r="Y110" s="487" t="s">
        <v>1221</v>
      </c>
      <c r="Z110" s="443" t="s">
        <v>876</v>
      </c>
    </row>
    <row r="111" spans="2:26" s="28" customFormat="1" ht="39.950000000000003" customHeight="1">
      <c r="B111" s="131"/>
      <c r="C111" s="131"/>
      <c r="D111" s="443" t="s">
        <v>665</v>
      </c>
      <c r="E111" s="166" t="s">
        <v>1333</v>
      </c>
      <c r="F111" s="166" t="s">
        <v>1336</v>
      </c>
      <c r="G111" s="166">
        <v>2006</v>
      </c>
      <c r="H111" s="455">
        <v>1</v>
      </c>
      <c r="I111" s="469" t="s">
        <v>975</v>
      </c>
      <c r="J111" s="480">
        <v>566500</v>
      </c>
      <c r="K111" s="480">
        <v>566500</v>
      </c>
      <c r="L111" s="443" t="s">
        <v>1009</v>
      </c>
      <c r="M111" s="194">
        <v>2026</v>
      </c>
      <c r="N111" s="196" t="s">
        <v>86</v>
      </c>
      <c r="O111" s="196">
        <v>9</v>
      </c>
      <c r="P111" s="196" t="s">
        <v>105</v>
      </c>
      <c r="Q111" s="196">
        <v>8</v>
      </c>
      <c r="R111" s="196" t="s">
        <v>65</v>
      </c>
      <c r="S111" s="196" t="s">
        <v>66</v>
      </c>
      <c r="T111" s="196">
        <v>9</v>
      </c>
      <c r="U111" s="196" t="s">
        <v>105</v>
      </c>
      <c r="V111" s="196">
        <v>14</v>
      </c>
      <c r="W111" s="204" t="s">
        <v>65</v>
      </c>
      <c r="X111" s="207">
        <v>7</v>
      </c>
      <c r="Y111" s="487" t="s">
        <v>1221</v>
      </c>
      <c r="Z111" s="443" t="s">
        <v>1345</v>
      </c>
    </row>
    <row r="112" spans="2:26" s="28" customFormat="1" ht="39.950000000000003" customHeight="1">
      <c r="B112" s="131"/>
      <c r="C112" s="131"/>
      <c r="D112" s="443" t="s">
        <v>967</v>
      </c>
      <c r="E112" s="166" t="s">
        <v>1334</v>
      </c>
      <c r="F112" s="166" t="s">
        <v>197</v>
      </c>
      <c r="G112" s="166">
        <v>2006</v>
      </c>
      <c r="H112" s="455">
        <v>1</v>
      </c>
      <c r="I112" s="469" t="s">
        <v>975</v>
      </c>
      <c r="J112" s="480">
        <v>342300</v>
      </c>
      <c r="K112" s="480">
        <v>342300</v>
      </c>
      <c r="L112" s="443" t="s">
        <v>1341</v>
      </c>
      <c r="M112" s="194">
        <v>2026</v>
      </c>
      <c r="N112" s="196" t="s">
        <v>86</v>
      </c>
      <c r="O112" s="196">
        <v>9</v>
      </c>
      <c r="P112" s="196" t="s">
        <v>105</v>
      </c>
      <c r="Q112" s="196">
        <v>8</v>
      </c>
      <c r="R112" s="196" t="s">
        <v>65</v>
      </c>
      <c r="S112" s="196" t="s">
        <v>66</v>
      </c>
      <c r="T112" s="196">
        <v>9</v>
      </c>
      <c r="U112" s="196" t="s">
        <v>105</v>
      </c>
      <c r="V112" s="196">
        <v>14</v>
      </c>
      <c r="W112" s="204" t="s">
        <v>65</v>
      </c>
      <c r="X112" s="207">
        <v>7</v>
      </c>
      <c r="Y112" s="487" t="s">
        <v>1221</v>
      </c>
      <c r="Z112" s="443" t="s">
        <v>1345</v>
      </c>
    </row>
    <row r="113" spans="2:26" s="28" customFormat="1" ht="39.950000000000003" customHeight="1">
      <c r="B113" s="131"/>
      <c r="C113" s="131"/>
      <c r="D113" s="443" t="s">
        <v>1329</v>
      </c>
      <c r="E113" s="166" t="s">
        <v>1333</v>
      </c>
      <c r="F113" s="447">
        <v>753</v>
      </c>
      <c r="G113" s="166">
        <v>2017</v>
      </c>
      <c r="H113" s="455">
        <v>1</v>
      </c>
      <c r="I113" s="469" t="s">
        <v>975</v>
      </c>
      <c r="J113" s="480">
        <v>565400</v>
      </c>
      <c r="K113" s="480">
        <v>565400</v>
      </c>
      <c r="L113" s="443" t="s">
        <v>1341</v>
      </c>
      <c r="M113" s="194">
        <v>2026</v>
      </c>
      <c r="N113" s="196" t="s">
        <v>86</v>
      </c>
      <c r="O113" s="196">
        <v>9</v>
      </c>
      <c r="P113" s="196" t="s">
        <v>105</v>
      </c>
      <c r="Q113" s="196">
        <v>8</v>
      </c>
      <c r="R113" s="196" t="s">
        <v>65</v>
      </c>
      <c r="S113" s="196" t="s">
        <v>66</v>
      </c>
      <c r="T113" s="196">
        <v>9</v>
      </c>
      <c r="U113" s="196" t="s">
        <v>105</v>
      </c>
      <c r="V113" s="196">
        <v>14</v>
      </c>
      <c r="W113" s="204" t="s">
        <v>65</v>
      </c>
      <c r="X113" s="207">
        <v>7</v>
      </c>
      <c r="Y113" s="487" t="s">
        <v>1221</v>
      </c>
      <c r="Z113" s="443" t="s">
        <v>1345</v>
      </c>
    </row>
    <row r="114" spans="2:26" s="28" customFormat="1" ht="39.950000000000003" customHeight="1">
      <c r="B114" s="131"/>
      <c r="C114" s="131"/>
      <c r="D114" s="443" t="s">
        <v>1050</v>
      </c>
      <c r="E114" s="166" t="s">
        <v>1333</v>
      </c>
      <c r="F114" s="447" t="s">
        <v>1338</v>
      </c>
      <c r="G114" s="166">
        <v>2006</v>
      </c>
      <c r="H114" s="455">
        <v>1</v>
      </c>
      <c r="I114" s="469" t="s">
        <v>975</v>
      </c>
      <c r="J114" s="480">
        <v>19400</v>
      </c>
      <c r="K114" s="480">
        <v>19400</v>
      </c>
      <c r="L114" s="443" t="s">
        <v>1341</v>
      </c>
      <c r="M114" s="194">
        <v>2026</v>
      </c>
      <c r="N114" s="196" t="s">
        <v>86</v>
      </c>
      <c r="O114" s="196">
        <v>9</v>
      </c>
      <c r="P114" s="196" t="s">
        <v>105</v>
      </c>
      <c r="Q114" s="196">
        <v>8</v>
      </c>
      <c r="R114" s="196" t="s">
        <v>65</v>
      </c>
      <c r="S114" s="196" t="s">
        <v>66</v>
      </c>
      <c r="T114" s="196">
        <v>9</v>
      </c>
      <c r="U114" s="196" t="s">
        <v>105</v>
      </c>
      <c r="V114" s="196">
        <v>14</v>
      </c>
      <c r="W114" s="204" t="s">
        <v>65</v>
      </c>
      <c r="X114" s="207">
        <v>7</v>
      </c>
      <c r="Y114" s="487" t="s">
        <v>1221</v>
      </c>
      <c r="Z114" s="443" t="s">
        <v>1345</v>
      </c>
    </row>
    <row r="115" spans="2:26" s="28" customFormat="1" ht="39.950000000000003" customHeight="1">
      <c r="B115" s="131"/>
      <c r="C115" s="131"/>
      <c r="D115" s="443" t="s">
        <v>1330</v>
      </c>
      <c r="E115" s="166" t="s">
        <v>1333</v>
      </c>
      <c r="F115" s="447">
        <v>759</v>
      </c>
      <c r="G115" s="166">
        <v>2006</v>
      </c>
      <c r="H115" s="455">
        <v>1</v>
      </c>
      <c r="I115" s="469" t="s">
        <v>975</v>
      </c>
      <c r="J115" s="480">
        <v>92200</v>
      </c>
      <c r="K115" s="480">
        <v>92200</v>
      </c>
      <c r="L115" s="443" t="s">
        <v>1341</v>
      </c>
      <c r="M115" s="194">
        <v>2026</v>
      </c>
      <c r="N115" s="196" t="s">
        <v>86</v>
      </c>
      <c r="O115" s="196">
        <v>9</v>
      </c>
      <c r="P115" s="196" t="s">
        <v>105</v>
      </c>
      <c r="Q115" s="196">
        <v>8</v>
      </c>
      <c r="R115" s="196" t="s">
        <v>65</v>
      </c>
      <c r="S115" s="196" t="s">
        <v>66</v>
      </c>
      <c r="T115" s="196">
        <v>9</v>
      </c>
      <c r="U115" s="196" t="s">
        <v>105</v>
      </c>
      <c r="V115" s="196">
        <v>14</v>
      </c>
      <c r="W115" s="204" t="s">
        <v>65</v>
      </c>
      <c r="X115" s="207">
        <v>7</v>
      </c>
      <c r="Y115" s="487" t="s">
        <v>1221</v>
      </c>
      <c r="Z115" s="443" t="s">
        <v>1345</v>
      </c>
    </row>
    <row r="116" spans="2:26" s="28" customFormat="1" ht="39.950000000000003" customHeight="1">
      <c r="B116" s="131"/>
      <c r="C116" s="131"/>
      <c r="D116" s="443" t="s">
        <v>521</v>
      </c>
      <c r="E116" s="166" t="s">
        <v>1333</v>
      </c>
      <c r="F116" s="166" t="s">
        <v>1337</v>
      </c>
      <c r="G116" s="166">
        <v>2015</v>
      </c>
      <c r="H116" s="455">
        <v>1</v>
      </c>
      <c r="I116" s="469" t="s">
        <v>975</v>
      </c>
      <c r="J116" s="480">
        <v>595500</v>
      </c>
      <c r="K116" s="480">
        <v>595500</v>
      </c>
      <c r="L116" s="443" t="s">
        <v>914</v>
      </c>
      <c r="M116" s="194">
        <v>2026</v>
      </c>
      <c r="N116" s="196" t="s">
        <v>86</v>
      </c>
      <c r="O116" s="196">
        <v>9</v>
      </c>
      <c r="P116" s="196" t="s">
        <v>105</v>
      </c>
      <c r="Q116" s="196">
        <v>8</v>
      </c>
      <c r="R116" s="196" t="s">
        <v>65</v>
      </c>
      <c r="S116" s="196" t="s">
        <v>66</v>
      </c>
      <c r="T116" s="196">
        <v>9</v>
      </c>
      <c r="U116" s="196" t="s">
        <v>105</v>
      </c>
      <c r="V116" s="196">
        <v>14</v>
      </c>
      <c r="W116" s="204" t="s">
        <v>65</v>
      </c>
      <c r="X116" s="207">
        <v>7</v>
      </c>
      <c r="Y116" s="487" t="s">
        <v>1221</v>
      </c>
      <c r="Z116" s="443" t="s">
        <v>1346</v>
      </c>
    </row>
    <row r="117" spans="2:26" s="28" customFormat="1" ht="39.950000000000003" customHeight="1">
      <c r="B117" s="131"/>
      <c r="C117" s="131"/>
      <c r="D117" s="443" t="s">
        <v>1331</v>
      </c>
      <c r="E117" s="166" t="s">
        <v>1335</v>
      </c>
      <c r="F117" s="166" t="s">
        <v>1216</v>
      </c>
      <c r="G117" s="166">
        <v>2015</v>
      </c>
      <c r="H117" s="455">
        <v>1</v>
      </c>
      <c r="I117" s="469" t="s">
        <v>975</v>
      </c>
      <c r="J117" s="480">
        <v>200000</v>
      </c>
      <c r="K117" s="480">
        <v>200000</v>
      </c>
      <c r="L117" s="443" t="s">
        <v>1046</v>
      </c>
      <c r="M117" s="194">
        <v>2026</v>
      </c>
      <c r="N117" s="196" t="s">
        <v>86</v>
      </c>
      <c r="O117" s="196">
        <v>9</v>
      </c>
      <c r="P117" s="196" t="s">
        <v>105</v>
      </c>
      <c r="Q117" s="196">
        <v>8</v>
      </c>
      <c r="R117" s="196" t="s">
        <v>65</v>
      </c>
      <c r="S117" s="196" t="s">
        <v>66</v>
      </c>
      <c r="T117" s="196">
        <v>9</v>
      </c>
      <c r="U117" s="196" t="s">
        <v>105</v>
      </c>
      <c r="V117" s="196">
        <v>14</v>
      </c>
      <c r="W117" s="204" t="s">
        <v>65</v>
      </c>
      <c r="X117" s="207">
        <v>7</v>
      </c>
      <c r="Y117" s="487" t="s">
        <v>1221</v>
      </c>
      <c r="Z117" s="443" t="s">
        <v>1346</v>
      </c>
    </row>
    <row r="118" spans="2:26" s="28" customFormat="1" ht="39.950000000000003" customHeight="1">
      <c r="B118" s="132"/>
      <c r="C118" s="132"/>
      <c r="D118" s="83" t="s">
        <v>665</v>
      </c>
      <c r="E118" s="168" t="s">
        <v>1333</v>
      </c>
      <c r="F118" s="168" t="s">
        <v>1336</v>
      </c>
      <c r="G118" s="168">
        <v>2015</v>
      </c>
      <c r="H118" s="456">
        <v>1</v>
      </c>
      <c r="I118" s="470" t="s">
        <v>975</v>
      </c>
      <c r="J118" s="481">
        <v>566500</v>
      </c>
      <c r="K118" s="481">
        <v>566500</v>
      </c>
      <c r="L118" s="83" t="s">
        <v>1344</v>
      </c>
      <c r="M118" s="48">
        <v>2026</v>
      </c>
      <c r="N118" s="56" t="s">
        <v>86</v>
      </c>
      <c r="O118" s="56">
        <v>9</v>
      </c>
      <c r="P118" s="56" t="s">
        <v>105</v>
      </c>
      <c r="Q118" s="56">
        <v>8</v>
      </c>
      <c r="R118" s="56" t="s">
        <v>65</v>
      </c>
      <c r="S118" s="56" t="s">
        <v>66</v>
      </c>
      <c r="T118" s="56">
        <v>9</v>
      </c>
      <c r="U118" s="56" t="s">
        <v>105</v>
      </c>
      <c r="V118" s="56">
        <v>14</v>
      </c>
      <c r="W118" s="64" t="s">
        <v>65</v>
      </c>
      <c r="X118" s="73">
        <v>7</v>
      </c>
      <c r="Y118" s="488" t="s">
        <v>1343</v>
      </c>
      <c r="Z118" s="83" t="s">
        <v>1347</v>
      </c>
    </row>
    <row r="119" spans="2:26" ht="39.950000000000003" customHeight="1">
      <c r="B119" s="128">
        <v>5</v>
      </c>
      <c r="C119" s="128" t="s">
        <v>920</v>
      </c>
      <c r="D119" s="84" t="s">
        <v>590</v>
      </c>
      <c r="E119" s="163" t="s">
        <v>443</v>
      </c>
      <c r="F119" s="163" t="s">
        <v>321</v>
      </c>
      <c r="G119" s="163">
        <v>2022</v>
      </c>
      <c r="H119" s="461">
        <v>2</v>
      </c>
      <c r="I119" s="465" t="s">
        <v>1103</v>
      </c>
      <c r="J119" s="476">
        <v>7095000</v>
      </c>
      <c r="K119" s="476">
        <v>14190000</v>
      </c>
      <c r="L119" s="84" t="s">
        <v>446</v>
      </c>
      <c r="M119" s="49">
        <v>2026</v>
      </c>
      <c r="N119" s="57" t="s">
        <v>86</v>
      </c>
      <c r="O119" s="57">
        <v>9</v>
      </c>
      <c r="P119" s="57" t="s">
        <v>105</v>
      </c>
      <c r="Q119" s="57">
        <v>7</v>
      </c>
      <c r="R119" s="57" t="s">
        <v>65</v>
      </c>
      <c r="S119" s="57" t="s">
        <v>66</v>
      </c>
      <c r="T119" s="57">
        <v>9</v>
      </c>
      <c r="U119" s="57" t="s">
        <v>105</v>
      </c>
      <c r="V119" s="57">
        <v>14</v>
      </c>
      <c r="W119" s="65" t="s">
        <v>65</v>
      </c>
      <c r="X119" s="74">
        <v>8</v>
      </c>
      <c r="Y119" s="84" t="s">
        <v>538</v>
      </c>
      <c r="Z119" s="84" t="s">
        <v>755</v>
      </c>
    </row>
    <row r="120" spans="2:26" ht="39.950000000000003" customHeight="1">
      <c r="B120" s="133"/>
      <c r="C120" s="133"/>
      <c r="D120" s="442" t="s">
        <v>590</v>
      </c>
      <c r="E120" s="169" t="s">
        <v>443</v>
      </c>
      <c r="F120" s="169" t="s">
        <v>1102</v>
      </c>
      <c r="G120" s="169">
        <v>2012</v>
      </c>
      <c r="H120" s="462">
        <v>1</v>
      </c>
      <c r="I120" s="466" t="s">
        <v>1103</v>
      </c>
      <c r="J120" s="477">
        <v>11959900</v>
      </c>
      <c r="K120" s="477">
        <v>11959900</v>
      </c>
      <c r="L120" s="442" t="s">
        <v>446</v>
      </c>
      <c r="M120" s="195">
        <v>2026</v>
      </c>
      <c r="N120" s="197" t="s">
        <v>86</v>
      </c>
      <c r="O120" s="197">
        <v>9</v>
      </c>
      <c r="P120" s="197" t="s">
        <v>105</v>
      </c>
      <c r="Q120" s="197">
        <v>4</v>
      </c>
      <c r="R120" s="197" t="s">
        <v>65</v>
      </c>
      <c r="S120" s="197" t="s">
        <v>66</v>
      </c>
      <c r="T120" s="197">
        <v>9</v>
      </c>
      <c r="U120" s="197" t="s">
        <v>105</v>
      </c>
      <c r="V120" s="197">
        <v>14</v>
      </c>
      <c r="W120" s="205" t="s">
        <v>65</v>
      </c>
      <c r="X120" s="208">
        <v>11</v>
      </c>
      <c r="Y120" s="442" t="s">
        <v>538</v>
      </c>
      <c r="Z120" s="442" t="s">
        <v>410</v>
      </c>
    </row>
    <row r="121" spans="2:26" ht="39.950000000000003" customHeight="1">
      <c r="B121" s="133"/>
      <c r="C121" s="133"/>
      <c r="D121" s="442" t="s">
        <v>1100</v>
      </c>
      <c r="E121" s="169" t="s">
        <v>443</v>
      </c>
      <c r="F121" s="169" t="s">
        <v>72</v>
      </c>
      <c r="G121" s="169">
        <v>2012</v>
      </c>
      <c r="H121" s="462">
        <v>2</v>
      </c>
      <c r="I121" s="466" t="s">
        <v>1103</v>
      </c>
      <c r="J121" s="477">
        <v>4065264</v>
      </c>
      <c r="K121" s="477">
        <v>8130528</v>
      </c>
      <c r="L121" s="442" t="s">
        <v>446</v>
      </c>
      <c r="M121" s="195">
        <v>2026</v>
      </c>
      <c r="N121" s="197" t="s">
        <v>86</v>
      </c>
      <c r="O121" s="197">
        <v>9</v>
      </c>
      <c r="P121" s="197" t="s">
        <v>105</v>
      </c>
      <c r="Q121" s="197">
        <v>7</v>
      </c>
      <c r="R121" s="197" t="s">
        <v>65</v>
      </c>
      <c r="S121" s="197" t="s">
        <v>66</v>
      </c>
      <c r="T121" s="197">
        <v>9</v>
      </c>
      <c r="U121" s="197" t="s">
        <v>105</v>
      </c>
      <c r="V121" s="197">
        <v>14</v>
      </c>
      <c r="W121" s="205" t="s">
        <v>65</v>
      </c>
      <c r="X121" s="208">
        <v>8</v>
      </c>
      <c r="Y121" s="442" t="s">
        <v>755</v>
      </c>
      <c r="Z121" s="442" t="s">
        <v>538</v>
      </c>
    </row>
    <row r="122" spans="2:26" ht="39.950000000000003" customHeight="1">
      <c r="B122" s="129"/>
      <c r="C122" s="129"/>
      <c r="D122" s="85" t="s">
        <v>1100</v>
      </c>
      <c r="E122" s="164" t="s">
        <v>443</v>
      </c>
      <c r="F122" s="164" t="s">
        <v>67</v>
      </c>
      <c r="G122" s="164">
        <v>2022</v>
      </c>
      <c r="H122" s="463">
        <v>3</v>
      </c>
      <c r="I122" s="467" t="s">
        <v>1103</v>
      </c>
      <c r="J122" s="478">
        <v>2995600</v>
      </c>
      <c r="K122" s="478">
        <v>8986800</v>
      </c>
      <c r="L122" s="85" t="s">
        <v>446</v>
      </c>
      <c r="M122" s="50">
        <v>2026</v>
      </c>
      <c r="N122" s="58" t="s">
        <v>86</v>
      </c>
      <c r="O122" s="58">
        <v>9</v>
      </c>
      <c r="P122" s="58" t="s">
        <v>105</v>
      </c>
      <c r="Q122" s="58">
        <v>7</v>
      </c>
      <c r="R122" s="58" t="s">
        <v>65</v>
      </c>
      <c r="S122" s="58" t="s">
        <v>66</v>
      </c>
      <c r="T122" s="58">
        <v>9</v>
      </c>
      <c r="U122" s="58" t="s">
        <v>105</v>
      </c>
      <c r="V122" s="58">
        <v>14</v>
      </c>
      <c r="W122" s="66" t="s">
        <v>65</v>
      </c>
      <c r="X122" s="75">
        <v>8</v>
      </c>
      <c r="Y122" s="85" t="s">
        <v>220</v>
      </c>
      <c r="Z122" s="85" t="s">
        <v>538</v>
      </c>
    </row>
    <row r="123" spans="2:26" ht="39.950000000000003" customHeight="1">
      <c r="B123" s="35">
        <v>8</v>
      </c>
      <c r="C123" s="35" t="s">
        <v>1226</v>
      </c>
      <c r="D123" s="443" t="s">
        <v>237</v>
      </c>
      <c r="E123" s="166" t="s">
        <v>1013</v>
      </c>
      <c r="F123" s="166" t="s">
        <v>1229</v>
      </c>
      <c r="G123" s="166">
        <v>2000</v>
      </c>
      <c r="H123" s="455">
        <v>10</v>
      </c>
      <c r="I123" s="469" t="s">
        <v>461</v>
      </c>
      <c r="J123" s="480">
        <v>44520</v>
      </c>
      <c r="K123" s="480">
        <v>445200</v>
      </c>
      <c r="L123" s="443" t="s">
        <v>769</v>
      </c>
      <c r="M123" s="194">
        <v>2026</v>
      </c>
      <c r="N123" s="196" t="s">
        <v>86</v>
      </c>
      <c r="O123" s="196">
        <v>10</v>
      </c>
      <c r="P123" s="196" t="s">
        <v>105</v>
      </c>
      <c r="Q123" s="196">
        <v>14</v>
      </c>
      <c r="R123" s="196" t="s">
        <v>65</v>
      </c>
      <c r="S123" s="196" t="s">
        <v>66</v>
      </c>
      <c r="T123" s="196">
        <v>10</v>
      </c>
      <c r="U123" s="196" t="s">
        <v>105</v>
      </c>
      <c r="V123" s="196">
        <v>20</v>
      </c>
      <c r="W123" s="204" t="s">
        <v>65</v>
      </c>
      <c r="X123" s="207">
        <v>7</v>
      </c>
      <c r="Y123" s="443" t="s">
        <v>538</v>
      </c>
      <c r="Z123" s="443" t="s">
        <v>643</v>
      </c>
    </row>
    <row r="124" spans="2:26" ht="39.950000000000003" customHeight="1">
      <c r="B124" s="209"/>
      <c r="C124" s="209"/>
      <c r="D124" s="443" t="s">
        <v>237</v>
      </c>
      <c r="E124" s="166" t="s">
        <v>1013</v>
      </c>
      <c r="F124" s="166" t="s">
        <v>1230</v>
      </c>
      <c r="G124" s="166">
        <v>2000</v>
      </c>
      <c r="H124" s="455">
        <v>10</v>
      </c>
      <c r="I124" s="469" t="s">
        <v>461</v>
      </c>
      <c r="J124" s="480">
        <v>36750</v>
      </c>
      <c r="K124" s="480">
        <v>367500</v>
      </c>
      <c r="L124" s="443" t="s">
        <v>769</v>
      </c>
      <c r="M124" s="194">
        <v>2026</v>
      </c>
      <c r="N124" s="196" t="s">
        <v>86</v>
      </c>
      <c r="O124" s="196">
        <v>10</v>
      </c>
      <c r="P124" s="196" t="s">
        <v>105</v>
      </c>
      <c r="Q124" s="196">
        <v>14</v>
      </c>
      <c r="R124" s="196" t="s">
        <v>65</v>
      </c>
      <c r="S124" s="196" t="s">
        <v>66</v>
      </c>
      <c r="T124" s="196">
        <v>10</v>
      </c>
      <c r="U124" s="196" t="s">
        <v>105</v>
      </c>
      <c r="V124" s="196">
        <v>20</v>
      </c>
      <c r="W124" s="204" t="s">
        <v>65</v>
      </c>
      <c r="X124" s="207">
        <v>7</v>
      </c>
      <c r="Y124" s="443" t="s">
        <v>538</v>
      </c>
      <c r="Z124" s="443" t="s">
        <v>643</v>
      </c>
    </row>
    <row r="125" spans="2:26" ht="39.950000000000003" customHeight="1">
      <c r="B125" s="209"/>
      <c r="C125" s="209"/>
      <c r="D125" s="443" t="s">
        <v>1227</v>
      </c>
      <c r="E125" s="166" t="s">
        <v>259</v>
      </c>
      <c r="F125" s="278" t="s">
        <v>9</v>
      </c>
      <c r="G125" s="166">
        <v>2024</v>
      </c>
      <c r="H125" s="455">
        <v>8</v>
      </c>
      <c r="I125" s="469" t="s">
        <v>461</v>
      </c>
      <c r="J125" s="480">
        <v>180400</v>
      </c>
      <c r="K125" s="480">
        <v>1443200</v>
      </c>
      <c r="L125" s="443" t="s">
        <v>769</v>
      </c>
      <c r="M125" s="194">
        <v>2026</v>
      </c>
      <c r="N125" s="196" t="s">
        <v>86</v>
      </c>
      <c r="O125" s="196">
        <v>10</v>
      </c>
      <c r="P125" s="196" t="s">
        <v>105</v>
      </c>
      <c r="Q125" s="196">
        <v>14</v>
      </c>
      <c r="R125" s="196" t="s">
        <v>65</v>
      </c>
      <c r="S125" s="196" t="s">
        <v>66</v>
      </c>
      <c r="T125" s="196">
        <v>10</v>
      </c>
      <c r="U125" s="196" t="s">
        <v>105</v>
      </c>
      <c r="V125" s="196">
        <v>20</v>
      </c>
      <c r="W125" s="204" t="s">
        <v>65</v>
      </c>
      <c r="X125" s="207">
        <v>7</v>
      </c>
      <c r="Y125" s="443" t="s">
        <v>538</v>
      </c>
      <c r="Z125" s="443" t="s">
        <v>643</v>
      </c>
    </row>
    <row r="126" spans="2:26" ht="39.950000000000003" customHeight="1">
      <c r="B126" s="209"/>
      <c r="C126" s="209"/>
      <c r="D126" s="443" t="s">
        <v>786</v>
      </c>
      <c r="E126" s="166" t="s">
        <v>764</v>
      </c>
      <c r="F126" s="278" t="s">
        <v>1055</v>
      </c>
      <c r="G126" s="166">
        <v>2016</v>
      </c>
      <c r="H126" s="455">
        <v>4</v>
      </c>
      <c r="I126" s="469" t="s">
        <v>461</v>
      </c>
      <c r="J126" s="480">
        <v>4910760</v>
      </c>
      <c r="K126" s="480">
        <v>19643040</v>
      </c>
      <c r="L126" s="443" t="s">
        <v>769</v>
      </c>
      <c r="M126" s="194">
        <v>2026</v>
      </c>
      <c r="N126" s="196" t="s">
        <v>86</v>
      </c>
      <c r="O126" s="196">
        <v>10</v>
      </c>
      <c r="P126" s="196" t="s">
        <v>105</v>
      </c>
      <c r="Q126" s="196">
        <v>14</v>
      </c>
      <c r="R126" s="196" t="s">
        <v>65</v>
      </c>
      <c r="S126" s="196" t="s">
        <v>66</v>
      </c>
      <c r="T126" s="196">
        <v>10</v>
      </c>
      <c r="U126" s="196" t="s">
        <v>105</v>
      </c>
      <c r="V126" s="196">
        <v>20</v>
      </c>
      <c r="W126" s="204" t="s">
        <v>65</v>
      </c>
      <c r="X126" s="207">
        <v>7</v>
      </c>
      <c r="Y126" s="443" t="s">
        <v>538</v>
      </c>
      <c r="Z126" s="443" t="s">
        <v>643</v>
      </c>
    </row>
    <row r="127" spans="2:26" ht="39.950000000000003" customHeight="1">
      <c r="B127" s="36"/>
      <c r="C127" s="36"/>
      <c r="D127" s="83" t="s">
        <v>1196</v>
      </c>
      <c r="E127" s="168" t="s">
        <v>1228</v>
      </c>
      <c r="F127" s="168" t="s">
        <v>1231</v>
      </c>
      <c r="G127" s="168">
        <v>2025</v>
      </c>
      <c r="H127" s="456">
        <v>5</v>
      </c>
      <c r="I127" s="470" t="s">
        <v>461</v>
      </c>
      <c r="J127" s="481">
        <v>165000</v>
      </c>
      <c r="K127" s="481">
        <v>825000</v>
      </c>
      <c r="L127" s="83" t="s">
        <v>769</v>
      </c>
      <c r="M127" s="48">
        <v>2026</v>
      </c>
      <c r="N127" s="56" t="s">
        <v>86</v>
      </c>
      <c r="O127" s="56">
        <v>10</v>
      </c>
      <c r="P127" s="56" t="s">
        <v>105</v>
      </c>
      <c r="Q127" s="56">
        <v>14</v>
      </c>
      <c r="R127" s="56" t="s">
        <v>65</v>
      </c>
      <c r="S127" s="56" t="s">
        <v>66</v>
      </c>
      <c r="T127" s="56">
        <v>10</v>
      </c>
      <c r="U127" s="56" t="s">
        <v>105</v>
      </c>
      <c r="V127" s="56">
        <v>20</v>
      </c>
      <c r="W127" s="64" t="s">
        <v>65</v>
      </c>
      <c r="X127" s="73">
        <v>7</v>
      </c>
      <c r="Y127" s="83" t="s">
        <v>538</v>
      </c>
      <c r="Z127" s="83" t="s">
        <v>643</v>
      </c>
    </row>
    <row r="128" spans="2:26" ht="39.950000000000003" customHeight="1">
      <c r="B128" s="128">
        <v>9</v>
      </c>
      <c r="C128" s="128" t="s">
        <v>395</v>
      </c>
      <c r="D128" s="84" t="s">
        <v>1253</v>
      </c>
      <c r="E128" s="163" t="s">
        <v>1254</v>
      </c>
      <c r="F128" s="163" t="s">
        <v>750</v>
      </c>
      <c r="G128" s="163">
        <v>2015</v>
      </c>
      <c r="H128" s="461">
        <v>1</v>
      </c>
      <c r="I128" s="465" t="s">
        <v>1258</v>
      </c>
      <c r="J128" s="476">
        <v>79090000</v>
      </c>
      <c r="K128" s="476">
        <v>79090000</v>
      </c>
      <c r="L128" s="163" t="s">
        <v>309</v>
      </c>
      <c r="M128" s="49">
        <v>2026</v>
      </c>
      <c r="N128" s="57" t="s">
        <v>86</v>
      </c>
      <c r="O128" s="57">
        <v>10</v>
      </c>
      <c r="P128" s="57" t="s">
        <v>105</v>
      </c>
      <c r="Q128" s="57">
        <v>17</v>
      </c>
      <c r="R128" s="57" t="s">
        <v>65</v>
      </c>
      <c r="S128" s="57" t="s">
        <v>66</v>
      </c>
      <c r="T128" s="57">
        <v>10</v>
      </c>
      <c r="U128" s="57" t="s">
        <v>105</v>
      </c>
      <c r="V128" s="57">
        <v>19</v>
      </c>
      <c r="W128" s="65" t="s">
        <v>65</v>
      </c>
      <c r="X128" s="74">
        <v>3</v>
      </c>
      <c r="Y128" s="163" t="s">
        <v>1048</v>
      </c>
      <c r="Z128" s="163" t="s">
        <v>1048</v>
      </c>
    </row>
    <row r="129" spans="2:26" ht="39.950000000000003" customHeight="1">
      <c r="B129" s="133"/>
      <c r="C129" s="133"/>
      <c r="D129" s="442" t="s">
        <v>493</v>
      </c>
      <c r="E129" s="169" t="s">
        <v>49</v>
      </c>
      <c r="F129" s="169" t="s">
        <v>1255</v>
      </c>
      <c r="G129" s="169">
        <v>2018</v>
      </c>
      <c r="H129" s="462">
        <v>68</v>
      </c>
      <c r="I129" s="466" t="s">
        <v>975</v>
      </c>
      <c r="J129" s="477">
        <v>26010</v>
      </c>
      <c r="K129" s="477">
        <v>1768680</v>
      </c>
      <c r="L129" s="169" t="s">
        <v>309</v>
      </c>
      <c r="M129" s="195">
        <v>2026</v>
      </c>
      <c r="N129" s="197" t="s">
        <v>86</v>
      </c>
      <c r="O129" s="197">
        <v>10</v>
      </c>
      <c r="P129" s="197" t="s">
        <v>105</v>
      </c>
      <c r="Q129" s="197">
        <v>14</v>
      </c>
      <c r="R129" s="197" t="s">
        <v>65</v>
      </c>
      <c r="S129" s="197" t="s">
        <v>66</v>
      </c>
      <c r="T129" s="197">
        <v>10</v>
      </c>
      <c r="U129" s="197" t="s">
        <v>105</v>
      </c>
      <c r="V129" s="197">
        <v>24</v>
      </c>
      <c r="W129" s="205" t="s">
        <v>65</v>
      </c>
      <c r="X129" s="208">
        <v>11</v>
      </c>
      <c r="Y129" s="169" t="s">
        <v>1048</v>
      </c>
      <c r="Z129" s="169" t="s">
        <v>1048</v>
      </c>
    </row>
    <row r="130" spans="2:26" ht="39.950000000000003" customHeight="1">
      <c r="B130" s="133"/>
      <c r="C130" s="133"/>
      <c r="D130" s="442" t="s">
        <v>1156</v>
      </c>
      <c r="E130" s="169" t="s">
        <v>49</v>
      </c>
      <c r="F130" s="169" t="s">
        <v>1256</v>
      </c>
      <c r="G130" s="169">
        <v>2018</v>
      </c>
      <c r="H130" s="462">
        <v>68</v>
      </c>
      <c r="I130" s="466" t="s">
        <v>975</v>
      </c>
      <c r="J130" s="477">
        <v>26010</v>
      </c>
      <c r="K130" s="477">
        <v>1768680</v>
      </c>
      <c r="L130" s="169" t="s">
        <v>309</v>
      </c>
      <c r="M130" s="195">
        <v>2026</v>
      </c>
      <c r="N130" s="197" t="s">
        <v>86</v>
      </c>
      <c r="O130" s="197">
        <v>10</v>
      </c>
      <c r="P130" s="197" t="s">
        <v>105</v>
      </c>
      <c r="Q130" s="197">
        <v>14</v>
      </c>
      <c r="R130" s="197" t="s">
        <v>65</v>
      </c>
      <c r="S130" s="197" t="s">
        <v>66</v>
      </c>
      <c r="T130" s="197">
        <v>10</v>
      </c>
      <c r="U130" s="197" t="s">
        <v>105</v>
      </c>
      <c r="V130" s="197">
        <v>24</v>
      </c>
      <c r="W130" s="205" t="s">
        <v>65</v>
      </c>
      <c r="X130" s="208">
        <v>11</v>
      </c>
      <c r="Y130" s="169" t="s">
        <v>1048</v>
      </c>
      <c r="Z130" s="169" t="s">
        <v>1048</v>
      </c>
    </row>
    <row r="131" spans="2:26" ht="39.950000000000003" customHeight="1">
      <c r="B131" s="133"/>
      <c r="C131" s="133"/>
      <c r="D131" s="442" t="s">
        <v>766</v>
      </c>
      <c r="E131" s="169" t="s">
        <v>49</v>
      </c>
      <c r="F131" s="169" t="s">
        <v>1257</v>
      </c>
      <c r="G131" s="169">
        <v>2018</v>
      </c>
      <c r="H131" s="462">
        <v>4</v>
      </c>
      <c r="I131" s="466" t="s">
        <v>975</v>
      </c>
      <c r="J131" s="477">
        <v>26010</v>
      </c>
      <c r="K131" s="477">
        <v>104040</v>
      </c>
      <c r="L131" s="169" t="s">
        <v>309</v>
      </c>
      <c r="M131" s="195">
        <v>2026</v>
      </c>
      <c r="N131" s="197" t="s">
        <v>86</v>
      </c>
      <c r="O131" s="197">
        <v>10</v>
      </c>
      <c r="P131" s="197" t="s">
        <v>105</v>
      </c>
      <c r="Q131" s="197">
        <v>14</v>
      </c>
      <c r="R131" s="197" t="s">
        <v>65</v>
      </c>
      <c r="S131" s="197" t="s">
        <v>66</v>
      </c>
      <c r="T131" s="197">
        <v>10</v>
      </c>
      <c r="U131" s="197" t="s">
        <v>105</v>
      </c>
      <c r="V131" s="197">
        <v>24</v>
      </c>
      <c r="W131" s="205" t="s">
        <v>65</v>
      </c>
      <c r="X131" s="208">
        <v>11</v>
      </c>
      <c r="Y131" s="169" t="s">
        <v>1048</v>
      </c>
      <c r="Z131" s="169" t="s">
        <v>1048</v>
      </c>
    </row>
    <row r="132" spans="2:26" ht="39.950000000000003" customHeight="1">
      <c r="B132" s="129"/>
      <c r="C132" s="129"/>
      <c r="D132" s="85" t="s">
        <v>1253</v>
      </c>
      <c r="E132" s="164" t="s">
        <v>1254</v>
      </c>
      <c r="F132" s="164" t="s">
        <v>750</v>
      </c>
      <c r="G132" s="164">
        <v>2025</v>
      </c>
      <c r="H132" s="463">
        <v>1</v>
      </c>
      <c r="I132" s="467" t="s">
        <v>1258</v>
      </c>
      <c r="J132" s="478">
        <v>138564000</v>
      </c>
      <c r="K132" s="478">
        <v>138564000</v>
      </c>
      <c r="L132" s="164" t="s">
        <v>1247</v>
      </c>
      <c r="M132" s="50">
        <v>2026</v>
      </c>
      <c r="N132" s="58" t="s">
        <v>86</v>
      </c>
      <c r="O132" s="58">
        <v>10</v>
      </c>
      <c r="P132" s="58" t="s">
        <v>105</v>
      </c>
      <c r="Q132" s="58">
        <v>17</v>
      </c>
      <c r="R132" s="58" t="s">
        <v>65</v>
      </c>
      <c r="S132" s="58" t="s">
        <v>66</v>
      </c>
      <c r="T132" s="58">
        <v>10</v>
      </c>
      <c r="U132" s="58" t="s">
        <v>105</v>
      </c>
      <c r="V132" s="58">
        <v>19</v>
      </c>
      <c r="W132" s="66" t="s">
        <v>65</v>
      </c>
      <c r="X132" s="75">
        <v>3</v>
      </c>
      <c r="Y132" s="164" t="s">
        <v>1247</v>
      </c>
      <c r="Z132" s="164" t="s">
        <v>1247</v>
      </c>
    </row>
    <row r="133" spans="2:26" ht="39.950000000000003" customHeight="1">
      <c r="B133" s="39"/>
      <c r="C133" s="39"/>
      <c r="D133" s="86"/>
      <c r="E133" s="229"/>
      <c r="F133" s="229"/>
      <c r="G133" s="229"/>
      <c r="H133" s="229"/>
      <c r="I133" s="474"/>
      <c r="J133" s="485"/>
      <c r="K133" s="485"/>
      <c r="L133" s="86"/>
      <c r="M133" s="51"/>
      <c r="N133" s="59"/>
      <c r="O133" s="59"/>
      <c r="P133" s="59"/>
      <c r="Q133" s="59"/>
      <c r="R133" s="59"/>
      <c r="S133" s="59"/>
      <c r="T133" s="59"/>
      <c r="U133" s="59"/>
      <c r="V133" s="59"/>
      <c r="W133" s="67"/>
      <c r="X133" s="76"/>
      <c r="Y133" s="86"/>
      <c r="Z133" s="86"/>
    </row>
    <row r="134" spans="2:26" ht="39.950000000000003" customHeight="1">
      <c r="B134" s="39"/>
      <c r="C134" s="39"/>
      <c r="D134" s="86"/>
      <c r="E134" s="229"/>
      <c r="F134" s="229"/>
      <c r="G134" s="229"/>
      <c r="H134" s="229"/>
      <c r="I134" s="474"/>
      <c r="J134" s="485"/>
      <c r="K134" s="485"/>
      <c r="L134" s="86"/>
      <c r="M134" s="51"/>
      <c r="N134" s="59"/>
      <c r="O134" s="59"/>
      <c r="P134" s="59"/>
      <c r="Q134" s="59"/>
      <c r="R134" s="59"/>
      <c r="S134" s="59"/>
      <c r="T134" s="59"/>
      <c r="U134" s="59"/>
      <c r="V134" s="59"/>
      <c r="W134" s="67"/>
      <c r="X134" s="76"/>
      <c r="Y134" s="86"/>
      <c r="Z134" s="86"/>
    </row>
    <row r="135" spans="2:26" ht="39.950000000000003" customHeight="1">
      <c r="B135" s="39"/>
      <c r="C135" s="39"/>
      <c r="D135" s="86"/>
      <c r="E135" s="229"/>
      <c r="F135" s="229"/>
      <c r="G135" s="229"/>
      <c r="H135" s="229"/>
      <c r="I135" s="474"/>
      <c r="J135" s="485"/>
      <c r="K135" s="485"/>
      <c r="L135" s="86"/>
      <c r="M135" s="51"/>
      <c r="N135" s="59"/>
      <c r="O135" s="59"/>
      <c r="P135" s="59"/>
      <c r="Q135" s="59"/>
      <c r="R135" s="59"/>
      <c r="S135" s="59"/>
      <c r="T135" s="59"/>
      <c r="U135" s="59"/>
      <c r="V135" s="59"/>
      <c r="W135" s="67"/>
      <c r="X135" s="76"/>
      <c r="Y135" s="86"/>
      <c r="Z135" s="86"/>
    </row>
    <row r="136" spans="2:26" ht="39.950000000000003" customHeight="1">
      <c r="B136" s="39"/>
      <c r="C136" s="39"/>
      <c r="D136" s="86"/>
      <c r="E136" s="229"/>
      <c r="F136" s="229"/>
      <c r="G136" s="229"/>
      <c r="H136" s="229"/>
      <c r="I136" s="474"/>
      <c r="J136" s="485"/>
      <c r="K136" s="485"/>
      <c r="L136" s="86"/>
      <c r="M136" s="51"/>
      <c r="N136" s="59"/>
      <c r="O136" s="59"/>
      <c r="P136" s="59"/>
      <c r="Q136" s="59"/>
      <c r="R136" s="59"/>
      <c r="S136" s="59"/>
      <c r="T136" s="59"/>
      <c r="U136" s="59"/>
      <c r="V136" s="59"/>
      <c r="W136" s="67"/>
      <c r="X136" s="76"/>
      <c r="Y136" s="86"/>
      <c r="Z136" s="86"/>
    </row>
    <row r="137" spans="2:26" ht="39.950000000000003" customHeight="1">
      <c r="B137" s="39"/>
      <c r="C137" s="39"/>
      <c r="D137" s="86"/>
      <c r="E137" s="229"/>
      <c r="F137" s="229"/>
      <c r="G137" s="229"/>
      <c r="H137" s="229"/>
      <c r="I137" s="474"/>
      <c r="J137" s="485"/>
      <c r="K137" s="485"/>
      <c r="L137" s="86"/>
      <c r="M137" s="51"/>
      <c r="N137" s="59"/>
      <c r="O137" s="59"/>
      <c r="P137" s="59"/>
      <c r="Q137" s="59"/>
      <c r="R137" s="59"/>
      <c r="S137" s="59"/>
      <c r="T137" s="59"/>
      <c r="U137" s="59"/>
      <c r="V137" s="59"/>
      <c r="W137" s="67"/>
      <c r="X137" s="76"/>
      <c r="Y137" s="86"/>
      <c r="Z137" s="86"/>
    </row>
    <row r="138" spans="2:26" ht="39.950000000000003" customHeight="1">
      <c r="B138" s="39"/>
      <c r="C138" s="39"/>
      <c r="D138" s="86"/>
      <c r="E138" s="229"/>
      <c r="F138" s="229"/>
      <c r="G138" s="229"/>
      <c r="H138" s="229"/>
      <c r="I138" s="474"/>
      <c r="J138" s="485"/>
      <c r="K138" s="485"/>
      <c r="L138" s="86"/>
      <c r="M138" s="51"/>
      <c r="N138" s="59"/>
      <c r="O138" s="59"/>
      <c r="P138" s="59"/>
      <c r="Q138" s="59"/>
      <c r="R138" s="59"/>
      <c r="S138" s="59"/>
      <c r="T138" s="59"/>
      <c r="U138" s="59"/>
      <c r="V138" s="59"/>
      <c r="W138" s="67"/>
      <c r="X138" s="76"/>
      <c r="Y138" s="86"/>
      <c r="Z138" s="86"/>
    </row>
    <row r="139" spans="2:26" ht="39.950000000000003" customHeight="1">
      <c r="B139" s="39"/>
      <c r="C139" s="39"/>
      <c r="D139" s="86"/>
      <c r="E139" s="229"/>
      <c r="F139" s="229"/>
      <c r="G139" s="229"/>
      <c r="H139" s="229"/>
      <c r="I139" s="474"/>
      <c r="J139" s="485"/>
      <c r="K139" s="485"/>
      <c r="L139" s="86"/>
      <c r="M139" s="51"/>
      <c r="N139" s="59"/>
      <c r="O139" s="59"/>
      <c r="P139" s="59"/>
      <c r="Q139" s="59"/>
      <c r="R139" s="59"/>
      <c r="S139" s="59"/>
      <c r="T139" s="59"/>
      <c r="U139" s="59"/>
      <c r="V139" s="59"/>
      <c r="W139" s="67"/>
      <c r="X139" s="76"/>
      <c r="Y139" s="86"/>
      <c r="Z139" s="86"/>
    </row>
    <row r="140" spans="2:26" ht="39.950000000000003" customHeight="1">
      <c r="B140" s="39"/>
      <c r="C140" s="39"/>
      <c r="D140" s="86"/>
      <c r="E140" s="229"/>
      <c r="F140" s="229"/>
      <c r="G140" s="229"/>
      <c r="H140" s="229"/>
      <c r="I140" s="474"/>
      <c r="J140" s="485"/>
      <c r="K140" s="485"/>
      <c r="L140" s="86"/>
      <c r="M140" s="51"/>
      <c r="N140" s="59"/>
      <c r="O140" s="59"/>
      <c r="P140" s="59"/>
      <c r="Q140" s="59"/>
      <c r="R140" s="59"/>
      <c r="S140" s="59"/>
      <c r="T140" s="59"/>
      <c r="U140" s="59"/>
      <c r="V140" s="59"/>
      <c r="W140" s="67"/>
      <c r="X140" s="76"/>
      <c r="Y140" s="86"/>
      <c r="Z140" s="86"/>
    </row>
    <row r="141" spans="2:26" ht="39.950000000000003" customHeight="1">
      <c r="B141" s="39"/>
      <c r="C141" s="39"/>
      <c r="D141" s="86"/>
      <c r="E141" s="229"/>
      <c r="F141" s="229"/>
      <c r="G141" s="229"/>
      <c r="H141" s="229"/>
      <c r="I141" s="474"/>
      <c r="J141" s="485"/>
      <c r="K141" s="485"/>
      <c r="L141" s="86"/>
      <c r="M141" s="51"/>
      <c r="N141" s="59"/>
      <c r="O141" s="59"/>
      <c r="P141" s="59"/>
      <c r="Q141" s="59"/>
      <c r="R141" s="59"/>
      <c r="S141" s="59"/>
      <c r="T141" s="59"/>
      <c r="U141" s="59"/>
      <c r="V141" s="59"/>
      <c r="W141" s="67"/>
      <c r="X141" s="76"/>
      <c r="Y141" s="86"/>
      <c r="Z141" s="86"/>
    </row>
    <row r="142" spans="2:26" ht="39.950000000000003" customHeight="1">
      <c r="B142" s="39"/>
      <c r="C142" s="39"/>
      <c r="D142" s="86"/>
      <c r="E142" s="229"/>
      <c r="F142" s="229"/>
      <c r="G142" s="229"/>
      <c r="H142" s="229"/>
      <c r="I142" s="474"/>
      <c r="J142" s="485"/>
      <c r="K142" s="485"/>
      <c r="L142" s="86"/>
      <c r="M142" s="51"/>
      <c r="N142" s="59"/>
      <c r="O142" s="59"/>
      <c r="P142" s="59"/>
      <c r="Q142" s="59"/>
      <c r="R142" s="59"/>
      <c r="S142" s="59"/>
      <c r="T142" s="59"/>
      <c r="U142" s="59"/>
      <c r="V142" s="59"/>
      <c r="W142" s="67"/>
      <c r="X142" s="76"/>
      <c r="Y142" s="86"/>
      <c r="Z142" s="86"/>
    </row>
    <row r="143" spans="2:26" ht="39.950000000000003" customHeight="1">
      <c r="B143" s="39"/>
      <c r="C143" s="39"/>
      <c r="D143" s="86"/>
      <c r="E143" s="229"/>
      <c r="F143" s="229"/>
      <c r="G143" s="229"/>
      <c r="H143" s="229"/>
      <c r="I143" s="474"/>
      <c r="J143" s="485"/>
      <c r="K143" s="485"/>
      <c r="L143" s="86"/>
      <c r="M143" s="51"/>
      <c r="N143" s="59"/>
      <c r="O143" s="59"/>
      <c r="P143" s="59"/>
      <c r="Q143" s="59"/>
      <c r="R143" s="59"/>
      <c r="S143" s="59"/>
      <c r="T143" s="59"/>
      <c r="U143" s="59"/>
      <c r="V143" s="59"/>
      <c r="W143" s="67"/>
      <c r="X143" s="76"/>
      <c r="Y143" s="86"/>
      <c r="Z143" s="86"/>
    </row>
    <row r="144" spans="2:26" ht="39.950000000000003" customHeight="1">
      <c r="B144" s="39"/>
      <c r="C144" s="39"/>
      <c r="D144" s="86"/>
      <c r="E144" s="229"/>
      <c r="F144" s="229"/>
      <c r="G144" s="229"/>
      <c r="H144" s="229"/>
      <c r="I144" s="474"/>
      <c r="J144" s="485"/>
      <c r="K144" s="485"/>
      <c r="L144" s="86"/>
      <c r="M144" s="51"/>
      <c r="N144" s="59"/>
      <c r="O144" s="59"/>
      <c r="P144" s="59"/>
      <c r="Q144" s="59"/>
      <c r="R144" s="59"/>
      <c r="S144" s="59"/>
      <c r="T144" s="59"/>
      <c r="U144" s="59"/>
      <c r="V144" s="59"/>
      <c r="W144" s="67"/>
      <c r="X144" s="76"/>
      <c r="Y144" s="86"/>
      <c r="Z144" s="86"/>
    </row>
    <row r="145" spans="2:26" ht="39.950000000000003" customHeight="1">
      <c r="B145" s="39"/>
      <c r="C145" s="39"/>
      <c r="D145" s="86"/>
      <c r="E145" s="229"/>
      <c r="F145" s="229"/>
      <c r="G145" s="229"/>
      <c r="H145" s="229"/>
      <c r="I145" s="474"/>
      <c r="J145" s="485"/>
      <c r="K145" s="485"/>
      <c r="L145" s="86"/>
      <c r="M145" s="51"/>
      <c r="N145" s="59"/>
      <c r="O145" s="59"/>
      <c r="P145" s="59"/>
      <c r="Q145" s="59"/>
      <c r="R145" s="59"/>
      <c r="S145" s="59"/>
      <c r="T145" s="59"/>
      <c r="U145" s="59"/>
      <c r="V145" s="59"/>
      <c r="W145" s="67"/>
      <c r="X145" s="76"/>
      <c r="Y145" s="86"/>
      <c r="Z145" s="86"/>
    </row>
    <row r="146" spans="2:26" ht="39.950000000000003" customHeight="1">
      <c r="B146" s="39"/>
      <c r="C146" s="39"/>
      <c r="D146" s="86"/>
      <c r="E146" s="229"/>
      <c r="F146" s="229"/>
      <c r="G146" s="229"/>
      <c r="H146" s="229"/>
      <c r="I146" s="474"/>
      <c r="J146" s="485"/>
      <c r="K146" s="485"/>
      <c r="L146" s="86"/>
      <c r="M146" s="51"/>
      <c r="N146" s="59"/>
      <c r="O146" s="59"/>
      <c r="P146" s="59"/>
      <c r="Q146" s="59"/>
      <c r="R146" s="59"/>
      <c r="S146" s="59"/>
      <c r="T146" s="59"/>
      <c r="U146" s="59"/>
      <c r="V146" s="59"/>
      <c r="W146" s="67"/>
      <c r="X146" s="76"/>
      <c r="Y146" s="86"/>
      <c r="Z146" s="86"/>
    </row>
    <row r="147" spans="2:26" ht="39.950000000000003" customHeight="1">
      <c r="B147" s="39"/>
      <c r="C147" s="39"/>
      <c r="D147" s="86"/>
      <c r="E147" s="229"/>
      <c r="F147" s="229"/>
      <c r="G147" s="229"/>
      <c r="H147" s="229"/>
      <c r="I147" s="474"/>
      <c r="J147" s="485"/>
      <c r="K147" s="485"/>
      <c r="L147" s="86"/>
      <c r="M147" s="51"/>
      <c r="N147" s="59"/>
      <c r="O147" s="59"/>
      <c r="P147" s="59"/>
      <c r="Q147" s="59"/>
      <c r="R147" s="59"/>
      <c r="S147" s="59"/>
      <c r="T147" s="59"/>
      <c r="U147" s="59"/>
      <c r="V147" s="59"/>
      <c r="W147" s="67"/>
      <c r="X147" s="76"/>
      <c r="Y147" s="86"/>
      <c r="Z147" s="86"/>
    </row>
    <row r="148" spans="2:26" ht="39.950000000000003" customHeight="1">
      <c r="B148" s="39"/>
      <c r="C148" s="39"/>
      <c r="D148" s="86"/>
      <c r="E148" s="229"/>
      <c r="F148" s="229"/>
      <c r="G148" s="229"/>
      <c r="H148" s="229"/>
      <c r="I148" s="474"/>
      <c r="J148" s="485"/>
      <c r="K148" s="485"/>
      <c r="L148" s="86"/>
      <c r="M148" s="51"/>
      <c r="N148" s="59"/>
      <c r="O148" s="59"/>
      <c r="P148" s="59"/>
      <c r="Q148" s="59"/>
      <c r="R148" s="59"/>
      <c r="S148" s="59"/>
      <c r="T148" s="59"/>
      <c r="U148" s="59"/>
      <c r="V148" s="59"/>
      <c r="W148" s="67"/>
      <c r="X148" s="76"/>
      <c r="Y148" s="86"/>
      <c r="Z148" s="86"/>
    </row>
    <row r="149" spans="2:26" ht="39.950000000000003" customHeight="1">
      <c r="B149" s="39"/>
      <c r="C149" s="39"/>
      <c r="D149" s="86"/>
      <c r="E149" s="229"/>
      <c r="F149" s="229"/>
      <c r="G149" s="229"/>
      <c r="H149" s="229"/>
      <c r="I149" s="474"/>
      <c r="J149" s="485"/>
      <c r="K149" s="485"/>
      <c r="L149" s="86"/>
      <c r="M149" s="51"/>
      <c r="N149" s="59"/>
      <c r="O149" s="59"/>
      <c r="P149" s="59"/>
      <c r="Q149" s="59"/>
      <c r="R149" s="59"/>
      <c r="S149" s="59"/>
      <c r="T149" s="59"/>
      <c r="U149" s="59"/>
      <c r="V149" s="59"/>
      <c r="W149" s="67"/>
      <c r="X149" s="76"/>
      <c r="Y149" s="86"/>
      <c r="Z149" s="86"/>
    </row>
    <row r="150" spans="2:26" ht="39.950000000000003" customHeight="1">
      <c r="B150" s="39"/>
      <c r="C150" s="39"/>
      <c r="D150" s="86"/>
      <c r="E150" s="229"/>
      <c r="F150" s="229"/>
      <c r="G150" s="229"/>
      <c r="H150" s="229"/>
      <c r="I150" s="474"/>
      <c r="J150" s="485"/>
      <c r="K150" s="485"/>
      <c r="L150" s="86"/>
      <c r="M150" s="51"/>
      <c r="N150" s="59"/>
      <c r="O150" s="59"/>
      <c r="P150" s="59"/>
      <c r="Q150" s="59"/>
      <c r="R150" s="59"/>
      <c r="S150" s="59"/>
      <c r="T150" s="59"/>
      <c r="U150" s="59"/>
      <c r="V150" s="59"/>
      <c r="W150" s="67"/>
      <c r="X150" s="76"/>
      <c r="Y150" s="86"/>
      <c r="Z150" s="86"/>
    </row>
    <row r="151" spans="2:26" ht="39.950000000000003" customHeight="1">
      <c r="B151" s="39"/>
      <c r="C151" s="39"/>
      <c r="D151" s="86"/>
      <c r="E151" s="229"/>
      <c r="F151" s="229"/>
      <c r="G151" s="229"/>
      <c r="H151" s="229"/>
      <c r="I151" s="474"/>
      <c r="J151" s="485"/>
      <c r="K151" s="485"/>
      <c r="L151" s="86"/>
      <c r="M151" s="51"/>
      <c r="N151" s="59"/>
      <c r="O151" s="59"/>
      <c r="P151" s="59"/>
      <c r="Q151" s="59"/>
      <c r="R151" s="59"/>
      <c r="S151" s="59"/>
      <c r="T151" s="59"/>
      <c r="U151" s="59"/>
      <c r="V151" s="59"/>
      <c r="W151" s="67"/>
      <c r="X151" s="76"/>
      <c r="Y151" s="86"/>
      <c r="Z151" s="86"/>
    </row>
    <row r="152" spans="2:26" ht="39.950000000000003" customHeight="1">
      <c r="B152" s="39"/>
      <c r="C152" s="39"/>
      <c r="D152" s="86"/>
      <c r="E152" s="229"/>
      <c r="F152" s="229"/>
      <c r="G152" s="229"/>
      <c r="H152" s="229"/>
      <c r="I152" s="474"/>
      <c r="J152" s="485"/>
      <c r="K152" s="485"/>
      <c r="L152" s="86"/>
      <c r="M152" s="51"/>
      <c r="N152" s="59"/>
      <c r="O152" s="59"/>
      <c r="P152" s="59"/>
      <c r="Q152" s="59"/>
      <c r="R152" s="59"/>
      <c r="S152" s="59"/>
      <c r="T152" s="59"/>
      <c r="U152" s="59"/>
      <c r="V152" s="59"/>
      <c r="W152" s="67"/>
      <c r="X152" s="76"/>
      <c r="Y152" s="86"/>
      <c r="Z152" s="86"/>
    </row>
    <row r="153" spans="2:26" ht="39.950000000000003" customHeight="1">
      <c r="B153" s="39"/>
      <c r="C153" s="39"/>
      <c r="D153" s="86"/>
      <c r="E153" s="229"/>
      <c r="F153" s="229"/>
      <c r="G153" s="229"/>
      <c r="H153" s="229"/>
      <c r="I153" s="474"/>
      <c r="J153" s="485"/>
      <c r="K153" s="485"/>
      <c r="L153" s="86"/>
      <c r="M153" s="51"/>
      <c r="N153" s="59"/>
      <c r="O153" s="59"/>
      <c r="P153" s="59"/>
      <c r="Q153" s="59"/>
      <c r="R153" s="59"/>
      <c r="S153" s="59"/>
      <c r="T153" s="59"/>
      <c r="U153" s="59"/>
      <c r="V153" s="59"/>
      <c r="W153" s="67"/>
      <c r="X153" s="76"/>
      <c r="Y153" s="86"/>
      <c r="Z153" s="86"/>
    </row>
    <row r="154" spans="2:26" ht="39.950000000000003" customHeight="1">
      <c r="B154" s="39"/>
      <c r="C154" s="39"/>
      <c r="D154" s="86"/>
      <c r="E154" s="229"/>
      <c r="F154" s="229"/>
      <c r="G154" s="229"/>
      <c r="H154" s="229"/>
      <c r="I154" s="474"/>
      <c r="J154" s="485"/>
      <c r="K154" s="485"/>
      <c r="L154" s="86"/>
      <c r="M154" s="51"/>
      <c r="N154" s="59"/>
      <c r="O154" s="59"/>
      <c r="P154" s="59"/>
      <c r="Q154" s="59"/>
      <c r="R154" s="59"/>
      <c r="S154" s="59"/>
      <c r="T154" s="59"/>
      <c r="U154" s="59"/>
      <c r="V154" s="59"/>
      <c r="W154" s="67"/>
      <c r="X154" s="76"/>
      <c r="Y154" s="86"/>
      <c r="Z154" s="86"/>
    </row>
    <row r="155" spans="2:26" ht="39.950000000000003" customHeight="1">
      <c r="B155" s="39"/>
      <c r="C155" s="39"/>
      <c r="D155" s="86"/>
      <c r="E155" s="229"/>
      <c r="F155" s="229"/>
      <c r="G155" s="229"/>
      <c r="H155" s="229"/>
      <c r="I155" s="474"/>
      <c r="J155" s="485"/>
      <c r="K155" s="485"/>
      <c r="L155" s="86"/>
      <c r="M155" s="51"/>
      <c r="N155" s="59"/>
      <c r="O155" s="59"/>
      <c r="P155" s="59"/>
      <c r="Q155" s="59"/>
      <c r="R155" s="59"/>
      <c r="S155" s="59"/>
      <c r="T155" s="59"/>
      <c r="U155" s="59"/>
      <c r="V155" s="59"/>
      <c r="W155" s="67"/>
      <c r="X155" s="76"/>
      <c r="Y155" s="86"/>
      <c r="Z155" s="86"/>
    </row>
    <row r="156" spans="2:26" ht="39.950000000000003" customHeight="1">
      <c r="B156" s="39"/>
      <c r="C156" s="39"/>
      <c r="D156" s="86"/>
      <c r="E156" s="229"/>
      <c r="F156" s="229"/>
      <c r="G156" s="229"/>
      <c r="H156" s="229"/>
      <c r="I156" s="474"/>
      <c r="J156" s="485"/>
      <c r="K156" s="485"/>
      <c r="L156" s="86"/>
      <c r="M156" s="51"/>
      <c r="N156" s="59"/>
      <c r="O156" s="59"/>
      <c r="P156" s="59"/>
      <c r="Q156" s="59"/>
      <c r="R156" s="59"/>
      <c r="S156" s="59"/>
      <c r="T156" s="59"/>
      <c r="U156" s="59"/>
      <c r="V156" s="59"/>
      <c r="W156" s="67"/>
      <c r="X156" s="76"/>
      <c r="Y156" s="86"/>
      <c r="Z156" s="86"/>
    </row>
    <row r="157" spans="2:26" ht="39.950000000000003" customHeight="1">
      <c r="B157" s="39"/>
      <c r="C157" s="39"/>
      <c r="D157" s="86"/>
      <c r="E157" s="229"/>
      <c r="F157" s="229"/>
      <c r="G157" s="229"/>
      <c r="H157" s="229"/>
      <c r="I157" s="474"/>
      <c r="J157" s="485"/>
      <c r="K157" s="485"/>
      <c r="L157" s="86"/>
      <c r="M157" s="51"/>
      <c r="N157" s="59"/>
      <c r="O157" s="59"/>
      <c r="P157" s="59"/>
      <c r="Q157" s="59"/>
      <c r="R157" s="59"/>
      <c r="S157" s="59"/>
      <c r="T157" s="59"/>
      <c r="U157" s="59"/>
      <c r="V157" s="59"/>
      <c r="W157" s="67"/>
      <c r="X157" s="76"/>
      <c r="Y157" s="86"/>
      <c r="Z157" s="86"/>
    </row>
    <row r="158" spans="2:26" ht="39.950000000000003" customHeight="1">
      <c r="B158" s="39"/>
      <c r="C158" s="39"/>
      <c r="D158" s="86"/>
      <c r="E158" s="229"/>
      <c r="F158" s="229"/>
      <c r="G158" s="229"/>
      <c r="H158" s="229"/>
      <c r="I158" s="474"/>
      <c r="J158" s="485"/>
      <c r="K158" s="485"/>
      <c r="L158" s="86"/>
      <c r="M158" s="51"/>
      <c r="N158" s="59"/>
      <c r="O158" s="59"/>
      <c r="P158" s="59"/>
      <c r="Q158" s="59"/>
      <c r="R158" s="59"/>
      <c r="S158" s="59"/>
      <c r="T158" s="59"/>
      <c r="U158" s="59"/>
      <c r="V158" s="59"/>
      <c r="W158" s="67"/>
      <c r="X158" s="76"/>
      <c r="Y158" s="86"/>
      <c r="Z158" s="86"/>
    </row>
    <row r="159" spans="2:26" ht="39.950000000000003" customHeight="1">
      <c r="B159" s="39"/>
      <c r="C159" s="39"/>
      <c r="D159" s="86"/>
      <c r="E159" s="229"/>
      <c r="F159" s="229"/>
      <c r="G159" s="229"/>
      <c r="H159" s="229"/>
      <c r="I159" s="474"/>
      <c r="J159" s="485"/>
      <c r="K159" s="485"/>
      <c r="L159" s="86"/>
      <c r="M159" s="51"/>
      <c r="N159" s="59"/>
      <c r="O159" s="59"/>
      <c r="P159" s="59"/>
      <c r="Q159" s="59"/>
      <c r="R159" s="59"/>
      <c r="S159" s="59"/>
      <c r="T159" s="59"/>
      <c r="U159" s="59"/>
      <c r="V159" s="59"/>
      <c r="W159" s="67"/>
      <c r="X159" s="76"/>
      <c r="Y159" s="86"/>
      <c r="Z159" s="86"/>
    </row>
    <row r="160" spans="2:26" ht="39.950000000000003" customHeight="1">
      <c r="B160" s="39"/>
      <c r="C160" s="39"/>
      <c r="D160" s="86"/>
      <c r="E160" s="229"/>
      <c r="F160" s="229"/>
      <c r="G160" s="229"/>
      <c r="H160" s="229"/>
      <c r="I160" s="474"/>
      <c r="J160" s="485"/>
      <c r="K160" s="485"/>
      <c r="L160" s="86"/>
      <c r="M160" s="51"/>
      <c r="N160" s="59"/>
      <c r="O160" s="59"/>
      <c r="P160" s="59"/>
      <c r="Q160" s="59"/>
      <c r="R160" s="59"/>
      <c r="S160" s="59"/>
      <c r="T160" s="59"/>
      <c r="U160" s="59"/>
      <c r="V160" s="59"/>
      <c r="W160" s="67"/>
      <c r="X160" s="76"/>
      <c r="Y160" s="86"/>
      <c r="Z160" s="86"/>
    </row>
    <row r="161" spans="2:26" ht="39.950000000000003" customHeight="1">
      <c r="B161" s="39"/>
      <c r="C161" s="39"/>
      <c r="D161" s="86"/>
      <c r="E161" s="229"/>
      <c r="F161" s="229"/>
      <c r="G161" s="229"/>
      <c r="H161" s="229"/>
      <c r="I161" s="474"/>
      <c r="J161" s="485"/>
      <c r="K161" s="485"/>
      <c r="L161" s="86"/>
      <c r="M161" s="51"/>
      <c r="N161" s="59"/>
      <c r="O161" s="59"/>
      <c r="P161" s="59"/>
      <c r="Q161" s="59"/>
      <c r="R161" s="59"/>
      <c r="S161" s="59"/>
      <c r="T161" s="59"/>
      <c r="U161" s="59"/>
      <c r="V161" s="59"/>
      <c r="W161" s="67"/>
      <c r="X161" s="76"/>
      <c r="Y161" s="86"/>
      <c r="Z161" s="86"/>
    </row>
    <row r="162" spans="2:26" ht="39.950000000000003" customHeight="1">
      <c r="B162" s="39"/>
      <c r="C162" s="39"/>
      <c r="D162" s="86"/>
      <c r="E162" s="229"/>
      <c r="F162" s="229"/>
      <c r="G162" s="229"/>
      <c r="H162" s="229"/>
      <c r="I162" s="474"/>
      <c r="J162" s="485"/>
      <c r="K162" s="485"/>
      <c r="L162" s="86"/>
      <c r="M162" s="51"/>
      <c r="N162" s="59"/>
      <c r="O162" s="59"/>
      <c r="P162" s="59"/>
      <c r="Q162" s="59"/>
      <c r="R162" s="59"/>
      <c r="S162" s="59"/>
      <c r="T162" s="59"/>
      <c r="U162" s="59"/>
      <c r="V162" s="59"/>
      <c r="W162" s="67"/>
      <c r="X162" s="76"/>
      <c r="Y162" s="86"/>
      <c r="Z162" s="86"/>
    </row>
    <row r="163" spans="2:26" ht="39.950000000000003" customHeight="1">
      <c r="B163" s="39"/>
      <c r="C163" s="39"/>
      <c r="D163" s="86"/>
      <c r="E163" s="229"/>
      <c r="F163" s="229"/>
      <c r="G163" s="229"/>
      <c r="H163" s="229"/>
      <c r="I163" s="474"/>
      <c r="J163" s="485"/>
      <c r="K163" s="485"/>
      <c r="L163" s="86"/>
      <c r="M163" s="51"/>
      <c r="N163" s="59"/>
      <c r="O163" s="59"/>
      <c r="P163" s="59"/>
      <c r="Q163" s="59"/>
      <c r="R163" s="59"/>
      <c r="S163" s="59"/>
      <c r="T163" s="59"/>
      <c r="U163" s="59"/>
      <c r="V163" s="59"/>
      <c r="W163" s="67"/>
      <c r="X163" s="76"/>
      <c r="Y163" s="86"/>
      <c r="Z163" s="86"/>
    </row>
    <row r="164" spans="2:26" ht="39.950000000000003" customHeight="1">
      <c r="B164" s="39"/>
      <c r="C164" s="39"/>
      <c r="D164" s="86"/>
      <c r="E164" s="229"/>
      <c r="F164" s="229"/>
      <c r="G164" s="229"/>
      <c r="H164" s="229"/>
      <c r="I164" s="474"/>
      <c r="J164" s="485"/>
      <c r="K164" s="485"/>
      <c r="L164" s="86"/>
      <c r="M164" s="51"/>
      <c r="N164" s="59"/>
      <c r="O164" s="59"/>
      <c r="P164" s="59"/>
      <c r="Q164" s="59"/>
      <c r="R164" s="59"/>
      <c r="S164" s="59"/>
      <c r="T164" s="59"/>
      <c r="U164" s="59"/>
      <c r="V164" s="59"/>
      <c r="W164" s="67"/>
      <c r="X164" s="76"/>
      <c r="Y164" s="86"/>
      <c r="Z164" s="86"/>
    </row>
    <row r="165" spans="2:26" ht="39.950000000000003" customHeight="1">
      <c r="B165" s="39"/>
      <c r="C165" s="39"/>
      <c r="D165" s="86"/>
      <c r="E165" s="229"/>
      <c r="F165" s="229"/>
      <c r="G165" s="229"/>
      <c r="H165" s="229"/>
      <c r="I165" s="474"/>
      <c r="J165" s="485"/>
      <c r="K165" s="485"/>
      <c r="L165" s="86"/>
      <c r="M165" s="51"/>
      <c r="N165" s="59"/>
      <c r="O165" s="59"/>
      <c r="P165" s="59"/>
      <c r="Q165" s="59"/>
      <c r="R165" s="59"/>
      <c r="S165" s="59"/>
      <c r="T165" s="59"/>
      <c r="U165" s="59"/>
      <c r="V165" s="59"/>
      <c r="W165" s="67"/>
      <c r="X165" s="76"/>
      <c r="Y165" s="86"/>
      <c r="Z165" s="86"/>
    </row>
    <row r="166" spans="2:26" ht="39.950000000000003" customHeight="1">
      <c r="B166" s="39"/>
      <c r="C166" s="39"/>
      <c r="D166" s="86"/>
      <c r="E166" s="229"/>
      <c r="F166" s="229"/>
      <c r="G166" s="229"/>
      <c r="H166" s="229"/>
      <c r="I166" s="474"/>
      <c r="J166" s="485"/>
      <c r="K166" s="485"/>
      <c r="L166" s="86"/>
      <c r="M166" s="51"/>
      <c r="N166" s="59"/>
      <c r="O166" s="59"/>
      <c r="P166" s="59"/>
      <c r="Q166" s="59"/>
      <c r="R166" s="59"/>
      <c r="S166" s="59"/>
      <c r="T166" s="59"/>
      <c r="U166" s="59"/>
      <c r="V166" s="59"/>
      <c r="W166" s="67"/>
      <c r="X166" s="76"/>
      <c r="Y166" s="86"/>
      <c r="Z166" s="86"/>
    </row>
    <row r="167" spans="2:26" ht="39.950000000000003" customHeight="1">
      <c r="B167" s="39"/>
      <c r="C167" s="39"/>
      <c r="D167" s="86"/>
      <c r="E167" s="229"/>
      <c r="F167" s="229"/>
      <c r="G167" s="229"/>
      <c r="H167" s="229"/>
      <c r="I167" s="474"/>
      <c r="J167" s="485"/>
      <c r="K167" s="485"/>
      <c r="L167" s="86"/>
      <c r="M167" s="51"/>
      <c r="N167" s="59"/>
      <c r="O167" s="59"/>
      <c r="P167" s="59"/>
      <c r="Q167" s="59"/>
      <c r="R167" s="59"/>
      <c r="S167" s="59"/>
      <c r="T167" s="59"/>
      <c r="U167" s="59"/>
      <c r="V167" s="59"/>
      <c r="W167" s="67"/>
      <c r="X167" s="76"/>
      <c r="Y167" s="86"/>
      <c r="Z167" s="86"/>
    </row>
    <row r="168" spans="2:26" ht="39.950000000000003" customHeight="1">
      <c r="B168" s="39"/>
      <c r="C168" s="39"/>
      <c r="D168" s="86"/>
      <c r="E168" s="229"/>
      <c r="F168" s="229"/>
      <c r="G168" s="229"/>
      <c r="H168" s="229"/>
      <c r="I168" s="474"/>
      <c r="J168" s="485"/>
      <c r="K168" s="485"/>
      <c r="L168" s="86"/>
      <c r="M168" s="51"/>
      <c r="N168" s="59"/>
      <c r="O168" s="59"/>
      <c r="P168" s="59"/>
      <c r="Q168" s="59"/>
      <c r="R168" s="59"/>
      <c r="S168" s="59"/>
      <c r="T168" s="59"/>
      <c r="U168" s="59"/>
      <c r="V168" s="59"/>
      <c r="W168" s="67"/>
      <c r="X168" s="76"/>
      <c r="Y168" s="86"/>
      <c r="Z168" s="86"/>
    </row>
    <row r="169" spans="2:26" ht="39.950000000000003" customHeight="1">
      <c r="B169" s="39"/>
      <c r="C169" s="39"/>
      <c r="D169" s="86"/>
      <c r="E169" s="229"/>
      <c r="F169" s="229"/>
      <c r="G169" s="229"/>
      <c r="H169" s="229"/>
      <c r="I169" s="474"/>
      <c r="J169" s="485"/>
      <c r="K169" s="485"/>
      <c r="L169" s="86"/>
      <c r="M169" s="51"/>
      <c r="N169" s="59"/>
      <c r="O169" s="59"/>
      <c r="P169" s="59"/>
      <c r="Q169" s="59"/>
      <c r="R169" s="59"/>
      <c r="S169" s="59"/>
      <c r="T169" s="59"/>
      <c r="U169" s="59"/>
      <c r="V169" s="59"/>
      <c r="W169" s="67"/>
      <c r="X169" s="76"/>
      <c r="Y169" s="86"/>
      <c r="Z169" s="86"/>
    </row>
    <row r="170" spans="2:26" ht="39.950000000000003" customHeight="1">
      <c r="B170" s="39"/>
      <c r="C170" s="39"/>
      <c r="D170" s="86"/>
      <c r="E170" s="229"/>
      <c r="F170" s="229"/>
      <c r="G170" s="229"/>
      <c r="H170" s="229"/>
      <c r="I170" s="474"/>
      <c r="J170" s="485"/>
      <c r="K170" s="485"/>
      <c r="L170" s="86"/>
      <c r="M170" s="51"/>
      <c r="N170" s="59"/>
      <c r="O170" s="59"/>
      <c r="P170" s="59"/>
      <c r="Q170" s="59"/>
      <c r="R170" s="59"/>
      <c r="S170" s="59"/>
      <c r="T170" s="59"/>
      <c r="U170" s="59"/>
      <c r="V170" s="59"/>
      <c r="W170" s="67"/>
      <c r="X170" s="76"/>
      <c r="Y170" s="86"/>
      <c r="Z170" s="86"/>
    </row>
    <row r="171" spans="2:26" ht="39.950000000000003" customHeight="1">
      <c r="B171" s="39"/>
      <c r="C171" s="39"/>
      <c r="D171" s="86"/>
      <c r="E171" s="229"/>
      <c r="F171" s="229"/>
      <c r="G171" s="229"/>
      <c r="H171" s="229"/>
      <c r="I171" s="474"/>
      <c r="J171" s="485"/>
      <c r="K171" s="485"/>
      <c r="L171" s="86"/>
      <c r="M171" s="51"/>
      <c r="N171" s="59"/>
      <c r="O171" s="59"/>
      <c r="P171" s="59"/>
      <c r="Q171" s="59"/>
      <c r="R171" s="59"/>
      <c r="S171" s="59"/>
      <c r="T171" s="59"/>
      <c r="U171" s="59"/>
      <c r="V171" s="59"/>
      <c r="W171" s="67"/>
      <c r="X171" s="76"/>
      <c r="Y171" s="86"/>
      <c r="Z171" s="86"/>
    </row>
    <row r="172" spans="2:26" ht="39.950000000000003" customHeight="1">
      <c r="B1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r="Y172" s="86"/>
      <c r="Z172" s="86"/>
    </row>
    <row r="173" spans="2:26" ht="39.950000000000003" customHeight="1">
      <c r="B173" s="39"/>
      <c r="C173" s="39"/>
      <c r="D173" s="86"/>
      <c r="E173" s="229"/>
      <c r="F173" s="229"/>
      <c r="G173" s="229"/>
      <c r="H173" s="229"/>
      <c r="I173" s="474"/>
      <c r="J173" s="485"/>
      <c r="K173" s="485"/>
      <c r="L173" s="86"/>
      <c r="M173" s="51"/>
      <c r="N173" s="59"/>
      <c r="O173" s="59"/>
      <c r="P173" s="59"/>
      <c r="Q173" s="59"/>
      <c r="R173" s="59"/>
      <c r="S173" s="59"/>
      <c r="T173" s="59"/>
      <c r="U173" s="59"/>
      <c r="V173" s="59"/>
      <c r="W173" s="67"/>
      <c r="X173" s="76"/>
      <c r="Y173" s="86"/>
      <c r="Z173" s="86"/>
    </row>
    <row r="174" spans="2:26" ht="39.950000000000003" customHeight="1">
      <c r="B174" s="39"/>
      <c r="C174" s="39"/>
      <c r="D174" s="86"/>
      <c r="E174" s="229"/>
      <c r="F174" s="229"/>
      <c r="G174" s="229"/>
      <c r="H174" s="229"/>
      <c r="I174" s="474"/>
      <c r="J174" s="485"/>
      <c r="K174" s="485"/>
      <c r="L174" s="86"/>
      <c r="M174" s="51"/>
      <c r="N174" s="59"/>
      <c r="O174" s="59"/>
      <c r="P174" s="59"/>
      <c r="Q174" s="59"/>
      <c r="R174" s="59"/>
      <c r="S174" s="59"/>
      <c r="T174" s="59"/>
      <c r="U174" s="59"/>
      <c r="V174" s="59"/>
      <c r="W174" s="67"/>
      <c r="X174" s="76"/>
      <c r="Y174" s="86"/>
      <c r="Z174" s="86"/>
    </row>
    <row r="175" spans="2:26" ht="39.950000000000003" customHeight="1">
      <c r="B175" s="39"/>
      <c r="C175" s="39"/>
      <c r="D175" s="86"/>
      <c r="E175" s="229"/>
      <c r="F175" s="229"/>
      <c r="G175" s="229"/>
      <c r="H175" s="229"/>
      <c r="I175" s="474"/>
      <c r="J175" s="485"/>
      <c r="K175" s="485"/>
      <c r="L175" s="86"/>
      <c r="M175" s="51"/>
      <c r="N175" s="59"/>
      <c r="O175" s="59"/>
      <c r="P175" s="59"/>
      <c r="Q175" s="59"/>
      <c r="R175" s="59"/>
      <c r="S175" s="59"/>
      <c r="T175" s="59"/>
      <c r="U175" s="59"/>
      <c r="V175" s="59"/>
      <c r="W175" s="67"/>
      <c r="X175" s="76"/>
      <c r="Y175" s="86"/>
      <c r="Z175" s="86"/>
    </row>
    <row r="176" spans="2:26" ht="39.950000000000003" customHeight="1">
      <c r="B176" s="39"/>
      <c r="C176" s="39"/>
      <c r="D176" s="86"/>
      <c r="E176" s="229"/>
      <c r="F176" s="229"/>
      <c r="G176" s="229"/>
      <c r="H176" s="229"/>
      <c r="I176" s="474"/>
      <c r="J176" s="485"/>
      <c r="K176" s="485"/>
      <c r="L176" s="86"/>
      <c r="M176" s="51"/>
      <c r="N176" s="59"/>
      <c r="O176" s="59"/>
      <c r="P176" s="59"/>
      <c r="Q176" s="59"/>
      <c r="R176" s="59"/>
      <c r="S176" s="59"/>
      <c r="T176" s="59"/>
      <c r="U176" s="59"/>
      <c r="V176" s="59"/>
      <c r="W176" s="67"/>
      <c r="X176" s="76"/>
      <c r="Y176" s="86"/>
      <c r="Z176" s="86"/>
    </row>
    <row r="177" spans="2:26" ht="39.950000000000003" customHeight="1">
      <c r="B177" s="39"/>
      <c r="C177" s="39"/>
      <c r="D177" s="86"/>
      <c r="E177" s="229"/>
      <c r="F177" s="229"/>
      <c r="G177" s="229"/>
      <c r="H177" s="229"/>
      <c r="I177" s="474"/>
      <c r="J177" s="485"/>
      <c r="K177" s="485"/>
      <c r="L177" s="86"/>
      <c r="M177" s="51"/>
      <c r="N177" s="59"/>
      <c r="O177" s="59"/>
      <c r="P177" s="59"/>
      <c r="Q177" s="59"/>
      <c r="R177" s="59"/>
      <c r="S177" s="59"/>
      <c r="T177" s="59"/>
      <c r="U177" s="59"/>
      <c r="V177" s="59"/>
      <c r="W177" s="67"/>
      <c r="X177" s="76"/>
      <c r="Y177" s="86"/>
      <c r="Z177" s="86"/>
    </row>
    <row r="178" spans="2:26" ht="39.950000000000003" customHeight="1">
      <c r="B178" s="39"/>
      <c r="C178" s="39"/>
      <c r="D178" s="86"/>
      <c r="E178" s="229"/>
      <c r="F178" s="229"/>
      <c r="G178" s="229"/>
      <c r="H178" s="229"/>
      <c r="I178" s="474"/>
      <c r="J178" s="485"/>
      <c r="K178" s="485"/>
      <c r="L178" s="86"/>
      <c r="M178" s="51"/>
      <c r="N178" s="59"/>
      <c r="O178" s="59"/>
      <c r="P178" s="59"/>
      <c r="Q178" s="59"/>
      <c r="R178" s="59"/>
      <c r="S178" s="59"/>
      <c r="T178" s="59"/>
      <c r="U178" s="59"/>
      <c r="V178" s="59"/>
      <c r="W178" s="67"/>
      <c r="X178" s="76"/>
      <c r="Y178" s="86"/>
      <c r="Z178" s="86"/>
    </row>
    <row r="179" spans="2:26" ht="39.950000000000003" customHeight="1">
      <c r="B179" s="39"/>
      <c r="C179" s="39"/>
      <c r="D179" s="86"/>
      <c r="E179" s="229"/>
      <c r="F179" s="229"/>
      <c r="G179" s="229"/>
      <c r="H179" s="229"/>
      <c r="I179" s="474"/>
      <c r="J179" s="485"/>
      <c r="K179" s="485"/>
      <c r="L179" s="86"/>
      <c r="M179" s="51"/>
      <c r="N179" s="59"/>
      <c r="O179" s="59"/>
      <c r="P179" s="59"/>
      <c r="Q179" s="59"/>
      <c r="R179" s="59"/>
      <c r="S179" s="59"/>
      <c r="T179" s="59"/>
      <c r="U179" s="59"/>
      <c r="V179" s="59"/>
      <c r="W179" s="67"/>
      <c r="X179" s="76"/>
      <c r="Y179" s="86"/>
      <c r="Z179" s="86"/>
    </row>
    <row r="180" spans="2:26" ht="39.950000000000003" customHeight="1">
      <c r="B180" s="39"/>
      <c r="C180" s="39"/>
      <c r="D180" s="86"/>
      <c r="E180" s="229"/>
      <c r="F180" s="229"/>
      <c r="G180" s="229"/>
      <c r="H180" s="229"/>
      <c r="I180" s="474"/>
      <c r="J180" s="485"/>
      <c r="K180" s="485"/>
      <c r="L180" s="86"/>
      <c r="M180" s="51"/>
      <c r="N180" s="59"/>
      <c r="O180" s="59"/>
      <c r="P180" s="59"/>
      <c r="Q180" s="59"/>
      <c r="R180" s="59"/>
      <c r="S180" s="59"/>
      <c r="T180" s="59"/>
      <c r="U180" s="59"/>
      <c r="V180" s="59"/>
      <c r="W180" s="67"/>
      <c r="X180" s="76"/>
      <c r="Y180" s="86"/>
      <c r="Z180" s="86"/>
    </row>
    <row r="181" spans="2:26" ht="39.950000000000003" customHeight="1">
      <c r="B181" s="39"/>
      <c r="C181" s="39"/>
      <c r="D181" s="86"/>
      <c r="E181" s="229"/>
      <c r="F181" s="229"/>
      <c r="G181" s="229"/>
      <c r="H181" s="229"/>
      <c r="I181" s="474"/>
      <c r="J181" s="485"/>
      <c r="K181" s="485"/>
      <c r="L181" s="86"/>
      <c r="M181" s="51"/>
      <c r="N181" s="59"/>
      <c r="O181" s="59"/>
      <c r="P181" s="59"/>
      <c r="Q181" s="59"/>
      <c r="R181" s="59"/>
      <c r="S181" s="59"/>
      <c r="T181" s="59"/>
      <c r="U181" s="59"/>
      <c r="V181" s="59"/>
      <c r="W181" s="67"/>
      <c r="X181" s="76"/>
      <c r="Y181" s="86"/>
      <c r="Z181" s="86"/>
    </row>
    <row r="182" spans="2:26" ht="39.950000000000003" customHeight="1">
      <c r="B182" s="39"/>
      <c r="C182" s="39"/>
      <c r="D182" s="86"/>
      <c r="E182" s="229"/>
      <c r="F182" s="229"/>
      <c r="G182" s="229"/>
      <c r="H182" s="229"/>
      <c r="I182" s="474"/>
      <c r="J182" s="485"/>
      <c r="K182" s="485"/>
      <c r="L182" s="86"/>
      <c r="M182" s="51"/>
      <c r="N182" s="59"/>
      <c r="O182" s="59"/>
      <c r="P182" s="59"/>
      <c r="Q182" s="59"/>
      <c r="R182" s="59"/>
      <c r="S182" s="59"/>
      <c r="T182" s="59"/>
      <c r="U182" s="59"/>
      <c r="V182" s="59"/>
      <c r="W182" s="67"/>
      <c r="X182" s="76"/>
      <c r="Y182" s="86"/>
      <c r="Z182" s="86"/>
    </row>
    <row r="183" spans="2:26" ht="39.950000000000003" customHeight="1">
      <c r="B183" s="39"/>
      <c r="C183" s="39"/>
      <c r="D183" s="86"/>
      <c r="E183" s="229"/>
      <c r="F183" s="229"/>
      <c r="G183" s="229"/>
      <c r="H183" s="229"/>
      <c r="I183" s="474"/>
      <c r="J183" s="485"/>
      <c r="K183" s="485"/>
      <c r="L183" s="86"/>
      <c r="M183" s="51"/>
      <c r="N183" s="59"/>
      <c r="O183" s="59"/>
      <c r="P183" s="59"/>
      <c r="Q183" s="59"/>
      <c r="R183" s="59"/>
      <c r="S183" s="59"/>
      <c r="T183" s="59"/>
      <c r="U183" s="59"/>
      <c r="V183" s="59"/>
      <c r="W183" s="67"/>
      <c r="X183" s="76"/>
      <c r="Y183" s="86"/>
      <c r="Z183" s="86"/>
    </row>
    <row r="184" spans="2:26" ht="39.950000000000003" customHeight="1">
      <c r="B184" s="39"/>
      <c r="C184" s="39"/>
      <c r="D184" s="86"/>
      <c r="E184" s="229"/>
      <c r="F184" s="229"/>
      <c r="G184" s="229"/>
      <c r="H184" s="229"/>
      <c r="I184" s="474"/>
      <c r="J184" s="485"/>
      <c r="K184" s="485"/>
      <c r="L184" s="86"/>
      <c r="M184" s="51"/>
      <c r="N184" s="59"/>
      <c r="O184" s="59"/>
      <c r="P184" s="59"/>
      <c r="Q184" s="59"/>
      <c r="R184" s="59"/>
      <c r="S184" s="59"/>
      <c r="T184" s="59"/>
      <c r="U184" s="59"/>
      <c r="V184" s="59"/>
      <c r="W184" s="67"/>
      <c r="X184" s="76"/>
      <c r="Y184" s="86"/>
      <c r="Z184" s="86"/>
    </row>
    <row r="185" spans="2:26" ht="39.950000000000003" customHeight="1">
      <c r="B185" s="39"/>
      <c r="C185" s="39"/>
      <c r="D185" s="86"/>
      <c r="E185" s="229"/>
      <c r="F185" s="229"/>
      <c r="G185" s="229"/>
      <c r="H185" s="229"/>
      <c r="I185" s="474"/>
      <c r="J185" s="485"/>
      <c r="K185" s="485"/>
      <c r="L185" s="86"/>
      <c r="M185" s="51"/>
      <c r="N185" s="59"/>
      <c r="O185" s="59"/>
      <c r="P185" s="59"/>
      <c r="Q185" s="59"/>
      <c r="R185" s="59"/>
      <c r="S185" s="59"/>
      <c r="T185" s="59"/>
      <c r="U185" s="59"/>
      <c r="V185" s="59"/>
      <c r="W185" s="67"/>
      <c r="X185" s="76"/>
      <c r="Y185" s="86"/>
      <c r="Z185" s="86"/>
    </row>
    <row r="186" spans="2:26" ht="39.950000000000003" customHeight="1">
      <c r="B186" s="39"/>
      <c r="C186" s="39"/>
      <c r="D186" s="86"/>
      <c r="E186" s="229"/>
      <c r="F186" s="229"/>
      <c r="G186" s="229"/>
      <c r="H186" s="229"/>
      <c r="I186" s="474"/>
      <c r="J186" s="485"/>
      <c r="K186" s="485"/>
      <c r="L186" s="86"/>
      <c r="M186" s="51"/>
      <c r="N186" s="59"/>
      <c r="O186" s="59"/>
      <c r="P186" s="59"/>
      <c r="Q186" s="59"/>
      <c r="R186" s="59"/>
      <c r="S186" s="59"/>
      <c r="T186" s="59"/>
      <c r="U186" s="59"/>
      <c r="V186" s="59"/>
      <c r="W186" s="67"/>
      <c r="X186" s="76"/>
      <c r="Y186" s="86"/>
      <c r="Z186" s="86"/>
    </row>
    <row r="187" spans="2:26" ht="39.950000000000003" customHeight="1">
      <c r="B187" s="39"/>
      <c r="C187" s="39"/>
      <c r="D187" s="86"/>
      <c r="E187" s="229"/>
      <c r="F187" s="229"/>
      <c r="G187" s="229"/>
      <c r="H187" s="229"/>
      <c r="I187" s="474"/>
      <c r="J187" s="485"/>
      <c r="K187" s="485"/>
      <c r="L187" s="86"/>
      <c r="M187" s="51"/>
      <c r="N187" s="59"/>
      <c r="O187" s="59"/>
      <c r="P187" s="59"/>
      <c r="Q187" s="59"/>
      <c r="R187" s="59"/>
      <c r="S187" s="59"/>
      <c r="T187" s="59"/>
      <c r="U187" s="59"/>
      <c r="V187" s="59"/>
      <c r="W187" s="67"/>
      <c r="X187" s="76"/>
      <c r="Y187" s="86"/>
      <c r="Z187" s="86"/>
    </row>
    <row r="188" spans="2:26" ht="39.950000000000003" customHeight="1">
      <c r="B188" s="39"/>
      <c r="C188" s="39"/>
      <c r="D188" s="86"/>
      <c r="E188" s="229"/>
      <c r="F188" s="229"/>
      <c r="G188" s="229"/>
      <c r="H188" s="229"/>
      <c r="I188" s="474"/>
      <c r="J188" s="485"/>
      <c r="K188" s="485"/>
      <c r="L188" s="86"/>
      <c r="M188" s="51"/>
      <c r="N188" s="59"/>
      <c r="O188" s="59"/>
      <c r="P188" s="59"/>
      <c r="Q188" s="59"/>
      <c r="R188" s="59"/>
      <c r="S188" s="59"/>
      <c r="T188" s="59"/>
      <c r="U188" s="59"/>
      <c r="V188" s="59"/>
      <c r="W188" s="67"/>
      <c r="X188" s="76"/>
      <c r="Y188" s="86"/>
      <c r="Z188" s="86"/>
    </row>
    <row r="189" spans="2:26" ht="39.950000000000003" customHeight="1">
      <c r="B189" s="39"/>
      <c r="C189" s="39"/>
      <c r="D189" s="86"/>
      <c r="E189" s="229"/>
      <c r="F189" s="229"/>
      <c r="G189" s="229"/>
      <c r="H189" s="229"/>
      <c r="I189" s="474"/>
      <c r="J189" s="485"/>
      <c r="K189" s="485"/>
      <c r="L189" s="86"/>
      <c r="M189" s="51"/>
      <c r="N189" s="59"/>
      <c r="O189" s="59"/>
      <c r="P189" s="59"/>
      <c r="Q189" s="59"/>
      <c r="R189" s="59"/>
      <c r="S189" s="59"/>
      <c r="T189" s="59"/>
      <c r="U189" s="59"/>
      <c r="V189" s="59"/>
      <c r="W189" s="67"/>
      <c r="X189" s="76"/>
      <c r="Y189" s="86"/>
      <c r="Z189" s="86"/>
    </row>
    <row r="190" spans="2:26" ht="39.950000000000003" customHeight="1">
      <c r="B190" s="39"/>
      <c r="C190" s="39"/>
      <c r="D190" s="86"/>
      <c r="E190" s="229"/>
      <c r="F190" s="229"/>
      <c r="G190" s="229"/>
      <c r="H190" s="229"/>
      <c r="I190" s="474"/>
      <c r="J190" s="485"/>
      <c r="K190" s="485"/>
      <c r="L190" s="86"/>
      <c r="M190" s="51"/>
      <c r="N190" s="59"/>
      <c r="O190" s="59"/>
      <c r="P190" s="59"/>
      <c r="Q190" s="59"/>
      <c r="R190" s="59"/>
      <c r="S190" s="59"/>
      <c r="T190" s="59"/>
      <c r="U190" s="59"/>
      <c r="V190" s="59"/>
      <c r="W190" s="67"/>
      <c r="X190" s="76"/>
      <c r="Y190" s="86"/>
      <c r="Z190" s="86"/>
    </row>
    <row r="191" spans="2:26" ht="39.950000000000003" customHeight="1">
      <c r="B191" s="39"/>
      <c r="C191" s="39"/>
      <c r="D191" s="86"/>
      <c r="E191" s="229"/>
      <c r="F191" s="229"/>
      <c r="G191" s="229"/>
      <c r="H191" s="229"/>
      <c r="I191" s="474"/>
      <c r="J191" s="485"/>
      <c r="K191" s="485"/>
      <c r="L191" s="86"/>
      <c r="M191" s="51"/>
      <c r="N191" s="59"/>
      <c r="O191" s="59"/>
      <c r="P191" s="59"/>
      <c r="Q191" s="59"/>
      <c r="R191" s="59"/>
      <c r="S191" s="59"/>
      <c r="T191" s="59"/>
      <c r="U191" s="59"/>
      <c r="V191" s="59"/>
      <c r="W191" s="67"/>
      <c r="X191" s="76"/>
      <c r="Y191" s="86"/>
      <c r="Z191" s="86"/>
    </row>
    <row r="192" spans="2:26" ht="39.950000000000003" customHeight="1">
      <c r="B192" s="39"/>
      <c r="C192" s="39"/>
      <c r="D192" s="86"/>
      <c r="E192" s="229"/>
      <c r="F192" s="229"/>
      <c r="G192" s="229"/>
      <c r="H192" s="229"/>
      <c r="I192" s="474"/>
      <c r="J192" s="485"/>
      <c r="K192" s="485"/>
      <c r="L192" s="86"/>
      <c r="M192" s="51"/>
      <c r="N192" s="59"/>
      <c r="O192" s="59"/>
      <c r="P192" s="59"/>
      <c r="Q192" s="59"/>
      <c r="R192" s="59"/>
      <c r="S192" s="59"/>
      <c r="T192" s="59"/>
      <c r="U192" s="59"/>
      <c r="V192" s="59"/>
      <c r="W192" s="67"/>
      <c r="X192" s="76"/>
      <c r="Y192" s="86"/>
      <c r="Z192" s="86"/>
    </row>
    <row r="193" spans="2:26" ht="39.950000000000003" customHeight="1">
      <c r="B193" s="39"/>
      <c r="C193" s="39"/>
      <c r="D193" s="86"/>
      <c r="E193" s="229"/>
      <c r="F193" s="229"/>
      <c r="G193" s="229"/>
      <c r="H193" s="229"/>
      <c r="I193" s="474"/>
      <c r="J193" s="485"/>
      <c r="K193" s="485"/>
      <c r="L193" s="86"/>
      <c r="M193" s="51"/>
      <c r="N193" s="59"/>
      <c r="O193" s="59"/>
      <c r="P193" s="59"/>
      <c r="Q193" s="59"/>
      <c r="R193" s="59"/>
      <c r="S193" s="59"/>
      <c r="T193" s="59"/>
      <c r="U193" s="59"/>
      <c r="V193" s="59"/>
      <c r="W193" s="67"/>
      <c r="X193" s="76"/>
      <c r="Y193" s="86"/>
      <c r="Z193" s="86"/>
    </row>
    <row r="194" spans="2:26" ht="39.950000000000003" customHeight="1">
      <c r="B194" s="39"/>
      <c r="C194" s="39"/>
      <c r="D194" s="86"/>
      <c r="E194" s="229"/>
      <c r="F194" s="229"/>
      <c r="G194" s="229"/>
      <c r="H194" s="229"/>
      <c r="I194" s="474"/>
      <c r="J194" s="485"/>
      <c r="K194" s="485"/>
      <c r="L194" s="86"/>
      <c r="M194" s="51"/>
      <c r="N194" s="59"/>
      <c r="O194" s="59"/>
      <c r="P194" s="59"/>
      <c r="Q194" s="59"/>
      <c r="R194" s="59"/>
      <c r="S194" s="59"/>
      <c r="T194" s="59"/>
      <c r="U194" s="59"/>
      <c r="V194" s="59"/>
      <c r="W194" s="67"/>
      <c r="X194" s="76"/>
      <c r="Y194" s="86"/>
      <c r="Z194" s="86"/>
    </row>
    <row r="195" spans="2:26" ht="39.950000000000003" customHeight="1">
      <c r="B195" s="39"/>
      <c r="C195" s="39"/>
      <c r="D195" s="86"/>
      <c r="E195" s="229"/>
      <c r="F195" s="229"/>
      <c r="G195" s="229"/>
      <c r="H195" s="229"/>
      <c r="I195" s="474"/>
      <c r="J195" s="485"/>
      <c r="K195" s="485"/>
      <c r="L195" s="86"/>
      <c r="M195" s="51"/>
      <c r="N195" s="59"/>
      <c r="O195" s="59"/>
      <c r="P195" s="59"/>
      <c r="Q195" s="59"/>
      <c r="R195" s="59"/>
      <c r="S195" s="59"/>
      <c r="T195" s="59"/>
      <c r="U195" s="59"/>
      <c r="V195" s="59"/>
      <c r="W195" s="67"/>
      <c r="X195" s="76"/>
      <c r="Y195" s="86"/>
      <c r="Z195" s="86"/>
    </row>
    <row r="196" spans="2:26" ht="39.950000000000003" customHeight="1">
      <c r="B196" s="39"/>
      <c r="C196" s="39"/>
      <c r="D196" s="86"/>
      <c r="E196" s="229"/>
      <c r="F196" s="229"/>
      <c r="G196" s="229"/>
      <c r="H196" s="229"/>
      <c r="I196" s="474"/>
      <c r="J196" s="485"/>
      <c r="K196" s="485"/>
      <c r="L196" s="86"/>
      <c r="M196" s="51"/>
      <c r="N196" s="59"/>
      <c r="O196" s="59"/>
      <c r="P196" s="59"/>
      <c r="Q196" s="59"/>
      <c r="R196" s="59"/>
      <c r="S196" s="59"/>
      <c r="T196" s="59"/>
      <c r="U196" s="59"/>
      <c r="V196" s="59"/>
      <c r="W196" s="67"/>
      <c r="X196" s="76"/>
      <c r="Y196" s="86"/>
      <c r="Z196" s="86"/>
    </row>
    <row r="197" spans="2:26" ht="39.950000000000003" customHeight="1">
      <c r="B197" s="39"/>
      <c r="C197" s="39"/>
      <c r="D197" s="86"/>
      <c r="E197" s="229"/>
      <c r="F197" s="229"/>
      <c r="G197" s="229"/>
      <c r="H197" s="229"/>
      <c r="I197" s="474"/>
      <c r="J197" s="485"/>
      <c r="K197" s="485"/>
      <c r="L197" s="86"/>
      <c r="M197" s="51"/>
      <c r="N197" s="59"/>
      <c r="O197" s="59"/>
      <c r="P197" s="59"/>
      <c r="Q197" s="59"/>
      <c r="R197" s="59"/>
      <c r="S197" s="59"/>
      <c r="T197" s="59"/>
      <c r="U197" s="59"/>
      <c r="V197" s="59"/>
      <c r="W197" s="67"/>
      <c r="X197" s="76"/>
      <c r="Y197" s="86"/>
      <c r="Z197" s="86"/>
    </row>
    <row r="198" spans="2:26" ht="39.950000000000003" customHeight="1">
      <c r="B198" s="39"/>
      <c r="C198" s="39"/>
      <c r="D198" s="86"/>
      <c r="E198" s="229"/>
      <c r="F198" s="229"/>
      <c r="G198" s="229"/>
      <c r="H198" s="229"/>
      <c r="I198" s="474"/>
      <c r="J198" s="485"/>
      <c r="K198" s="485"/>
      <c r="L198" s="86"/>
      <c r="M198" s="51"/>
      <c r="N198" s="59"/>
      <c r="O198" s="59"/>
      <c r="P198" s="59"/>
      <c r="Q198" s="59"/>
      <c r="R198" s="59"/>
      <c r="S198" s="59"/>
      <c r="T198" s="59"/>
      <c r="U198" s="59"/>
      <c r="V198" s="59"/>
      <c r="W198" s="67"/>
      <c r="X198" s="76"/>
      <c r="Y198" s="86"/>
      <c r="Z198" s="86"/>
    </row>
    <row r="199" spans="2:26" ht="39.950000000000003" customHeight="1">
      <c r="B199" s="39"/>
      <c r="C199" s="39"/>
      <c r="D199" s="86"/>
      <c r="E199" s="229"/>
      <c r="F199" s="229"/>
      <c r="G199" s="229"/>
      <c r="H199" s="229"/>
      <c r="I199" s="474"/>
      <c r="J199" s="485"/>
      <c r="K199" s="485"/>
      <c r="L199" s="86"/>
      <c r="M199" s="51"/>
      <c r="N199" s="59"/>
      <c r="O199" s="59"/>
      <c r="P199" s="59"/>
      <c r="Q199" s="59"/>
      <c r="R199" s="59"/>
      <c r="S199" s="59"/>
      <c r="T199" s="59"/>
      <c r="U199" s="59"/>
      <c r="V199" s="59"/>
      <c r="W199" s="67"/>
      <c r="X199" s="76"/>
      <c r="Y199" s="86"/>
      <c r="Z199" s="86"/>
    </row>
    <row r="200" spans="2:26" ht="39.950000000000003" customHeight="1">
      <c r="B200" s="39"/>
      <c r="C200" s="39"/>
      <c r="D200" s="86"/>
      <c r="E200" s="229"/>
      <c r="F200" s="229"/>
      <c r="G200" s="229"/>
      <c r="H200" s="229"/>
      <c r="I200" s="474"/>
      <c r="J200" s="485"/>
      <c r="K200" s="485"/>
      <c r="L200" s="86"/>
      <c r="M200" s="51"/>
      <c r="N200" s="59"/>
      <c r="O200" s="59"/>
      <c r="P200" s="59"/>
      <c r="Q200" s="59"/>
      <c r="R200" s="59"/>
      <c r="S200" s="59"/>
      <c r="T200" s="59"/>
      <c r="U200" s="59"/>
      <c r="V200" s="59"/>
      <c r="W200" s="67"/>
      <c r="X200" s="76"/>
      <c r="Y200" s="86"/>
      <c r="Z200" s="86"/>
    </row>
    <row r="201" spans="2:26" ht="39.950000000000003" customHeight="1">
      <c r="B201" s="39"/>
      <c r="C201" s="39"/>
      <c r="D201" s="86"/>
      <c r="E201" s="229"/>
      <c r="F201" s="229"/>
      <c r="G201" s="229"/>
      <c r="H201" s="229"/>
      <c r="I201" s="474"/>
      <c r="J201" s="485"/>
      <c r="K201" s="485"/>
      <c r="L201" s="86"/>
      <c r="M201" s="51"/>
      <c r="N201" s="59"/>
      <c r="O201" s="59"/>
      <c r="P201" s="59"/>
      <c r="Q201" s="59"/>
      <c r="R201" s="59"/>
      <c r="S201" s="59"/>
      <c r="T201" s="59"/>
      <c r="U201" s="59"/>
      <c r="V201" s="59"/>
      <c r="W201" s="67"/>
      <c r="X201" s="76"/>
      <c r="Y201" s="86"/>
      <c r="Z201" s="86"/>
    </row>
    <row r="202" spans="2:26" ht="39.950000000000003" customHeight="1">
      <c r="B202" s="39"/>
      <c r="C202" s="39"/>
      <c r="D202" s="86"/>
      <c r="E202" s="229"/>
      <c r="F202" s="229"/>
      <c r="G202" s="229"/>
      <c r="H202" s="229"/>
      <c r="I202" s="474"/>
      <c r="J202" s="485"/>
      <c r="K202" s="485"/>
      <c r="L202" s="86"/>
      <c r="M202" s="51"/>
      <c r="N202" s="59"/>
      <c r="O202" s="59"/>
      <c r="P202" s="59"/>
      <c r="Q202" s="59"/>
      <c r="R202" s="59"/>
      <c r="S202" s="59"/>
      <c r="T202" s="59"/>
      <c r="U202" s="59"/>
      <c r="V202" s="59"/>
      <c r="W202" s="67"/>
      <c r="X202" s="76"/>
      <c r="Y202" s="86"/>
      <c r="Z202" s="86"/>
    </row>
    <row r="203" spans="2:26" ht="39.950000000000003" customHeight="1">
      <c r="B203" s="39"/>
      <c r="C203" s="39"/>
      <c r="D203" s="86"/>
      <c r="E203" s="229"/>
      <c r="F203" s="229"/>
      <c r="G203" s="229"/>
      <c r="H203" s="229"/>
      <c r="I203" s="474"/>
      <c r="J203" s="485"/>
      <c r="K203" s="485"/>
      <c r="L203" s="86"/>
      <c r="M203" s="51"/>
      <c r="N203" s="59"/>
      <c r="O203" s="59"/>
      <c r="P203" s="59"/>
      <c r="Q203" s="59"/>
      <c r="R203" s="59"/>
      <c r="S203" s="59"/>
      <c r="T203" s="59"/>
      <c r="U203" s="59"/>
      <c r="V203" s="59"/>
      <c r="W203" s="67"/>
      <c r="X203" s="76"/>
      <c r="Y203" s="86"/>
      <c r="Z203" s="86"/>
    </row>
    <row r="204" spans="2:26" ht="39.950000000000003" customHeight="1">
      <c r="B204" s="39"/>
      <c r="C204" s="39"/>
      <c r="D204" s="86"/>
      <c r="E204" s="229"/>
      <c r="F204" s="229"/>
      <c r="G204" s="229"/>
      <c r="H204" s="229"/>
      <c r="I204" s="474"/>
      <c r="J204" s="485"/>
      <c r="K204" s="485"/>
      <c r="L204" s="86"/>
      <c r="M204" s="51"/>
      <c r="N204" s="59"/>
      <c r="O204" s="59"/>
      <c r="P204" s="59"/>
      <c r="Q204" s="59"/>
      <c r="R204" s="59"/>
      <c r="S204" s="59"/>
      <c r="T204" s="59"/>
      <c r="U204" s="59"/>
      <c r="V204" s="59"/>
      <c r="W204" s="67"/>
      <c r="X204" s="76"/>
      <c r="Y204" s="86"/>
      <c r="Z204" s="86"/>
    </row>
    <row r="205" spans="2:26" ht="39.950000000000003" customHeight="1">
      <c r="B205" s="39"/>
      <c r="C205" s="39"/>
      <c r="D205" s="86"/>
      <c r="E205" s="229"/>
      <c r="F205" s="229"/>
      <c r="G205" s="229"/>
      <c r="H205" s="229"/>
      <c r="I205" s="474"/>
      <c r="J205" s="485"/>
      <c r="K205" s="485"/>
      <c r="L205" s="86"/>
      <c r="M205" s="51"/>
      <c r="N205" s="59"/>
      <c r="O205" s="59"/>
      <c r="P205" s="59"/>
      <c r="Q205" s="59"/>
      <c r="R205" s="59"/>
      <c r="S205" s="59"/>
      <c r="T205" s="59"/>
      <c r="U205" s="59"/>
      <c r="V205" s="59"/>
      <c r="W205" s="67"/>
      <c r="X205" s="76"/>
      <c r="Y205" s="86"/>
      <c r="Z205" s="86"/>
    </row>
    <row r="206" spans="2:26" ht="39.950000000000003" customHeight="1">
      <c r="B206" s="39"/>
      <c r="C206" s="39"/>
      <c r="D206" s="86"/>
      <c r="E206" s="229"/>
      <c r="F206" s="229"/>
      <c r="G206" s="229"/>
      <c r="H206" s="229"/>
      <c r="I206" s="474"/>
      <c r="J206" s="485"/>
      <c r="K206" s="485"/>
      <c r="L206" s="86"/>
      <c r="M206" s="51"/>
      <c r="N206" s="59"/>
      <c r="O206" s="59"/>
      <c r="P206" s="59"/>
      <c r="Q206" s="59"/>
      <c r="R206" s="59"/>
      <c r="S206" s="59"/>
      <c r="T206" s="59"/>
      <c r="U206" s="59"/>
      <c r="V206" s="59"/>
      <c r="W206" s="67"/>
      <c r="X206" s="76"/>
      <c r="Y206" s="86"/>
      <c r="Z206" s="86"/>
    </row>
    <row r="207" spans="2:26" ht="39.950000000000003" customHeight="1">
      <c r="B207" s="39"/>
      <c r="C207" s="39"/>
      <c r="D207" s="86"/>
      <c r="E207" s="229"/>
      <c r="F207" s="229"/>
      <c r="G207" s="229"/>
      <c r="H207" s="229"/>
      <c r="I207" s="474"/>
      <c r="J207" s="485"/>
      <c r="K207" s="485"/>
      <c r="L207" s="86"/>
      <c r="M207" s="51"/>
      <c r="N207" s="59"/>
      <c r="O207" s="59"/>
      <c r="P207" s="59"/>
      <c r="Q207" s="59"/>
      <c r="R207" s="59"/>
      <c r="S207" s="59"/>
      <c r="T207" s="59"/>
      <c r="U207" s="59"/>
      <c r="V207" s="59"/>
      <c r="W207" s="67"/>
      <c r="X207" s="76"/>
      <c r="Y207" s="86"/>
      <c r="Z207" s="86"/>
    </row>
    <row r="208" spans="2:26" ht="39.950000000000003" customHeight="1">
      <c r="B208" s="39"/>
      <c r="C208" s="39"/>
      <c r="D208" s="86"/>
      <c r="E208" s="229"/>
      <c r="F208" s="229"/>
      <c r="G208" s="229"/>
      <c r="H208" s="229"/>
      <c r="I208" s="474"/>
      <c r="J208" s="485"/>
      <c r="K208" s="485"/>
      <c r="L208" s="86"/>
      <c r="M208" s="51"/>
      <c r="N208" s="59"/>
      <c r="O208" s="59"/>
      <c r="P208" s="59"/>
      <c r="Q208" s="59"/>
      <c r="R208" s="59"/>
      <c r="S208" s="59"/>
      <c r="T208" s="59"/>
      <c r="U208" s="59"/>
      <c r="V208" s="59"/>
      <c r="W208" s="67"/>
      <c r="X208" s="76"/>
      <c r="Y208" s="86"/>
      <c r="Z208" s="86"/>
    </row>
    <row r="209" spans="2:26" ht="39.950000000000003" customHeight="1">
      <c r="B209" s="39"/>
      <c r="C209" s="39"/>
      <c r="D209" s="86"/>
      <c r="E209" s="229"/>
      <c r="F209" s="229"/>
      <c r="G209" s="229"/>
      <c r="H209" s="229"/>
      <c r="I209" s="474"/>
      <c r="J209" s="485"/>
      <c r="K209" s="485"/>
      <c r="L209" s="86"/>
      <c r="M209" s="51"/>
      <c r="N209" s="59"/>
      <c r="O209" s="59"/>
      <c r="P209" s="59"/>
      <c r="Q209" s="59"/>
      <c r="R209" s="59"/>
      <c r="S209" s="59"/>
      <c r="T209" s="59"/>
      <c r="U209" s="59"/>
      <c r="V209" s="59"/>
      <c r="W209" s="67"/>
      <c r="X209" s="76"/>
      <c r="Y209" s="86"/>
      <c r="Z209" s="86"/>
    </row>
    <row r="210" spans="2:26" ht="39.950000000000003" customHeight="1">
      <c r="B210" s="39"/>
      <c r="C210" s="39"/>
      <c r="D210" s="86"/>
      <c r="E210" s="229"/>
      <c r="F210" s="229"/>
      <c r="G210" s="229"/>
      <c r="H210" s="229"/>
      <c r="I210" s="474"/>
      <c r="J210" s="485"/>
      <c r="K210" s="485"/>
      <c r="L210" s="86"/>
      <c r="M210" s="51"/>
      <c r="N210" s="59"/>
      <c r="O210" s="59"/>
      <c r="P210" s="59"/>
      <c r="Q210" s="59"/>
      <c r="R210" s="59"/>
      <c r="S210" s="59"/>
      <c r="T210" s="59"/>
      <c r="U210" s="59"/>
      <c r="V210" s="59"/>
      <c r="W210" s="67"/>
      <c r="X210" s="76"/>
      <c r="Y210" s="86"/>
      <c r="Z210" s="86"/>
    </row>
    <row r="211" spans="2:26" ht="39.950000000000003" customHeight="1">
      <c r="B211" s="39"/>
      <c r="C211" s="39"/>
      <c r="D211" s="86"/>
      <c r="E211" s="229"/>
      <c r="F211" s="229"/>
      <c r="G211" s="229"/>
      <c r="H211" s="229"/>
      <c r="I211" s="474"/>
      <c r="J211" s="485"/>
      <c r="K211" s="485"/>
      <c r="L211" s="86"/>
      <c r="M211" s="51"/>
      <c r="N211" s="59"/>
      <c r="O211" s="59"/>
      <c r="P211" s="59"/>
      <c r="Q211" s="59"/>
      <c r="R211" s="59"/>
      <c r="S211" s="59"/>
      <c r="T211" s="59"/>
      <c r="U211" s="59"/>
      <c r="V211" s="59"/>
      <c r="W211" s="67"/>
      <c r="X211" s="76"/>
      <c r="Y211" s="86"/>
      <c r="Z211" s="86"/>
    </row>
    <row r="212" spans="2:26" ht="39.950000000000003" customHeight="1">
      <c r="B212" s="39"/>
      <c r="C212" s="39"/>
      <c r="D212" s="86"/>
      <c r="E212" s="229"/>
      <c r="F212" s="229"/>
      <c r="G212" s="229"/>
      <c r="H212" s="229"/>
      <c r="I212" s="474"/>
      <c r="J212" s="485"/>
      <c r="K212" s="485"/>
      <c r="L212" s="86"/>
      <c r="M212" s="51"/>
      <c r="N212" s="59"/>
      <c r="O212" s="59"/>
      <c r="P212" s="59"/>
      <c r="Q212" s="59"/>
      <c r="R212" s="59"/>
      <c r="S212" s="59"/>
      <c r="T212" s="59"/>
      <c r="U212" s="59"/>
      <c r="V212" s="59"/>
      <c r="W212" s="67"/>
      <c r="X212" s="76"/>
      <c r="Y212" s="86"/>
      <c r="Z212" s="86"/>
    </row>
    <row r="213" spans="2:26" ht="39.950000000000003" customHeight="1">
      <c r="B213" s="39"/>
      <c r="C213" s="39"/>
      <c r="D213" s="86"/>
      <c r="E213" s="229"/>
      <c r="F213" s="229"/>
      <c r="G213" s="229"/>
      <c r="H213" s="229"/>
      <c r="I213" s="474"/>
      <c r="J213" s="485"/>
      <c r="K213" s="485"/>
      <c r="L213" s="86"/>
      <c r="M213" s="51"/>
      <c r="N213" s="59"/>
      <c r="O213" s="59"/>
      <c r="P213" s="59"/>
      <c r="Q213" s="59"/>
      <c r="R213" s="59"/>
      <c r="S213" s="59"/>
      <c r="T213" s="59"/>
      <c r="U213" s="59"/>
      <c r="V213" s="59"/>
      <c r="W213" s="67"/>
      <c r="X213" s="76"/>
      <c r="Y213" s="86"/>
      <c r="Z213" s="86"/>
    </row>
    <row r="214" spans="2:26" ht="39.950000000000003" customHeight="1">
      <c r="B214" s="39"/>
      <c r="C214" s="39"/>
      <c r="D214" s="86"/>
      <c r="E214" s="229"/>
      <c r="F214" s="229"/>
      <c r="G214" s="229"/>
      <c r="H214" s="229"/>
      <c r="I214" s="474"/>
      <c r="J214" s="485"/>
      <c r="K214" s="485"/>
      <c r="L214" s="86"/>
      <c r="M214" s="51"/>
      <c r="N214" s="59"/>
      <c r="O214" s="59"/>
      <c r="P214" s="59"/>
      <c r="Q214" s="59"/>
      <c r="R214" s="59"/>
      <c r="S214" s="59"/>
      <c r="T214" s="59"/>
      <c r="U214" s="59"/>
      <c r="V214" s="59"/>
      <c r="W214" s="67"/>
      <c r="X214" s="76"/>
      <c r="Y214" s="86"/>
      <c r="Z214" s="86"/>
    </row>
    <row r="215" spans="2:26" ht="39.950000000000003" customHeight="1">
      <c r="B215" s="39"/>
      <c r="C215" s="39"/>
      <c r="D215" s="86"/>
      <c r="E215" s="229"/>
      <c r="F215" s="229"/>
      <c r="G215" s="229"/>
      <c r="H215" s="229"/>
      <c r="I215" s="474"/>
      <c r="J215" s="485"/>
      <c r="K215" s="485"/>
      <c r="L215" s="86"/>
      <c r="M215" s="51"/>
      <c r="N215" s="59"/>
      <c r="O215" s="59"/>
      <c r="P215" s="59"/>
      <c r="Q215" s="59"/>
      <c r="R215" s="59"/>
      <c r="S215" s="59"/>
      <c r="T215" s="59"/>
      <c r="U215" s="59"/>
      <c r="V215" s="59"/>
      <c r="W215" s="67"/>
      <c r="X215" s="76"/>
      <c r="Y215" s="86"/>
      <c r="Z215" s="86"/>
    </row>
    <row r="216" spans="2:26" ht="39.950000000000003" customHeight="1">
      <c r="B216" s="39"/>
      <c r="C216" s="39"/>
      <c r="D216" s="86"/>
      <c r="E216" s="229"/>
      <c r="F216" s="229"/>
      <c r="G216" s="229"/>
      <c r="H216" s="229"/>
      <c r="I216" s="474"/>
      <c r="J216" s="485"/>
      <c r="K216" s="485"/>
      <c r="L216" s="86"/>
      <c r="M216" s="51"/>
      <c r="N216" s="59"/>
      <c r="O216" s="59"/>
      <c r="P216" s="59"/>
      <c r="Q216" s="59"/>
      <c r="R216" s="59"/>
      <c r="S216" s="59"/>
      <c r="T216" s="59"/>
      <c r="U216" s="59"/>
      <c r="V216" s="59"/>
      <c r="W216" s="67"/>
      <c r="X216" s="76"/>
      <c r="Y216" s="86"/>
      <c r="Z216" s="86"/>
    </row>
    <row r="217" spans="2:26" ht="39.950000000000003" customHeight="1">
      <c r="B217" s="39"/>
      <c r="C217" s="39"/>
      <c r="D217" s="86"/>
      <c r="E217" s="229"/>
      <c r="F217" s="229"/>
      <c r="G217" s="229"/>
      <c r="H217" s="229"/>
      <c r="I217" s="474"/>
      <c r="J217" s="485"/>
      <c r="K217" s="485"/>
      <c r="L217" s="86"/>
      <c r="M217" s="51"/>
      <c r="N217" s="59"/>
      <c r="O217" s="59"/>
      <c r="P217" s="59"/>
      <c r="Q217" s="59"/>
      <c r="R217" s="59"/>
      <c r="S217" s="59"/>
      <c r="T217" s="59"/>
      <c r="U217" s="59"/>
      <c r="V217" s="59"/>
      <c r="W217" s="67"/>
      <c r="X217" s="76"/>
      <c r="Y217" s="86"/>
      <c r="Z217" s="86"/>
    </row>
    <row r="218" spans="2:26" ht="39.950000000000003" customHeight="1">
      <c r="B218" s="39"/>
      <c r="C218" s="39"/>
      <c r="D218" s="86"/>
      <c r="E218" s="229"/>
      <c r="F218" s="229"/>
      <c r="G218" s="229"/>
      <c r="H218" s="229"/>
      <c r="I218" s="474"/>
      <c r="J218" s="485"/>
      <c r="K218" s="485"/>
      <c r="L218" s="86"/>
      <c r="M218" s="51"/>
      <c r="N218" s="59"/>
      <c r="O218" s="59"/>
      <c r="P218" s="59"/>
      <c r="Q218" s="59"/>
      <c r="R218" s="59"/>
      <c r="S218" s="59"/>
      <c r="T218" s="59"/>
      <c r="U218" s="59"/>
      <c r="V218" s="59"/>
      <c r="W218" s="67"/>
      <c r="X218" s="76"/>
      <c r="Y218" s="86"/>
      <c r="Z218" s="86"/>
    </row>
    <row r="219" spans="2:26" ht="39.950000000000003" customHeight="1">
      <c r="B219" s="39"/>
      <c r="C219" s="39"/>
      <c r="D219" s="86"/>
      <c r="E219" s="229"/>
      <c r="F219" s="229"/>
      <c r="G219" s="229"/>
      <c r="H219" s="229"/>
      <c r="I219" s="474"/>
      <c r="J219" s="485"/>
      <c r="K219" s="485"/>
      <c r="L219" s="86"/>
      <c r="M219" s="51"/>
      <c r="N219" s="59"/>
      <c r="O219" s="59"/>
      <c r="P219" s="59"/>
      <c r="Q219" s="59"/>
      <c r="R219" s="59"/>
      <c r="S219" s="59"/>
      <c r="T219" s="59"/>
      <c r="U219" s="59"/>
      <c r="V219" s="59"/>
      <c r="W219" s="67"/>
      <c r="X219" s="76"/>
      <c r="Y219" s="86"/>
      <c r="Z219" s="86"/>
    </row>
    <row r="220" spans="2:26" ht="39.950000000000003" customHeight="1">
      <c r="B220" s="39"/>
      <c r="C220" s="39"/>
      <c r="D220" s="86"/>
      <c r="E220" s="229"/>
      <c r="F220" s="229"/>
      <c r="G220" s="229"/>
      <c r="H220" s="229"/>
      <c r="I220" s="474"/>
      <c r="J220" s="485"/>
      <c r="K220" s="485"/>
      <c r="L220" s="86"/>
      <c r="M220" s="51"/>
      <c r="N220" s="59"/>
      <c r="O220" s="59"/>
      <c r="P220" s="59"/>
      <c r="Q220" s="59"/>
      <c r="R220" s="59"/>
      <c r="S220" s="59"/>
      <c r="T220" s="59"/>
      <c r="U220" s="59"/>
      <c r="V220" s="59"/>
      <c r="W220" s="67"/>
      <c r="X220" s="76"/>
      <c r="Y220" s="86"/>
      <c r="Z220" s="86"/>
    </row>
    <row r="221" spans="2:26" ht="39.950000000000003" customHeight="1">
      <c r="B221" s="39"/>
      <c r="C221" s="39"/>
      <c r="D221" s="86"/>
      <c r="E221" s="229"/>
      <c r="F221" s="229"/>
      <c r="G221" s="229"/>
      <c r="H221" s="229"/>
      <c r="I221" s="474"/>
      <c r="J221" s="485"/>
      <c r="K221" s="485"/>
      <c r="L221" s="86"/>
      <c r="M221" s="51"/>
      <c r="N221" s="59"/>
      <c r="O221" s="59"/>
      <c r="P221" s="59"/>
      <c r="Q221" s="59"/>
      <c r="R221" s="59"/>
      <c r="S221" s="59"/>
      <c r="T221" s="59"/>
      <c r="U221" s="59"/>
      <c r="V221" s="59"/>
      <c r="W221" s="67"/>
      <c r="X221" s="76"/>
      <c r="Y221" s="86"/>
      <c r="Z221" s="86"/>
    </row>
    <row r="222" spans="2:26" ht="39.950000000000003" customHeight="1">
      <c r="B222" s="39"/>
      <c r="C222" s="39"/>
      <c r="D222" s="86"/>
      <c r="E222" s="229"/>
      <c r="F222" s="229"/>
      <c r="G222" s="229"/>
      <c r="H222" s="229"/>
      <c r="I222" s="474"/>
      <c r="J222" s="485"/>
      <c r="K222" s="485"/>
      <c r="L222" s="86"/>
      <c r="M222" s="51"/>
      <c r="N222" s="59"/>
      <c r="O222" s="59"/>
      <c r="P222" s="59"/>
      <c r="Q222" s="59"/>
      <c r="R222" s="59"/>
      <c r="S222" s="59"/>
      <c r="T222" s="59"/>
      <c r="U222" s="59"/>
      <c r="V222" s="59"/>
      <c r="W222" s="67"/>
      <c r="X222" s="76"/>
      <c r="Y222" s="86"/>
      <c r="Z222" s="86"/>
    </row>
    <row r="223" spans="2:26" ht="39.950000000000003" customHeight="1">
      <c r="B223" s="39"/>
      <c r="C223" s="39"/>
      <c r="D223" s="86"/>
      <c r="E223" s="229"/>
      <c r="F223" s="229"/>
      <c r="G223" s="229"/>
      <c r="H223" s="229"/>
      <c r="I223" s="474"/>
      <c r="J223" s="485"/>
      <c r="K223" s="485"/>
      <c r="L223" s="86"/>
      <c r="M223" s="51"/>
      <c r="N223" s="59"/>
      <c r="O223" s="59"/>
      <c r="P223" s="59"/>
      <c r="Q223" s="59"/>
      <c r="R223" s="59"/>
      <c r="S223" s="59"/>
      <c r="T223" s="59"/>
      <c r="U223" s="59"/>
      <c r="V223" s="59"/>
      <c r="W223" s="67"/>
      <c r="X223" s="76"/>
      <c r="Y223" s="86"/>
      <c r="Z223" s="86"/>
    </row>
    <row r="224" spans="2:26" ht="39.950000000000003" customHeight="1">
      <c r="B224" s="39"/>
      <c r="C224" s="39"/>
      <c r="D224" s="86"/>
      <c r="E224" s="229"/>
      <c r="F224" s="229"/>
      <c r="G224" s="229"/>
      <c r="H224" s="229"/>
      <c r="I224" s="474"/>
      <c r="J224" s="485"/>
      <c r="K224" s="485"/>
      <c r="L224" s="86"/>
      <c r="M224" s="51"/>
      <c r="N224" s="59"/>
      <c r="O224" s="59"/>
      <c r="P224" s="59"/>
      <c r="Q224" s="59"/>
      <c r="R224" s="59"/>
      <c r="S224" s="59"/>
      <c r="T224" s="59"/>
      <c r="U224" s="59"/>
      <c r="V224" s="59"/>
      <c r="W224" s="67"/>
      <c r="X224" s="76"/>
      <c r="Y224" s="86"/>
      <c r="Z224" s="86"/>
    </row>
    <row r="225" spans="2:26" ht="39.950000000000003" customHeight="1">
      <c r="B225" s="39"/>
      <c r="C225" s="39"/>
      <c r="D225" s="86"/>
      <c r="E225" s="229"/>
      <c r="F225" s="229"/>
      <c r="G225" s="229"/>
      <c r="H225" s="229"/>
      <c r="I225" s="474"/>
      <c r="J225" s="485"/>
      <c r="K225" s="485"/>
      <c r="L225" s="86"/>
      <c r="M225" s="51"/>
      <c r="N225" s="59"/>
      <c r="O225" s="59"/>
      <c r="P225" s="59"/>
      <c r="Q225" s="59"/>
      <c r="R225" s="59"/>
      <c r="S225" s="59"/>
      <c r="T225" s="59"/>
      <c r="U225" s="59"/>
      <c r="V225" s="59"/>
      <c r="W225" s="67"/>
      <c r="X225" s="76"/>
      <c r="Y225" s="86"/>
      <c r="Z225" s="86"/>
    </row>
    <row r="226" spans="2:26" ht="39.950000000000003" customHeight="1">
      <c r="B226" s="39"/>
      <c r="C226" s="39"/>
      <c r="D226" s="86"/>
      <c r="E226" s="229"/>
      <c r="F226" s="229"/>
      <c r="G226" s="229"/>
      <c r="H226" s="229"/>
      <c r="I226" s="474"/>
      <c r="J226" s="485"/>
      <c r="K226" s="485"/>
      <c r="L226" s="86"/>
      <c r="M226" s="51"/>
      <c r="N226" s="59"/>
      <c r="O226" s="59"/>
      <c r="P226" s="59"/>
      <c r="Q226" s="59"/>
      <c r="R226" s="59"/>
      <c r="S226" s="59"/>
      <c r="T226" s="59"/>
      <c r="U226" s="59"/>
      <c r="V226" s="59"/>
      <c r="W226" s="67"/>
      <c r="X226" s="76"/>
      <c r="Y226" s="86"/>
      <c r="Z226" s="86"/>
    </row>
    <row r="227" spans="2:26" ht="39.950000000000003" customHeight="1">
      <c r="B227" s="39"/>
      <c r="C227" s="39"/>
      <c r="D227" s="86"/>
      <c r="E227" s="229"/>
      <c r="F227" s="229"/>
      <c r="G227" s="229"/>
      <c r="H227" s="229"/>
      <c r="I227" s="474"/>
      <c r="J227" s="485"/>
      <c r="K227" s="485"/>
      <c r="L227" s="86"/>
      <c r="M227" s="51"/>
      <c r="N227" s="59"/>
      <c r="O227" s="59"/>
      <c r="P227" s="59"/>
      <c r="Q227" s="59"/>
      <c r="R227" s="59"/>
      <c r="S227" s="59"/>
      <c r="T227" s="59"/>
      <c r="U227" s="59"/>
      <c r="V227" s="59"/>
      <c r="W227" s="67"/>
      <c r="X227" s="76"/>
      <c r="Y227" s="86"/>
      <c r="Z227" s="86"/>
    </row>
    <row r="228" spans="2:26" ht="39.950000000000003" customHeight="1">
      <c r="B228" s="39"/>
      <c r="C228" s="39"/>
      <c r="D228" s="86"/>
      <c r="E228" s="229"/>
      <c r="F228" s="229"/>
      <c r="G228" s="229"/>
      <c r="H228" s="229"/>
      <c r="I228" s="474"/>
      <c r="J228" s="485"/>
      <c r="K228" s="485"/>
      <c r="L228" s="86"/>
      <c r="M228" s="51"/>
      <c r="N228" s="59"/>
      <c r="O228" s="59"/>
      <c r="P228" s="59"/>
      <c r="Q228" s="59"/>
      <c r="R228" s="59"/>
      <c r="S228" s="59"/>
      <c r="T228" s="59"/>
      <c r="U228" s="59"/>
      <c r="V228" s="59"/>
      <c r="W228" s="67"/>
      <c r="X228" s="76"/>
      <c r="Y228" s="86"/>
      <c r="Z228" s="86"/>
    </row>
    <row r="229" spans="2:26" ht="39.950000000000003" customHeight="1">
      <c r="B229" s="39"/>
      <c r="C229" s="39"/>
      <c r="D229" s="86"/>
      <c r="E229" s="229"/>
      <c r="F229" s="229"/>
      <c r="G229" s="229"/>
      <c r="H229" s="229"/>
      <c r="I229" s="474"/>
      <c r="J229" s="485"/>
      <c r="K229" s="485"/>
      <c r="L229" s="86"/>
      <c r="M229" s="51"/>
      <c r="N229" s="59"/>
      <c r="O229" s="59"/>
      <c r="P229" s="59"/>
      <c r="Q229" s="59"/>
      <c r="R229" s="59"/>
      <c r="S229" s="59"/>
      <c r="T229" s="59"/>
      <c r="U229" s="59"/>
      <c r="V229" s="59"/>
      <c r="W229" s="67"/>
      <c r="X229" s="76"/>
      <c r="Y229" s="86"/>
      <c r="Z229" s="86"/>
    </row>
    <row r="230" spans="2:26" ht="39.950000000000003" customHeight="1">
      <c r="B230" s="39"/>
      <c r="C230" s="39"/>
      <c r="D230" s="86"/>
      <c r="E230" s="229"/>
      <c r="F230" s="229"/>
      <c r="G230" s="229"/>
      <c r="H230" s="229"/>
      <c r="I230" s="474"/>
      <c r="J230" s="485"/>
      <c r="K230" s="485"/>
      <c r="L230" s="86"/>
      <c r="M230" s="51"/>
      <c r="N230" s="59"/>
      <c r="O230" s="59"/>
      <c r="P230" s="59"/>
      <c r="Q230" s="59"/>
      <c r="R230" s="59"/>
      <c r="S230" s="59"/>
      <c r="T230" s="59"/>
      <c r="U230" s="59"/>
      <c r="V230" s="59"/>
      <c r="W230" s="67"/>
      <c r="X230" s="76"/>
      <c r="Y230" s="86"/>
      <c r="Z230" s="86"/>
    </row>
    <row r="231" spans="2:26" ht="39.950000000000003" customHeight="1">
      <c r="B231" s="39"/>
      <c r="C231" s="39"/>
      <c r="D231" s="86"/>
      <c r="E231" s="229"/>
      <c r="F231" s="229"/>
      <c r="G231" s="229"/>
      <c r="H231" s="229"/>
      <c r="I231" s="474"/>
      <c r="J231" s="485"/>
      <c r="K231" s="485"/>
      <c r="L231" s="86"/>
      <c r="M231" s="51"/>
      <c r="N231" s="59"/>
      <c r="O231" s="59"/>
      <c r="P231" s="59"/>
      <c r="Q231" s="59"/>
      <c r="R231" s="59"/>
      <c r="S231" s="59"/>
      <c r="T231" s="59"/>
      <c r="U231" s="59"/>
      <c r="V231" s="59"/>
      <c r="W231" s="67"/>
      <c r="X231" s="76"/>
      <c r="Y231" s="86"/>
      <c r="Z231" s="86"/>
    </row>
    <row r="232" spans="2:26" ht="39.950000000000003" customHeight="1">
      <c r="B232" s="39"/>
      <c r="C232" s="39"/>
      <c r="D232" s="86"/>
      <c r="E232" s="229"/>
      <c r="F232" s="229"/>
      <c r="G232" s="229"/>
      <c r="H232" s="229"/>
      <c r="I232" s="474"/>
      <c r="J232" s="485"/>
      <c r="K232" s="485"/>
      <c r="L232" s="86"/>
      <c r="M232" s="51"/>
      <c r="N232" s="59"/>
      <c r="O232" s="59"/>
      <c r="P232" s="59"/>
      <c r="Q232" s="59"/>
      <c r="R232" s="59"/>
      <c r="S232" s="59"/>
      <c r="T232" s="59"/>
      <c r="U232" s="59"/>
      <c r="V232" s="59"/>
      <c r="W232" s="67"/>
      <c r="X232" s="76"/>
      <c r="Y232" s="86"/>
      <c r="Z232" s="86"/>
    </row>
    <row r="233" spans="2:26" ht="39.950000000000003" customHeight="1">
      <c r="B233" s="39"/>
      <c r="C233" s="39"/>
      <c r="D233" s="86"/>
      <c r="E233" s="229"/>
      <c r="F233" s="229"/>
      <c r="G233" s="229"/>
      <c r="H233" s="229"/>
      <c r="I233" s="474"/>
      <c r="J233" s="485"/>
      <c r="K233" s="485"/>
      <c r="L233" s="86"/>
      <c r="M233" s="51"/>
      <c r="N233" s="59"/>
      <c r="O233" s="59"/>
      <c r="P233" s="59"/>
      <c r="Q233" s="59"/>
      <c r="R233" s="59"/>
      <c r="S233" s="59"/>
      <c r="T233" s="59"/>
      <c r="U233" s="59"/>
      <c r="V233" s="59"/>
      <c r="W233" s="67"/>
      <c r="X233" s="76"/>
      <c r="Y233" s="86"/>
      <c r="Z233" s="86"/>
    </row>
    <row r="234" spans="2:26" ht="39.950000000000003" customHeight="1">
      <c r="B234" s="39"/>
      <c r="C234" s="39"/>
      <c r="D234" s="86"/>
      <c r="E234" s="229"/>
      <c r="F234" s="229"/>
      <c r="G234" s="229"/>
      <c r="H234" s="229"/>
      <c r="I234" s="474"/>
      <c r="J234" s="485"/>
      <c r="K234" s="485"/>
      <c r="L234" s="86"/>
      <c r="M234" s="51"/>
      <c r="N234" s="59"/>
      <c r="O234" s="59"/>
      <c r="P234" s="59"/>
      <c r="Q234" s="59"/>
      <c r="R234" s="59"/>
      <c r="S234" s="59"/>
      <c r="T234" s="59"/>
      <c r="U234" s="59"/>
      <c r="V234" s="59"/>
      <c r="W234" s="67"/>
      <c r="X234" s="76"/>
      <c r="Y234" s="86"/>
      <c r="Z234" s="86"/>
    </row>
    <row r="235" spans="2:26" ht="39.950000000000003" customHeight="1">
      <c r="B235" s="39"/>
      <c r="C235" s="39"/>
      <c r="D235" s="86"/>
      <c r="E235" s="229"/>
      <c r="F235" s="229"/>
      <c r="G235" s="229"/>
      <c r="H235" s="229"/>
      <c r="I235" s="474"/>
      <c r="J235" s="485"/>
      <c r="K235" s="485"/>
      <c r="L235" s="86"/>
      <c r="M235" s="51"/>
      <c r="N235" s="59"/>
      <c r="O235" s="59"/>
      <c r="P235" s="59"/>
      <c r="Q235" s="59"/>
      <c r="R235" s="59"/>
      <c r="S235" s="59"/>
      <c r="T235" s="59"/>
      <c r="U235" s="59"/>
      <c r="V235" s="59"/>
      <c r="W235" s="67"/>
      <c r="X235" s="76"/>
      <c r="Y235" s="86"/>
      <c r="Z235" s="86"/>
    </row>
    <row r="236" spans="2:26" ht="39.950000000000003" customHeight="1">
      <c r="B236" s="39"/>
      <c r="C236" s="39"/>
      <c r="D236" s="86"/>
      <c r="E236" s="229"/>
      <c r="F236" s="229"/>
      <c r="G236" s="229"/>
      <c r="H236" s="229"/>
      <c r="I236" s="474"/>
      <c r="J236" s="485"/>
      <c r="K236" s="485"/>
      <c r="L236" s="86"/>
      <c r="M236" s="51"/>
      <c r="N236" s="59"/>
      <c r="O236" s="59"/>
      <c r="P236" s="59"/>
      <c r="Q236" s="59"/>
      <c r="R236" s="59"/>
      <c r="S236" s="59"/>
      <c r="T236" s="59"/>
      <c r="U236" s="59"/>
      <c r="V236" s="59"/>
      <c r="W236" s="67"/>
      <c r="X236" s="76"/>
      <c r="Y236" s="86"/>
      <c r="Z236" s="86"/>
    </row>
    <row r="237" spans="2:26" ht="39.950000000000003" customHeight="1">
      <c r="B237" s="39"/>
      <c r="C237" s="39"/>
      <c r="D237" s="86"/>
      <c r="E237" s="229"/>
      <c r="F237" s="229"/>
      <c r="G237" s="229"/>
      <c r="H237" s="229"/>
      <c r="I237" s="474"/>
      <c r="J237" s="485"/>
      <c r="K237" s="485"/>
      <c r="L237" s="86"/>
      <c r="M237" s="51"/>
      <c r="N237" s="59"/>
      <c r="O237" s="59"/>
      <c r="P237" s="59"/>
      <c r="Q237" s="59"/>
      <c r="R237" s="59"/>
      <c r="S237" s="59"/>
      <c r="T237" s="59"/>
      <c r="U237" s="59"/>
      <c r="V237" s="59"/>
      <c r="W237" s="67"/>
      <c r="X237" s="76"/>
      <c r="Y237" s="86"/>
      <c r="Z237" s="86"/>
    </row>
    <row r="238" spans="2:26" ht="39.950000000000003" customHeight="1">
      <c r="B238" s="39"/>
      <c r="C238" s="39"/>
      <c r="D238" s="86"/>
      <c r="E238" s="229"/>
      <c r="F238" s="229"/>
      <c r="G238" s="229"/>
      <c r="H238" s="229"/>
      <c r="I238" s="474"/>
      <c r="J238" s="485"/>
      <c r="K238" s="485"/>
      <c r="L238" s="86"/>
      <c r="M238" s="51"/>
      <c r="N238" s="59"/>
      <c r="O238" s="59"/>
      <c r="P238" s="59"/>
      <c r="Q238" s="59"/>
      <c r="R238" s="59"/>
      <c r="S238" s="59"/>
      <c r="T238" s="59"/>
      <c r="U238" s="59"/>
      <c r="V238" s="59"/>
      <c r="W238" s="67"/>
      <c r="X238" s="76"/>
      <c r="Y238" s="86"/>
      <c r="Z238" s="86"/>
    </row>
    <row r="239" spans="2:26" ht="39.950000000000003" customHeight="1">
      <c r="B239" s="39"/>
      <c r="C239" s="39"/>
      <c r="D239" s="86"/>
      <c r="E239" s="229"/>
      <c r="F239" s="229"/>
      <c r="G239" s="229"/>
      <c r="H239" s="229"/>
      <c r="I239" s="474"/>
      <c r="J239" s="485"/>
      <c r="K239" s="485"/>
      <c r="L239" s="86"/>
      <c r="M239" s="51"/>
      <c r="N239" s="59"/>
      <c r="O239" s="59"/>
      <c r="P239" s="59"/>
      <c r="Q239" s="59"/>
      <c r="R239" s="59"/>
      <c r="S239" s="59"/>
      <c r="T239" s="59"/>
      <c r="U239" s="59"/>
      <c r="V239" s="59"/>
      <c r="W239" s="67"/>
      <c r="X239" s="76"/>
      <c r="Y239" s="86"/>
      <c r="Z239" s="86"/>
    </row>
    <row r="240" spans="2:26" ht="39.950000000000003" customHeight="1">
      <c r="B240" s="39"/>
      <c r="C240" s="39"/>
      <c r="D240" s="86"/>
      <c r="E240" s="229"/>
      <c r="F240" s="229"/>
      <c r="G240" s="229"/>
      <c r="H240" s="229"/>
      <c r="I240" s="474"/>
      <c r="J240" s="485"/>
      <c r="K240" s="485"/>
      <c r="L240" s="86"/>
      <c r="M240" s="51"/>
      <c r="N240" s="59"/>
      <c r="O240" s="59"/>
      <c r="P240" s="59"/>
      <c r="Q240" s="59"/>
      <c r="R240" s="59"/>
      <c r="S240" s="59"/>
      <c r="T240" s="59"/>
      <c r="U240" s="59"/>
      <c r="V240" s="59"/>
      <c r="W240" s="67"/>
      <c r="X240" s="76"/>
      <c r="Y240" s="86"/>
      <c r="Z240" s="86"/>
    </row>
    <row r="241" spans="2:26" ht="39.950000000000003" customHeight="1">
      <c r="B241" s="39"/>
      <c r="C241" s="39"/>
      <c r="D241" s="86"/>
      <c r="E241" s="229"/>
      <c r="F241" s="229"/>
      <c r="G241" s="229"/>
      <c r="H241" s="229"/>
      <c r="I241" s="474"/>
      <c r="J241" s="485"/>
      <c r="K241" s="485"/>
      <c r="L241" s="86"/>
      <c r="M241" s="51"/>
      <c r="N241" s="59"/>
      <c r="O241" s="59"/>
      <c r="P241" s="59"/>
      <c r="Q241" s="59"/>
      <c r="R241" s="59"/>
      <c r="S241" s="59"/>
      <c r="T241" s="59"/>
      <c r="U241" s="59"/>
      <c r="V241" s="59"/>
      <c r="W241" s="67"/>
      <c r="X241" s="76"/>
      <c r="Y241" s="86"/>
      <c r="Z241" s="86"/>
    </row>
    <row r="242" spans="2:26" ht="39.950000000000003" customHeight="1">
      <c r="B242" s="39"/>
      <c r="C242" s="39"/>
      <c r="D242" s="86"/>
      <c r="E242" s="229"/>
      <c r="F242" s="229"/>
      <c r="G242" s="229"/>
      <c r="H242" s="229"/>
      <c r="I242" s="474"/>
      <c r="J242" s="485"/>
      <c r="K242" s="485"/>
      <c r="L242" s="86"/>
      <c r="M242" s="51"/>
      <c r="N242" s="59"/>
      <c r="O242" s="59"/>
      <c r="P242" s="59"/>
      <c r="Q242" s="59"/>
      <c r="R242" s="59"/>
      <c r="S242" s="59"/>
      <c r="T242" s="59"/>
      <c r="U242" s="59"/>
      <c r="V242" s="59"/>
      <c r="W242" s="67"/>
      <c r="X242" s="76"/>
      <c r="Y242" s="86"/>
      <c r="Z242" s="86"/>
    </row>
    <row r="243" spans="2:26" ht="39.950000000000003" customHeight="1">
      <c r="B243" s="39"/>
      <c r="C243" s="39"/>
      <c r="D243" s="86"/>
      <c r="E243" s="229"/>
      <c r="F243" s="229"/>
      <c r="G243" s="229"/>
      <c r="H243" s="229"/>
      <c r="I243" s="474"/>
      <c r="J243" s="485"/>
      <c r="K243" s="485"/>
      <c r="L243" s="86"/>
      <c r="M243" s="51"/>
      <c r="N243" s="59"/>
      <c r="O243" s="59"/>
      <c r="P243" s="59"/>
      <c r="Q243" s="59"/>
      <c r="R243" s="59"/>
      <c r="S243" s="59"/>
      <c r="T243" s="59"/>
      <c r="U243" s="59"/>
      <c r="V243" s="59"/>
      <c r="W243" s="67"/>
      <c r="X243" s="76"/>
      <c r="Y243" s="86"/>
      <c r="Z243" s="86"/>
    </row>
    <row r="244" spans="2:26" ht="39.950000000000003" customHeight="1">
      <c r="B244" s="39"/>
      <c r="C244" s="39"/>
      <c r="D244" s="86"/>
      <c r="E244" s="229"/>
      <c r="F244" s="229"/>
      <c r="G244" s="229"/>
      <c r="H244" s="229"/>
      <c r="I244" s="474"/>
      <c r="J244" s="485"/>
      <c r="K244" s="485"/>
      <c r="L244" s="86"/>
      <c r="M244" s="51"/>
      <c r="N244" s="59"/>
      <c r="O244" s="59"/>
      <c r="P244" s="59"/>
      <c r="Q244" s="59"/>
      <c r="R244" s="59"/>
      <c r="S244" s="59"/>
      <c r="T244" s="59"/>
      <c r="U244" s="59"/>
      <c r="V244" s="59"/>
      <c r="W244" s="67"/>
      <c r="X244" s="76"/>
      <c r="Y244" s="86"/>
      <c r="Z244" s="86"/>
    </row>
    <row r="245" spans="2:26" ht="39.950000000000003" customHeight="1">
      <c r="B245" s="39"/>
      <c r="C245" s="39"/>
      <c r="D245" s="86"/>
      <c r="E245" s="229"/>
      <c r="F245" s="229"/>
      <c r="G245" s="229"/>
      <c r="H245" s="229"/>
      <c r="I245" s="474"/>
      <c r="J245" s="485"/>
      <c r="K245" s="485"/>
      <c r="L245" s="86"/>
      <c r="M245" s="51"/>
      <c r="N245" s="59"/>
      <c r="O245" s="59"/>
      <c r="P245" s="59"/>
      <c r="Q245" s="59"/>
      <c r="R245" s="59"/>
      <c r="S245" s="59"/>
      <c r="T245" s="59"/>
      <c r="U245" s="59"/>
      <c r="V245" s="59"/>
      <c r="W245" s="67"/>
      <c r="X245" s="76"/>
      <c r="Y245" s="86"/>
      <c r="Z245" s="86"/>
    </row>
    <row r="246" spans="2:26" ht="39.950000000000003" customHeight="1">
      <c r="B246" s="39"/>
      <c r="C246" s="39"/>
      <c r="D246" s="86"/>
      <c r="E246" s="229"/>
      <c r="F246" s="229"/>
      <c r="G246" s="229"/>
      <c r="H246" s="229"/>
      <c r="I246" s="474"/>
      <c r="J246" s="485"/>
      <c r="K246" s="485"/>
      <c r="L246" s="86"/>
      <c r="M246" s="51"/>
      <c r="N246" s="59"/>
      <c r="O246" s="59"/>
      <c r="P246" s="59"/>
      <c r="Q246" s="59"/>
      <c r="R246" s="59"/>
      <c r="S246" s="59"/>
      <c r="T246" s="59"/>
      <c r="U246" s="59"/>
      <c r="V246" s="59"/>
      <c r="W246" s="67"/>
      <c r="X246" s="76"/>
      <c r="Y246" s="86"/>
      <c r="Z246" s="86"/>
    </row>
    <row r="247" spans="2:26" ht="39.950000000000003" customHeight="1">
      <c r="B247" s="39"/>
      <c r="C247" s="39"/>
      <c r="D247" s="86"/>
      <c r="E247" s="229"/>
      <c r="F247" s="229"/>
      <c r="G247" s="229"/>
      <c r="H247" s="229"/>
      <c r="I247" s="474"/>
      <c r="J247" s="485"/>
      <c r="K247" s="485"/>
      <c r="L247" s="86"/>
      <c r="M247" s="51"/>
      <c r="N247" s="59"/>
      <c r="O247" s="59"/>
      <c r="P247" s="59"/>
      <c r="Q247" s="59"/>
      <c r="R247" s="59"/>
      <c r="S247" s="59"/>
      <c r="T247" s="59"/>
      <c r="U247" s="59"/>
      <c r="V247" s="59"/>
      <c r="W247" s="67"/>
      <c r="X247" s="76"/>
      <c r="Y247" s="86"/>
      <c r="Z247" s="86"/>
    </row>
    <row r="248" spans="2:26" ht="39.950000000000003" customHeight="1">
      <c r="B248" s="39"/>
      <c r="C248" s="39"/>
      <c r="D248" s="86"/>
      <c r="E248" s="229"/>
      <c r="F248" s="229"/>
      <c r="G248" s="229"/>
      <c r="H248" s="229"/>
      <c r="I248" s="474"/>
      <c r="J248" s="485"/>
      <c r="K248" s="485"/>
      <c r="L248" s="86"/>
      <c r="M248" s="51"/>
      <c r="N248" s="59"/>
      <c r="O248" s="59"/>
      <c r="P248" s="59"/>
      <c r="Q248" s="59"/>
      <c r="R248" s="59"/>
      <c r="S248" s="59"/>
      <c r="T248" s="59"/>
      <c r="U248" s="59"/>
      <c r="V248" s="59"/>
      <c r="W248" s="67"/>
      <c r="X248" s="76"/>
      <c r="Y248" s="86"/>
      <c r="Z248" s="86"/>
    </row>
    <row r="249" spans="2:26" ht="39.950000000000003" customHeight="1">
      <c r="B249" s="39"/>
      <c r="C249" s="39"/>
      <c r="D249" s="86"/>
      <c r="E249" s="229"/>
      <c r="F249" s="229"/>
      <c r="G249" s="229"/>
      <c r="H249" s="229"/>
      <c r="I249" s="474"/>
      <c r="J249" s="485"/>
      <c r="K249" s="485"/>
      <c r="L249" s="86"/>
      <c r="M249" s="51"/>
      <c r="N249" s="59"/>
      <c r="O249" s="59"/>
      <c r="P249" s="59"/>
      <c r="Q249" s="59"/>
      <c r="R249" s="59"/>
      <c r="S249" s="59"/>
      <c r="T249" s="59"/>
      <c r="U249" s="59"/>
      <c r="V249" s="59"/>
      <c r="W249" s="67"/>
      <c r="X249" s="76"/>
      <c r="Y249" s="86"/>
      <c r="Z249" s="86"/>
    </row>
    <row r="250" spans="2:26" ht="39.950000000000003" customHeight="1">
      <c r="B250" s="39"/>
      <c r="C250" s="39"/>
      <c r="D250" s="86"/>
      <c r="E250" s="229"/>
      <c r="F250" s="229"/>
      <c r="G250" s="229"/>
      <c r="H250" s="229"/>
      <c r="I250" s="474"/>
      <c r="J250" s="485"/>
      <c r="K250" s="485"/>
      <c r="L250" s="86"/>
      <c r="M250" s="51"/>
      <c r="N250" s="59"/>
      <c r="O250" s="59"/>
      <c r="P250" s="59"/>
      <c r="Q250" s="59"/>
      <c r="R250" s="59"/>
      <c r="S250" s="59"/>
      <c r="T250" s="59"/>
      <c r="U250" s="59"/>
      <c r="V250" s="59"/>
      <c r="W250" s="67"/>
      <c r="X250" s="76"/>
      <c r="Y250" s="86"/>
      <c r="Z250" s="86"/>
    </row>
    <row r="251" spans="2:26" ht="39.950000000000003" customHeight="1">
      <c r="B251" s="39"/>
      <c r="C251" s="39"/>
      <c r="D251" s="86"/>
      <c r="E251" s="229"/>
      <c r="F251" s="229"/>
      <c r="G251" s="229"/>
      <c r="H251" s="229"/>
      <c r="I251" s="474"/>
      <c r="J251" s="485"/>
      <c r="K251" s="485"/>
      <c r="L251" s="86"/>
      <c r="M251" s="51"/>
      <c r="N251" s="59"/>
      <c r="O251" s="59"/>
      <c r="P251" s="59"/>
      <c r="Q251" s="59"/>
      <c r="R251" s="59"/>
      <c r="S251" s="59"/>
      <c r="T251" s="59"/>
      <c r="U251" s="59"/>
      <c r="V251" s="59"/>
      <c r="W251" s="67"/>
      <c r="X251" s="76"/>
      <c r="Y251" s="86"/>
      <c r="Z251" s="86"/>
    </row>
    <row r="252" spans="2:26" ht="39.950000000000003" customHeight="1">
      <c r="B252" s="39"/>
      <c r="C252" s="39"/>
      <c r="D252" s="86"/>
      <c r="E252" s="229"/>
      <c r="F252" s="229"/>
      <c r="G252" s="229"/>
      <c r="H252" s="229"/>
      <c r="I252" s="474"/>
      <c r="J252" s="485"/>
      <c r="K252" s="485"/>
      <c r="L252" s="86"/>
      <c r="M252" s="51"/>
      <c r="N252" s="59"/>
      <c r="O252" s="59"/>
      <c r="P252" s="59"/>
      <c r="Q252" s="59"/>
      <c r="R252" s="59"/>
      <c r="S252" s="59"/>
      <c r="T252" s="59"/>
      <c r="U252" s="59"/>
      <c r="V252" s="59"/>
      <c r="W252" s="67"/>
      <c r="X252" s="76"/>
      <c r="Y252" s="86"/>
      <c r="Z252" s="86"/>
    </row>
    <row r="253" spans="2:26" ht="39.950000000000003" customHeight="1">
      <c r="B253" s="39"/>
      <c r="C253" s="39"/>
      <c r="D253" s="86"/>
      <c r="E253" s="229"/>
      <c r="F253" s="229"/>
      <c r="G253" s="229"/>
      <c r="H253" s="229"/>
      <c r="I253" s="474"/>
      <c r="J253" s="485"/>
      <c r="K253" s="485"/>
      <c r="L253" s="86"/>
      <c r="M253" s="51"/>
      <c r="N253" s="59"/>
      <c r="O253" s="59"/>
      <c r="P253" s="59"/>
      <c r="Q253" s="59"/>
      <c r="R253" s="59"/>
      <c r="S253" s="59"/>
      <c r="T253" s="59"/>
      <c r="U253" s="59"/>
      <c r="V253" s="59"/>
      <c r="W253" s="67"/>
      <c r="X253" s="76"/>
      <c r="Y253" s="86"/>
      <c r="Z253" s="86"/>
    </row>
    <row r="254" spans="2:26" ht="39.950000000000003" customHeight="1">
      <c r="B254" s="39"/>
      <c r="C254" s="39"/>
      <c r="D254" s="86"/>
      <c r="E254" s="229"/>
      <c r="F254" s="229"/>
      <c r="G254" s="229"/>
      <c r="H254" s="229"/>
      <c r="I254" s="474"/>
      <c r="J254" s="485"/>
      <c r="K254" s="485"/>
      <c r="L254" s="86"/>
      <c r="M254" s="51"/>
      <c r="N254" s="59"/>
      <c r="O254" s="59"/>
      <c r="P254" s="59"/>
      <c r="Q254" s="59"/>
      <c r="R254" s="59"/>
      <c r="S254" s="59"/>
      <c r="T254" s="59"/>
      <c r="U254" s="59"/>
      <c r="V254" s="59"/>
      <c r="W254" s="67"/>
      <c r="X254" s="76"/>
      <c r="Y254" s="86"/>
      <c r="Z254" s="86"/>
    </row>
    <row r="255" spans="2:26" ht="39.950000000000003" customHeight="1">
      <c r="B255" s="39"/>
      <c r="C255" s="39"/>
      <c r="D255" s="86"/>
      <c r="E255" s="229"/>
      <c r="F255" s="229"/>
      <c r="G255" s="229"/>
      <c r="H255" s="229"/>
      <c r="I255" s="474"/>
      <c r="J255" s="485"/>
      <c r="K255" s="485"/>
      <c r="L255" s="86"/>
      <c r="M255" s="51"/>
      <c r="N255" s="59"/>
      <c r="O255" s="59"/>
      <c r="P255" s="59"/>
      <c r="Q255" s="59"/>
      <c r="R255" s="59"/>
      <c r="S255" s="59"/>
      <c r="T255" s="59"/>
      <c r="U255" s="59"/>
      <c r="V255" s="59"/>
      <c r="W255" s="67"/>
      <c r="X255" s="76"/>
      <c r="Y255" s="86"/>
      <c r="Z255" s="86"/>
    </row>
    <row r="256" spans="2:26" ht="39.950000000000003" customHeight="1">
      <c r="B256" s="39"/>
      <c r="C256" s="39"/>
      <c r="D256" s="86"/>
      <c r="E256" s="229"/>
      <c r="F256" s="229"/>
      <c r="G256" s="229"/>
      <c r="H256" s="229"/>
      <c r="I256" s="474"/>
      <c r="J256" s="485"/>
      <c r="K256" s="485"/>
      <c r="L256" s="86"/>
      <c r="M256" s="51"/>
      <c r="N256" s="59"/>
      <c r="O256" s="59"/>
      <c r="P256" s="59"/>
      <c r="Q256" s="59"/>
      <c r="R256" s="59"/>
      <c r="S256" s="59"/>
      <c r="T256" s="59"/>
      <c r="U256" s="59"/>
      <c r="V256" s="59"/>
      <c r="W256" s="67"/>
      <c r="X256" s="76"/>
      <c r="Y256" s="86"/>
      <c r="Z256" s="86"/>
    </row>
    <row r="257" spans="2:26" ht="39.950000000000003" customHeight="1">
      <c r="B257" s="39"/>
      <c r="C257" s="39"/>
      <c r="D257" s="86"/>
      <c r="E257" s="229"/>
      <c r="F257" s="229"/>
      <c r="G257" s="229"/>
      <c r="H257" s="229"/>
      <c r="I257" s="474"/>
      <c r="J257" s="485"/>
      <c r="K257" s="485"/>
      <c r="L257" s="86"/>
      <c r="M257" s="51"/>
      <c r="N257" s="59"/>
      <c r="O257" s="59"/>
      <c r="P257" s="59"/>
      <c r="Q257" s="59"/>
      <c r="R257" s="59"/>
      <c r="S257" s="59"/>
      <c r="T257" s="59"/>
      <c r="U257" s="59"/>
      <c r="V257" s="59"/>
      <c r="W257" s="67"/>
      <c r="X257" s="76"/>
      <c r="Y257" s="86"/>
      <c r="Z257" s="86"/>
    </row>
    <row r="258" spans="2:26" ht="39.950000000000003" customHeight="1">
      <c r="B258" s="39"/>
      <c r="C258" s="39"/>
      <c r="D258" s="86"/>
      <c r="E258" s="229"/>
      <c r="F258" s="229"/>
      <c r="G258" s="229"/>
      <c r="H258" s="229"/>
      <c r="I258" s="474"/>
      <c r="J258" s="485"/>
      <c r="K258" s="485"/>
      <c r="L258" s="86"/>
      <c r="M258" s="51"/>
      <c r="N258" s="59"/>
      <c r="O258" s="59"/>
      <c r="P258" s="59"/>
      <c r="Q258" s="59"/>
      <c r="R258" s="59"/>
      <c r="S258" s="59"/>
      <c r="T258" s="59"/>
      <c r="U258" s="59"/>
      <c r="V258" s="59"/>
      <c r="W258" s="67"/>
      <c r="X258" s="76"/>
      <c r="Y258" s="86"/>
      <c r="Z258" s="86"/>
    </row>
    <row r="259" spans="2:26" ht="39.950000000000003" customHeight="1">
      <c r="B259" s="39"/>
      <c r="C259" s="39"/>
      <c r="D259" s="86"/>
      <c r="E259" s="229"/>
      <c r="F259" s="229"/>
      <c r="G259" s="229"/>
      <c r="H259" s="229"/>
      <c r="I259" s="474"/>
      <c r="J259" s="485"/>
      <c r="K259" s="485"/>
      <c r="L259" s="86"/>
      <c r="M259" s="51"/>
      <c r="N259" s="59"/>
      <c r="O259" s="59"/>
      <c r="P259" s="59"/>
      <c r="Q259" s="59"/>
      <c r="R259" s="59"/>
      <c r="S259" s="59"/>
      <c r="T259" s="59"/>
      <c r="U259" s="59"/>
      <c r="V259" s="59"/>
      <c r="W259" s="67"/>
      <c r="X259" s="76"/>
      <c r="Y259" s="86"/>
      <c r="Z259" s="86"/>
    </row>
    <row r="260" spans="2:26" ht="39.950000000000003" customHeight="1">
      <c r="B260" s="39"/>
      <c r="C260" s="39"/>
      <c r="D260" s="86"/>
      <c r="E260" s="229"/>
      <c r="F260" s="229"/>
      <c r="G260" s="229"/>
      <c r="H260" s="229"/>
      <c r="I260" s="474"/>
      <c r="J260" s="485"/>
      <c r="K260" s="485"/>
      <c r="L260" s="86"/>
      <c r="M260" s="51"/>
      <c r="N260" s="59"/>
      <c r="O260" s="59"/>
      <c r="P260" s="59"/>
      <c r="Q260" s="59"/>
      <c r="R260" s="59"/>
      <c r="S260" s="59"/>
      <c r="T260" s="59"/>
      <c r="U260" s="59"/>
      <c r="V260" s="59"/>
      <c r="W260" s="67"/>
      <c r="X260" s="76"/>
      <c r="Y260" s="86"/>
      <c r="Z260" s="86"/>
    </row>
    <row r="261" spans="2:26" ht="39.950000000000003" customHeight="1">
      <c r="B261" s="39"/>
      <c r="C261" s="39"/>
      <c r="D261" s="86"/>
      <c r="E261" s="229"/>
      <c r="F261" s="229"/>
      <c r="G261" s="229"/>
      <c r="H261" s="229"/>
      <c r="I261" s="474"/>
      <c r="J261" s="485"/>
      <c r="K261" s="485"/>
      <c r="L261" s="86"/>
      <c r="M261" s="51"/>
      <c r="N261" s="59"/>
      <c r="O261" s="59"/>
      <c r="P261" s="59"/>
      <c r="Q261" s="59"/>
      <c r="R261" s="59"/>
      <c r="S261" s="59"/>
      <c r="T261" s="59"/>
      <c r="U261" s="59"/>
      <c r="V261" s="59"/>
      <c r="W261" s="67"/>
      <c r="X261" s="76"/>
      <c r="Y261" s="86"/>
      <c r="Z261" s="86"/>
    </row>
    <row r="262" spans="2:26" ht="39.950000000000003" customHeight="1">
      <c r="B262" s="39"/>
      <c r="C262" s="39"/>
      <c r="D262" s="86"/>
      <c r="E262" s="229"/>
      <c r="F262" s="229"/>
      <c r="G262" s="229"/>
      <c r="H262" s="229"/>
      <c r="I262" s="474"/>
      <c r="J262" s="485"/>
      <c r="K262" s="485"/>
      <c r="L262" s="86"/>
      <c r="M262" s="51"/>
      <c r="N262" s="59"/>
      <c r="O262" s="59"/>
      <c r="P262" s="59"/>
      <c r="Q262" s="59"/>
      <c r="R262" s="59"/>
      <c r="S262" s="59"/>
      <c r="T262" s="59"/>
      <c r="U262" s="59"/>
      <c r="V262" s="59"/>
      <c r="W262" s="67"/>
      <c r="X262" s="76"/>
      <c r="Y262" s="86"/>
      <c r="Z262" s="86"/>
    </row>
    <row r="263" spans="2:26" ht="39.950000000000003" customHeight="1">
      <c r="B263" s="39"/>
      <c r="C263" s="39"/>
      <c r="D263" s="86"/>
      <c r="E263" s="229"/>
      <c r="F263" s="229"/>
      <c r="G263" s="229"/>
      <c r="H263" s="229"/>
      <c r="I263" s="474"/>
      <c r="J263" s="485"/>
      <c r="K263" s="485"/>
      <c r="L263" s="86"/>
      <c r="M263" s="51"/>
      <c r="N263" s="59"/>
      <c r="O263" s="59"/>
      <c r="P263" s="59"/>
      <c r="Q263" s="59"/>
      <c r="R263" s="59"/>
      <c r="S263" s="59"/>
      <c r="T263" s="59"/>
      <c r="U263" s="59"/>
      <c r="V263" s="59"/>
      <c r="W263" s="67"/>
      <c r="X263" s="76"/>
      <c r="Y263" s="86"/>
      <c r="Z263" s="86"/>
    </row>
    <row r="264" spans="2:26" ht="39.950000000000003" customHeight="1">
      <c r="B264" s="39"/>
      <c r="C264" s="39"/>
      <c r="D264" s="86"/>
      <c r="E264" s="229"/>
      <c r="F264" s="229"/>
      <c r="G264" s="229"/>
      <c r="H264" s="229"/>
      <c r="I264" s="474"/>
      <c r="J264" s="485"/>
      <c r="K264" s="485"/>
      <c r="L264" s="86"/>
      <c r="M264" s="51"/>
      <c r="N264" s="59"/>
      <c r="O264" s="59"/>
      <c r="P264" s="59"/>
      <c r="Q264" s="59"/>
      <c r="R264" s="59"/>
      <c r="S264" s="59"/>
      <c r="T264" s="59"/>
      <c r="U264" s="59"/>
      <c r="V264" s="59"/>
      <c r="W264" s="67"/>
      <c r="X264" s="76"/>
      <c r="Y264" s="86"/>
      <c r="Z264" s="86"/>
    </row>
    <row r="265" spans="2:26" ht="39.950000000000003" customHeight="1">
      <c r="B265" s="39"/>
      <c r="C265" s="39"/>
      <c r="D265" s="86"/>
      <c r="E265" s="229"/>
      <c r="F265" s="229"/>
      <c r="G265" s="229"/>
      <c r="H265" s="229"/>
      <c r="I265" s="474"/>
      <c r="J265" s="485"/>
      <c r="K265" s="485"/>
      <c r="L265" s="86"/>
      <c r="M265" s="51"/>
      <c r="N265" s="59"/>
      <c r="O265" s="59"/>
      <c r="P265" s="59"/>
      <c r="Q265" s="59"/>
      <c r="R265" s="59"/>
      <c r="S265" s="59"/>
      <c r="T265" s="59"/>
      <c r="U265" s="59"/>
      <c r="V265" s="59"/>
      <c r="W265" s="67"/>
      <c r="X265" s="76"/>
      <c r="Y265" s="86"/>
      <c r="Z265" s="86"/>
    </row>
    <row r="266" spans="2:26" ht="39.950000000000003" customHeight="1">
      <c r="B266" s="39"/>
      <c r="C266" s="39"/>
      <c r="D266" s="86"/>
      <c r="E266" s="229"/>
      <c r="F266" s="229"/>
      <c r="G266" s="229"/>
      <c r="H266" s="229"/>
      <c r="I266" s="474"/>
      <c r="J266" s="485"/>
      <c r="K266" s="485"/>
      <c r="L266" s="86"/>
      <c r="M266" s="51"/>
      <c r="N266" s="59"/>
      <c r="O266" s="59"/>
      <c r="P266" s="59"/>
      <c r="Q266" s="59"/>
      <c r="R266" s="59"/>
      <c r="S266" s="59"/>
      <c r="T266" s="59"/>
      <c r="U266" s="59"/>
      <c r="V266" s="59"/>
      <c r="W266" s="67"/>
      <c r="X266" s="76"/>
      <c r="Y266" s="86"/>
      <c r="Z266" s="86"/>
    </row>
    <row r="267" spans="2:26" ht="39.950000000000003" customHeight="1">
      <c r="B267" s="39"/>
      <c r="C267" s="39"/>
      <c r="D267" s="86"/>
      <c r="E267" s="229"/>
      <c r="F267" s="229"/>
      <c r="G267" s="229"/>
      <c r="H267" s="229"/>
      <c r="I267" s="474"/>
      <c r="J267" s="485"/>
      <c r="K267" s="485"/>
      <c r="L267" s="86"/>
      <c r="M267" s="51"/>
      <c r="N267" s="59"/>
      <c r="O267" s="59"/>
      <c r="P267" s="59"/>
      <c r="Q267" s="59"/>
      <c r="R267" s="59"/>
      <c r="S267" s="59"/>
      <c r="T267" s="59"/>
      <c r="U267" s="59"/>
      <c r="V267" s="59"/>
      <c r="W267" s="67"/>
      <c r="X267" s="76"/>
      <c r="Y267" s="86"/>
      <c r="Z267" s="86"/>
    </row>
    <row r="268" spans="2:26" ht="39.950000000000003" customHeight="1">
      <c r="B268" s="39"/>
      <c r="C268" s="39"/>
      <c r="D268" s="86"/>
      <c r="E268" s="229"/>
      <c r="F268" s="229"/>
      <c r="G268" s="229"/>
      <c r="H268" s="229"/>
      <c r="I268" s="474"/>
      <c r="J268" s="485"/>
      <c r="K268" s="485"/>
      <c r="L268" s="86"/>
      <c r="M268" s="51"/>
      <c r="N268" s="59"/>
      <c r="O268" s="59"/>
      <c r="P268" s="59"/>
      <c r="Q268" s="59"/>
      <c r="R268" s="59"/>
      <c r="S268" s="59"/>
      <c r="T268" s="59"/>
      <c r="U268" s="59"/>
      <c r="V268" s="59"/>
      <c r="W268" s="67"/>
      <c r="X268" s="76"/>
      <c r="Y268" s="86"/>
      <c r="Z268" s="86"/>
    </row>
    <row r="269" spans="2:26" ht="39.950000000000003" customHeight="1">
      <c r="B269" s="39"/>
      <c r="C269" s="39"/>
      <c r="D269" s="86"/>
      <c r="E269" s="229"/>
      <c r="F269" s="229"/>
      <c r="G269" s="229"/>
      <c r="H269" s="229"/>
      <c r="I269" s="474"/>
      <c r="J269" s="485"/>
      <c r="K269" s="485"/>
      <c r="L269" s="86"/>
      <c r="M269" s="51"/>
      <c r="N269" s="59"/>
      <c r="O269" s="59"/>
      <c r="P269" s="59"/>
      <c r="Q269" s="59"/>
      <c r="R269" s="59"/>
      <c r="S269" s="59"/>
      <c r="T269" s="59"/>
      <c r="U269" s="59"/>
      <c r="V269" s="59"/>
      <c r="W269" s="67"/>
      <c r="X269" s="76"/>
      <c r="Y269" s="86"/>
      <c r="Z269" s="86"/>
    </row>
    <row r="270" spans="2:26" ht="39.950000000000003" customHeight="1">
      <c r="B270" s="39"/>
      <c r="C270" s="39"/>
      <c r="D270" s="86"/>
      <c r="E270" s="229"/>
      <c r="F270" s="229"/>
      <c r="G270" s="229"/>
      <c r="H270" s="229"/>
      <c r="I270" s="474"/>
      <c r="J270" s="485"/>
      <c r="K270" s="485"/>
      <c r="L270" s="86"/>
      <c r="M270" s="51"/>
      <c r="N270" s="59"/>
      <c r="O270" s="59"/>
      <c r="P270" s="59"/>
      <c r="Q270" s="59"/>
      <c r="R270" s="59"/>
      <c r="S270" s="59"/>
      <c r="T270" s="59"/>
      <c r="U270" s="59"/>
      <c r="V270" s="59"/>
      <c r="W270" s="67"/>
      <c r="X270" s="76"/>
      <c r="Y270" s="86"/>
      <c r="Z270" s="86"/>
    </row>
    <row r="271" spans="2:26" ht="39.950000000000003" customHeight="1">
      <c r="B271" s="39"/>
      <c r="C271" s="39"/>
      <c r="D271" s="86"/>
      <c r="E271" s="229"/>
      <c r="F271" s="229"/>
      <c r="G271" s="229"/>
      <c r="H271" s="229"/>
      <c r="I271" s="474"/>
      <c r="J271" s="485"/>
      <c r="K271" s="485"/>
      <c r="L271" s="86"/>
      <c r="M271" s="51"/>
      <c r="N271" s="59"/>
      <c r="O271" s="59"/>
      <c r="P271" s="59"/>
      <c r="Q271" s="59"/>
      <c r="R271" s="59"/>
      <c r="S271" s="59"/>
      <c r="T271" s="59"/>
      <c r="U271" s="59"/>
      <c r="V271" s="59"/>
      <c r="W271" s="67"/>
      <c r="X271" s="76"/>
      <c r="Y271" s="86"/>
      <c r="Z271" s="86"/>
    </row>
    <row r="272" spans="2:26" ht="39.950000000000003" customHeight="1">
      <c r="B272" s="39"/>
      <c r="C272" s="39"/>
      <c r="D272" s="86"/>
      <c r="E272" s="229"/>
      <c r="F272" s="229"/>
      <c r="G272" s="229"/>
      <c r="H272" s="229"/>
      <c r="I272" s="474"/>
      <c r="J272" s="485"/>
      <c r="K272" s="485"/>
      <c r="L272" s="86"/>
      <c r="M272" s="51"/>
      <c r="N272" s="59"/>
      <c r="O272" s="59"/>
      <c r="P272" s="59"/>
      <c r="Q272" s="59"/>
      <c r="R272" s="59"/>
      <c r="S272" s="59"/>
      <c r="T272" s="59"/>
      <c r="U272" s="59"/>
      <c r="V272" s="59"/>
      <c r="W272" s="67"/>
      <c r="X272" s="76"/>
      <c r="Y272" s="86"/>
      <c r="Z272" s="86"/>
    </row>
    <row r="273" spans="2:26" ht="39.950000000000003" customHeight="1">
      <c r="B273" s="39"/>
      <c r="C273" s="39"/>
      <c r="D273" s="86"/>
      <c r="E273" s="229"/>
      <c r="F273" s="229"/>
      <c r="G273" s="229"/>
      <c r="H273" s="229"/>
      <c r="I273" s="474"/>
      <c r="J273" s="485"/>
      <c r="K273" s="485"/>
      <c r="L273" s="86"/>
      <c r="M273" s="51"/>
      <c r="N273" s="59"/>
      <c r="O273" s="59"/>
      <c r="P273" s="59"/>
      <c r="Q273" s="59"/>
      <c r="R273" s="59"/>
      <c r="S273" s="59"/>
      <c r="T273" s="59"/>
      <c r="U273" s="59"/>
      <c r="V273" s="59"/>
      <c r="W273" s="67"/>
      <c r="X273" s="76"/>
      <c r="Y273" s="86"/>
      <c r="Z273" s="86"/>
    </row>
    <row r="274" spans="2:26" ht="39.950000000000003" customHeight="1">
      <c r="B274" s="39"/>
      <c r="C274" s="39"/>
      <c r="D274" s="86"/>
      <c r="E274" s="229"/>
      <c r="F274" s="229"/>
      <c r="G274" s="229"/>
      <c r="H274" s="229"/>
      <c r="I274" s="474"/>
      <c r="J274" s="485"/>
      <c r="K274" s="485"/>
      <c r="L274" s="86"/>
      <c r="M274" s="51"/>
      <c r="N274" s="59"/>
      <c r="O274" s="59"/>
      <c r="P274" s="59"/>
      <c r="Q274" s="59"/>
      <c r="R274" s="59"/>
      <c r="S274" s="59"/>
      <c r="T274" s="59"/>
      <c r="U274" s="59"/>
      <c r="V274" s="59"/>
      <c r="W274" s="67"/>
      <c r="X274" s="76"/>
      <c r="Y274" s="86"/>
      <c r="Z274" s="86"/>
    </row>
    <row r="275" spans="2:26" ht="39.950000000000003" customHeight="1">
      <c r="B275" s="39"/>
      <c r="C275" s="39"/>
      <c r="D275" s="86"/>
      <c r="E275" s="229"/>
      <c r="F275" s="229"/>
      <c r="G275" s="229"/>
      <c r="H275" s="229"/>
      <c r="I275" s="474"/>
      <c r="J275" s="485"/>
      <c r="K275" s="485"/>
      <c r="L275" s="86"/>
      <c r="M275" s="51"/>
      <c r="N275" s="59"/>
      <c r="O275" s="59"/>
      <c r="P275" s="59"/>
      <c r="Q275" s="59"/>
      <c r="R275" s="59"/>
      <c r="S275" s="59"/>
      <c r="T275" s="59"/>
      <c r="U275" s="59"/>
      <c r="V275" s="59"/>
      <c r="W275" s="67"/>
      <c r="X275" s="76"/>
      <c r="Y275" s="86"/>
      <c r="Z275" s="86"/>
    </row>
    <row r="276" spans="2:26" ht="39.950000000000003" customHeight="1">
      <c r="B276" s="39"/>
      <c r="C276" s="39"/>
      <c r="D276" s="86"/>
      <c r="E276" s="229"/>
      <c r="F276" s="229"/>
      <c r="G276" s="229"/>
      <c r="H276" s="229"/>
      <c r="I276" s="474"/>
      <c r="J276" s="485"/>
      <c r="K276" s="485"/>
      <c r="L276" s="86"/>
      <c r="M276" s="51"/>
      <c r="N276" s="59"/>
      <c r="O276" s="59"/>
      <c r="P276" s="59"/>
      <c r="Q276" s="59"/>
      <c r="R276" s="59"/>
      <c r="S276" s="59"/>
      <c r="T276" s="59"/>
      <c r="U276" s="59"/>
      <c r="V276" s="59"/>
      <c r="W276" s="67"/>
      <c r="X276" s="76"/>
      <c r="Y276" s="86"/>
      <c r="Z276" s="86"/>
    </row>
    <row r="277" spans="2:26" ht="39.950000000000003" customHeight="1">
      <c r="B277" s="39"/>
      <c r="C277" s="39"/>
      <c r="D277" s="86"/>
      <c r="E277" s="229"/>
      <c r="F277" s="229"/>
      <c r="G277" s="229"/>
      <c r="H277" s="229"/>
      <c r="I277" s="474"/>
      <c r="J277" s="485"/>
      <c r="K277" s="485"/>
      <c r="L277" s="86"/>
      <c r="M277" s="51"/>
      <c r="N277" s="59"/>
      <c r="O277" s="59"/>
      <c r="P277" s="59"/>
      <c r="Q277" s="59"/>
      <c r="R277" s="59"/>
      <c r="S277" s="59"/>
      <c r="T277" s="59"/>
      <c r="U277" s="59"/>
      <c r="V277" s="59"/>
      <c r="W277" s="67"/>
      <c r="X277" s="76"/>
      <c r="Y277" s="86"/>
      <c r="Z277" s="86"/>
    </row>
    <row r="278" spans="2:26" ht="39.950000000000003" customHeight="1">
      <c r="B278" s="39"/>
      <c r="C278" s="39"/>
      <c r="D278" s="86"/>
      <c r="E278" s="229"/>
      <c r="F278" s="229"/>
      <c r="G278" s="229"/>
      <c r="H278" s="229"/>
      <c r="I278" s="474"/>
      <c r="J278" s="485"/>
      <c r="K278" s="485"/>
      <c r="L278" s="86"/>
      <c r="M278" s="51"/>
      <c r="N278" s="59"/>
      <c r="O278" s="59"/>
      <c r="P278" s="59"/>
      <c r="Q278" s="59"/>
      <c r="R278" s="59"/>
      <c r="S278" s="59"/>
      <c r="T278" s="59"/>
      <c r="U278" s="59"/>
      <c r="V278" s="59"/>
      <c r="W278" s="67"/>
      <c r="X278" s="76"/>
      <c r="Y278" s="86"/>
      <c r="Z278" s="86"/>
    </row>
    <row r="279" spans="2:26" ht="39.950000000000003" customHeight="1">
      <c r="B279" s="39"/>
      <c r="C279" s="39"/>
      <c r="D279" s="86"/>
      <c r="E279" s="229"/>
      <c r="F279" s="229"/>
      <c r="G279" s="229"/>
      <c r="H279" s="229"/>
      <c r="I279" s="474"/>
      <c r="J279" s="485"/>
      <c r="K279" s="485"/>
      <c r="L279" s="86"/>
      <c r="M279" s="51"/>
      <c r="N279" s="59"/>
      <c r="O279" s="59"/>
      <c r="P279" s="59"/>
      <c r="Q279" s="59"/>
      <c r="R279" s="59"/>
      <c r="S279" s="59"/>
      <c r="T279" s="59"/>
      <c r="U279" s="59"/>
      <c r="V279" s="59"/>
      <c r="W279" s="67"/>
      <c r="X279" s="76"/>
      <c r="Y279" s="86"/>
      <c r="Z279" s="86"/>
    </row>
    <row r="280" spans="2:26" ht="39.950000000000003" customHeight="1">
      <c r="B280" s="39"/>
      <c r="C280" s="39"/>
      <c r="D280" s="86"/>
      <c r="E280" s="229"/>
      <c r="F280" s="229"/>
      <c r="G280" s="229"/>
      <c r="H280" s="229"/>
      <c r="I280" s="474"/>
      <c r="J280" s="485"/>
      <c r="K280" s="485"/>
      <c r="L280" s="86"/>
      <c r="M280" s="51"/>
      <c r="N280" s="59"/>
      <c r="O280" s="59"/>
      <c r="P280" s="59"/>
      <c r="Q280" s="59"/>
      <c r="R280" s="59"/>
      <c r="S280" s="59"/>
      <c r="T280" s="59"/>
      <c r="U280" s="59"/>
      <c r="V280" s="59"/>
      <c r="W280" s="67"/>
      <c r="X280" s="76"/>
      <c r="Y280" s="86"/>
      <c r="Z280" s="86"/>
    </row>
    <row r="281" spans="2:26" ht="39.950000000000003" customHeight="1">
      <c r="B281" s="39"/>
      <c r="C281" s="39"/>
      <c r="D281" s="86"/>
      <c r="E281" s="229"/>
      <c r="F281" s="229"/>
      <c r="G281" s="229"/>
      <c r="H281" s="229"/>
      <c r="I281" s="474"/>
      <c r="J281" s="485"/>
      <c r="K281" s="485"/>
      <c r="L281" s="86"/>
      <c r="M281" s="51"/>
      <c r="N281" s="59"/>
      <c r="O281" s="59"/>
      <c r="P281" s="59"/>
      <c r="Q281" s="59"/>
      <c r="R281" s="59"/>
      <c r="S281" s="59"/>
      <c r="T281" s="59"/>
      <c r="U281" s="59"/>
      <c r="V281" s="59"/>
      <c r="W281" s="67"/>
      <c r="X281" s="76"/>
      <c r="Y281" s="86"/>
      <c r="Z281" s="86"/>
    </row>
    <row r="282" spans="2:26" ht="39.950000000000003" customHeight="1">
      <c r="B282" s="39"/>
      <c r="C282" s="39"/>
      <c r="D282" s="86"/>
      <c r="E282" s="229"/>
      <c r="F282" s="229"/>
      <c r="G282" s="229"/>
      <c r="H282" s="229"/>
      <c r="I282" s="474"/>
      <c r="J282" s="485"/>
      <c r="K282" s="485"/>
      <c r="L282" s="86"/>
      <c r="M282" s="51"/>
      <c r="N282" s="59"/>
      <c r="O282" s="59"/>
      <c r="P282" s="59"/>
      <c r="Q282" s="59"/>
      <c r="R282" s="59"/>
      <c r="S282" s="59"/>
      <c r="T282" s="59"/>
      <c r="U282" s="59"/>
      <c r="V282" s="59"/>
      <c r="W282" s="67"/>
      <c r="X282" s="76"/>
      <c r="Y282" s="86"/>
      <c r="Z282" s="86"/>
    </row>
    <row r="283" spans="2:26" ht="39.950000000000003" customHeight="1">
      <c r="B283" s="39"/>
      <c r="C283" s="39"/>
      <c r="D283" s="86"/>
      <c r="E283" s="229"/>
      <c r="F283" s="229"/>
      <c r="G283" s="229"/>
      <c r="H283" s="229"/>
      <c r="I283" s="474"/>
      <c r="J283" s="485"/>
      <c r="K283" s="485"/>
      <c r="L283" s="86"/>
      <c r="M283" s="51"/>
      <c r="N283" s="59"/>
      <c r="O283" s="59"/>
      <c r="P283" s="59"/>
      <c r="Q283" s="59"/>
      <c r="R283" s="59"/>
      <c r="S283" s="59"/>
      <c r="T283" s="59"/>
      <c r="U283" s="59"/>
      <c r="V283" s="59"/>
      <c r="W283" s="67"/>
      <c r="X283" s="76"/>
      <c r="Y283" s="86"/>
      <c r="Z283" s="86"/>
    </row>
    <row r="284" spans="2:26" ht="39.950000000000003" customHeight="1">
      <c r="B284" s="39"/>
      <c r="C284" s="39"/>
      <c r="D284" s="86"/>
      <c r="E284" s="229"/>
      <c r="F284" s="229"/>
      <c r="G284" s="229"/>
      <c r="H284" s="229"/>
      <c r="I284" s="474"/>
      <c r="J284" s="485"/>
      <c r="K284" s="485"/>
      <c r="L284" s="86"/>
      <c r="M284" s="51"/>
      <c r="N284" s="59"/>
      <c r="O284" s="59"/>
      <c r="P284" s="59"/>
      <c r="Q284" s="59"/>
      <c r="R284" s="59"/>
      <c r="S284" s="59"/>
      <c r="T284" s="59"/>
      <c r="U284" s="59"/>
      <c r="V284" s="59"/>
      <c r="W284" s="67"/>
      <c r="X284" s="76"/>
      <c r="Y284" s="86"/>
      <c r="Z284" s="86"/>
    </row>
    <row r="285" spans="2:26" ht="39.950000000000003" customHeight="1">
      <c r="B285" s="39"/>
      <c r="C285" s="39"/>
      <c r="D285" s="86"/>
      <c r="E285" s="229"/>
      <c r="F285" s="229"/>
      <c r="G285" s="229"/>
      <c r="H285" s="229"/>
      <c r="I285" s="474"/>
      <c r="J285" s="485"/>
      <c r="K285" s="485"/>
      <c r="L285" s="86"/>
      <c r="M285" s="51"/>
      <c r="N285" s="59"/>
      <c r="O285" s="59"/>
      <c r="P285" s="59"/>
      <c r="Q285" s="59"/>
      <c r="R285" s="59"/>
      <c r="S285" s="59"/>
      <c r="T285" s="59"/>
      <c r="U285" s="59"/>
      <c r="V285" s="59"/>
      <c r="W285" s="67"/>
      <c r="X285" s="76"/>
      <c r="Y285" s="86"/>
      <c r="Z285" s="86"/>
    </row>
    <row r="286" spans="2:26" ht="39.950000000000003" customHeight="1">
      <c r="B286" s="39"/>
      <c r="C286" s="39"/>
      <c r="D286" s="86"/>
      <c r="E286" s="229"/>
      <c r="F286" s="229"/>
      <c r="G286" s="229"/>
      <c r="H286" s="229"/>
      <c r="I286" s="474"/>
      <c r="J286" s="485"/>
      <c r="K286" s="485"/>
      <c r="L286" s="86"/>
      <c r="M286" s="51"/>
      <c r="N286" s="59"/>
      <c r="O286" s="59"/>
      <c r="P286" s="59"/>
      <c r="Q286" s="59"/>
      <c r="R286" s="59"/>
      <c r="S286" s="59"/>
      <c r="T286" s="59"/>
      <c r="U286" s="59"/>
      <c r="V286" s="59"/>
      <c r="W286" s="67"/>
      <c r="X286" s="76"/>
      <c r="Y286" s="86"/>
      <c r="Z286" s="86"/>
    </row>
    <row r="287" spans="2:26" ht="39.950000000000003" customHeight="1">
      <c r="B287" s="39"/>
      <c r="C287" s="39"/>
      <c r="D287" s="86"/>
      <c r="E287" s="229"/>
      <c r="F287" s="229"/>
      <c r="G287" s="229"/>
      <c r="H287" s="229"/>
      <c r="I287" s="474"/>
      <c r="J287" s="485"/>
      <c r="K287" s="485"/>
      <c r="L287" s="86"/>
      <c r="M287" s="51"/>
      <c r="N287" s="59"/>
      <c r="O287" s="59"/>
      <c r="P287" s="59"/>
      <c r="Q287" s="59"/>
      <c r="R287" s="59"/>
      <c r="S287" s="59"/>
      <c r="T287" s="59"/>
      <c r="U287" s="59"/>
      <c r="V287" s="59"/>
      <c r="W287" s="67"/>
      <c r="X287" s="76"/>
      <c r="Y287" s="86"/>
      <c r="Z287" s="86"/>
    </row>
    <row r="288" spans="2:26" ht="39.950000000000003" customHeight="1">
      <c r="B288" s="39"/>
      <c r="C288" s="39"/>
      <c r="D288" s="86"/>
      <c r="E288" s="229"/>
      <c r="F288" s="229"/>
      <c r="G288" s="229"/>
      <c r="H288" s="229"/>
      <c r="I288" s="474"/>
      <c r="J288" s="485"/>
      <c r="K288" s="485"/>
      <c r="L288" s="86"/>
      <c r="M288" s="51"/>
      <c r="N288" s="59"/>
      <c r="O288" s="59"/>
      <c r="P288" s="59"/>
      <c r="Q288" s="59"/>
      <c r="R288" s="59"/>
      <c r="S288" s="59"/>
      <c r="T288" s="59"/>
      <c r="U288" s="59"/>
      <c r="V288" s="59"/>
      <c r="W288" s="67"/>
      <c r="X288" s="76"/>
      <c r="Y288" s="86"/>
      <c r="Z288" s="86"/>
    </row>
    <row r="289" spans="2:26" ht="39.950000000000003" customHeight="1">
      <c r="B289" s="39"/>
      <c r="C289" s="39"/>
      <c r="D289" s="86"/>
      <c r="E289" s="229"/>
      <c r="F289" s="229"/>
      <c r="G289" s="229"/>
      <c r="H289" s="229"/>
      <c r="I289" s="474"/>
      <c r="J289" s="485"/>
      <c r="K289" s="485"/>
      <c r="L289" s="86"/>
      <c r="M289" s="51"/>
      <c r="N289" s="59"/>
      <c r="O289" s="59"/>
      <c r="P289" s="59"/>
      <c r="Q289" s="59"/>
      <c r="R289" s="59"/>
      <c r="S289" s="59"/>
      <c r="T289" s="59"/>
      <c r="U289" s="59"/>
      <c r="V289" s="59"/>
      <c r="W289" s="67"/>
      <c r="X289" s="76"/>
      <c r="Y289" s="86"/>
      <c r="Z289" s="86"/>
    </row>
    <row r="290" spans="2:26" ht="39.950000000000003" customHeight="1">
      <c r="B290" s="39"/>
      <c r="C290" s="39"/>
      <c r="D290" s="86"/>
      <c r="E290" s="229"/>
      <c r="F290" s="229"/>
      <c r="G290" s="229"/>
      <c r="H290" s="229"/>
      <c r="I290" s="474"/>
      <c r="J290" s="485"/>
      <c r="K290" s="485"/>
      <c r="L290" s="86"/>
      <c r="M290" s="51"/>
      <c r="N290" s="59"/>
      <c r="O290" s="59"/>
      <c r="P290" s="59"/>
      <c r="Q290" s="59"/>
      <c r="R290" s="59"/>
      <c r="S290" s="59"/>
      <c r="T290" s="59"/>
      <c r="U290" s="59"/>
      <c r="V290" s="59"/>
      <c r="W290" s="67"/>
      <c r="X290" s="76"/>
      <c r="Y290" s="86"/>
      <c r="Z290" s="86"/>
    </row>
    <row r="291" spans="2:26" ht="39.950000000000003" customHeight="1">
      <c r="B291" s="39"/>
      <c r="C291" s="39"/>
      <c r="D291" s="86"/>
      <c r="E291" s="229"/>
      <c r="F291" s="229"/>
      <c r="G291" s="229"/>
      <c r="H291" s="229"/>
      <c r="I291" s="474"/>
      <c r="J291" s="485"/>
      <c r="K291" s="485"/>
      <c r="L291" s="86"/>
      <c r="M291" s="51"/>
      <c r="N291" s="59"/>
      <c r="O291" s="59"/>
      <c r="P291" s="59"/>
      <c r="Q291" s="59"/>
      <c r="R291" s="59"/>
      <c r="S291" s="59"/>
      <c r="T291" s="59"/>
      <c r="U291" s="59"/>
      <c r="V291" s="59"/>
      <c r="W291" s="67"/>
      <c r="X291" s="76"/>
      <c r="Y291" s="86"/>
      <c r="Z291" s="86"/>
    </row>
    <row r="292" spans="2:26" ht="39.950000000000003" customHeight="1">
      <c r="B292" s="39"/>
      <c r="C292" s="39"/>
      <c r="D292" s="86"/>
      <c r="E292" s="229"/>
      <c r="F292" s="229"/>
      <c r="G292" s="229"/>
      <c r="H292" s="229"/>
      <c r="I292" s="474"/>
      <c r="J292" s="485"/>
      <c r="K292" s="485"/>
      <c r="L292" s="86"/>
      <c r="M292" s="51"/>
      <c r="N292" s="59"/>
      <c r="O292" s="59"/>
      <c r="P292" s="59"/>
      <c r="Q292" s="59"/>
      <c r="R292" s="59"/>
      <c r="S292" s="59"/>
      <c r="T292" s="59"/>
      <c r="U292" s="59"/>
      <c r="V292" s="59"/>
      <c r="W292" s="67"/>
      <c r="X292" s="76"/>
      <c r="Y292" s="86"/>
      <c r="Z292" s="86"/>
    </row>
    <row r="293" spans="2:26" ht="39.950000000000003" customHeight="1">
      <c r="B293" s="39"/>
      <c r="C293" s="39"/>
      <c r="D293" s="86"/>
      <c r="E293" s="229"/>
      <c r="F293" s="229"/>
      <c r="G293" s="229"/>
      <c r="H293" s="229"/>
      <c r="I293" s="474"/>
      <c r="J293" s="485"/>
      <c r="K293" s="485"/>
      <c r="L293" s="86"/>
      <c r="M293" s="51"/>
      <c r="N293" s="59"/>
      <c r="O293" s="59"/>
      <c r="P293" s="59"/>
      <c r="Q293" s="59"/>
      <c r="R293" s="59"/>
      <c r="S293" s="59"/>
      <c r="T293" s="59"/>
      <c r="U293" s="59"/>
      <c r="V293" s="59"/>
      <c r="W293" s="67"/>
      <c r="X293" s="76"/>
      <c r="Y293" s="86"/>
      <c r="Z293" s="86"/>
    </row>
    <row r="294" spans="2:26" ht="39.950000000000003" customHeight="1">
      <c r="B294" s="39"/>
      <c r="C294" s="39"/>
      <c r="D294" s="86"/>
      <c r="E294" s="229"/>
      <c r="F294" s="229"/>
      <c r="G294" s="229"/>
      <c r="H294" s="229"/>
      <c r="I294" s="474"/>
      <c r="J294" s="485"/>
      <c r="K294" s="485"/>
      <c r="L294" s="86"/>
      <c r="M294" s="51"/>
      <c r="N294" s="59"/>
      <c r="O294" s="59"/>
      <c r="P294" s="59"/>
      <c r="Q294" s="59"/>
      <c r="R294" s="59"/>
      <c r="S294" s="59"/>
      <c r="T294" s="59"/>
      <c r="U294" s="59"/>
      <c r="V294" s="59"/>
      <c r="W294" s="67"/>
      <c r="X294" s="76"/>
      <c r="Y294" s="86"/>
      <c r="Z294" s="86"/>
    </row>
    <row r="295" spans="2:26" ht="39.950000000000003" customHeight="1">
      <c r="B295" s="39"/>
      <c r="C295" s="39"/>
      <c r="D295" s="86"/>
      <c r="E295" s="229"/>
      <c r="F295" s="229"/>
      <c r="G295" s="229"/>
      <c r="H295" s="229"/>
      <c r="I295" s="474"/>
      <c r="J295" s="485"/>
      <c r="K295" s="485"/>
      <c r="L295" s="86"/>
      <c r="M295" s="51"/>
      <c r="N295" s="59"/>
      <c r="O295" s="59"/>
      <c r="P295" s="59"/>
      <c r="Q295" s="59"/>
      <c r="R295" s="59"/>
      <c r="S295" s="59"/>
      <c r="T295" s="59"/>
      <c r="U295" s="59"/>
      <c r="V295" s="59"/>
      <c r="W295" s="67"/>
      <c r="X295" s="76"/>
      <c r="Y295" s="86"/>
      <c r="Z295" s="86"/>
    </row>
    <row r="296" spans="2:26" ht="39.950000000000003" customHeight="1">
      <c r="B296" s="39"/>
      <c r="C296" s="39"/>
      <c r="D296" s="86"/>
      <c r="E296" s="229"/>
      <c r="F296" s="229"/>
      <c r="G296" s="229"/>
      <c r="H296" s="229"/>
      <c r="I296" s="474"/>
      <c r="J296" s="485"/>
      <c r="K296" s="485"/>
      <c r="L296" s="86"/>
      <c r="M296" s="51"/>
      <c r="N296" s="59"/>
      <c r="O296" s="59"/>
      <c r="P296" s="59"/>
      <c r="Q296" s="59"/>
      <c r="R296" s="59"/>
      <c r="S296" s="59"/>
      <c r="T296" s="59"/>
      <c r="U296" s="59"/>
      <c r="V296" s="59"/>
      <c r="W296" s="67"/>
      <c r="X296" s="76"/>
      <c r="Y296" s="86"/>
      <c r="Z296" s="86"/>
    </row>
    <row r="297" spans="2:26" ht="39.950000000000003" customHeight="1">
      <c r="B297" s="39"/>
      <c r="C297" s="39"/>
      <c r="D297" s="86"/>
      <c r="E297" s="229"/>
      <c r="F297" s="229"/>
      <c r="G297" s="229"/>
      <c r="H297" s="229"/>
      <c r="I297" s="474"/>
      <c r="J297" s="485"/>
      <c r="K297" s="485"/>
      <c r="L297" s="86"/>
      <c r="M297" s="51"/>
      <c r="N297" s="59"/>
      <c r="O297" s="59"/>
      <c r="P297" s="59"/>
      <c r="Q297" s="59"/>
      <c r="R297" s="59"/>
      <c r="S297" s="59"/>
      <c r="T297" s="59"/>
      <c r="U297" s="59"/>
      <c r="V297" s="59"/>
      <c r="W297" s="67"/>
      <c r="X297" s="76"/>
      <c r="Y297" s="86"/>
      <c r="Z297" s="86"/>
    </row>
    <row r="298" spans="2:26" ht="39.950000000000003" customHeight="1">
      <c r="B298" s="39"/>
      <c r="C298" s="39"/>
      <c r="D298" s="86"/>
      <c r="E298" s="229"/>
      <c r="F298" s="229"/>
      <c r="G298" s="229"/>
      <c r="H298" s="229"/>
      <c r="I298" s="474"/>
      <c r="J298" s="485"/>
      <c r="K298" s="485"/>
      <c r="L298" s="86"/>
      <c r="M298" s="51"/>
      <c r="N298" s="59"/>
      <c r="O298" s="59"/>
      <c r="P298" s="59"/>
      <c r="Q298" s="59"/>
      <c r="R298" s="59"/>
      <c r="S298" s="59"/>
      <c r="T298" s="59"/>
      <c r="U298" s="59"/>
      <c r="V298" s="59"/>
      <c r="W298" s="67"/>
      <c r="X298" s="76"/>
      <c r="Y298" s="86"/>
      <c r="Z298" s="86"/>
    </row>
    <row r="299" spans="2:26" ht="39.950000000000003" customHeight="1">
      <c r="B299" s="39"/>
      <c r="C299" s="39"/>
      <c r="D299" s="86"/>
      <c r="E299" s="229"/>
      <c r="F299" s="229"/>
      <c r="G299" s="229"/>
      <c r="H299" s="229"/>
      <c r="I299" s="474"/>
      <c r="J299" s="485"/>
      <c r="K299" s="485"/>
      <c r="L299" s="86"/>
      <c r="M299" s="51"/>
      <c r="N299" s="59"/>
      <c r="O299" s="59"/>
      <c r="P299" s="59"/>
      <c r="Q299" s="59"/>
      <c r="R299" s="59"/>
      <c r="S299" s="59"/>
      <c r="T299" s="59"/>
      <c r="U299" s="59"/>
      <c r="V299" s="59"/>
      <c r="W299" s="67"/>
      <c r="X299" s="76"/>
      <c r="Y299" s="86"/>
      <c r="Z299" s="86"/>
    </row>
    <row r="300" spans="2:26" ht="39.950000000000003" customHeight="1">
      <c r="B300" s="39"/>
      <c r="C300" s="39"/>
      <c r="D300" s="86"/>
      <c r="E300" s="229"/>
      <c r="F300" s="229"/>
      <c r="G300" s="229"/>
      <c r="H300" s="229"/>
      <c r="I300" s="474"/>
      <c r="J300" s="485"/>
      <c r="K300" s="485"/>
      <c r="L300" s="86"/>
      <c r="M300" s="51"/>
      <c r="N300" s="59"/>
      <c r="O300" s="59"/>
      <c r="P300" s="59"/>
      <c r="Q300" s="59"/>
      <c r="R300" s="59"/>
      <c r="S300" s="59"/>
      <c r="T300" s="59"/>
      <c r="U300" s="59"/>
      <c r="V300" s="59"/>
      <c r="W300" s="67"/>
      <c r="X300" s="76"/>
      <c r="Y300" s="86"/>
      <c r="Z300" s="86"/>
    </row>
    <row r="301" spans="2:26" ht="39.950000000000003" customHeight="1">
      <c r="B301" s="39"/>
      <c r="C301" s="39"/>
      <c r="D301" s="86"/>
      <c r="E301" s="229"/>
      <c r="F301" s="229"/>
      <c r="G301" s="229"/>
      <c r="H301" s="229"/>
      <c r="I301" s="474"/>
      <c r="J301" s="485"/>
      <c r="K301" s="485"/>
      <c r="L301" s="86"/>
      <c r="M301" s="51"/>
      <c r="N301" s="59"/>
      <c r="O301" s="59"/>
      <c r="P301" s="59"/>
      <c r="Q301" s="59"/>
      <c r="R301" s="59"/>
      <c r="S301" s="59"/>
      <c r="T301" s="59"/>
      <c r="U301" s="59"/>
      <c r="V301" s="59"/>
      <c r="W301" s="67"/>
      <c r="X301" s="76"/>
      <c r="Y301" s="86"/>
      <c r="Z301" s="86"/>
    </row>
    <row r="302" spans="2:26" ht="39.950000000000003" customHeight="1">
      <c r="B302" s="39"/>
      <c r="C302" s="39"/>
      <c r="D302" s="86"/>
      <c r="E302" s="229"/>
      <c r="F302" s="229"/>
      <c r="G302" s="229"/>
      <c r="H302" s="229"/>
      <c r="I302" s="474"/>
      <c r="J302" s="485"/>
      <c r="K302" s="485"/>
      <c r="L302" s="86"/>
      <c r="M302" s="51"/>
      <c r="N302" s="59"/>
      <c r="O302" s="59"/>
      <c r="P302" s="59"/>
      <c r="Q302" s="59"/>
      <c r="R302" s="59"/>
      <c r="S302" s="59"/>
      <c r="T302" s="59"/>
      <c r="U302" s="59"/>
      <c r="V302" s="59"/>
      <c r="W302" s="67"/>
      <c r="X302" s="76"/>
      <c r="Y302" s="86"/>
      <c r="Z302" s="86"/>
    </row>
    <row r="303" spans="2:26" ht="39.950000000000003" customHeight="1">
      <c r="B303" s="39"/>
      <c r="C303" s="39"/>
      <c r="D303" s="86"/>
      <c r="E303" s="229"/>
      <c r="F303" s="229"/>
      <c r="G303" s="229"/>
      <c r="H303" s="229"/>
      <c r="I303" s="474"/>
      <c r="J303" s="485"/>
      <c r="K303" s="485"/>
      <c r="L303" s="86"/>
      <c r="M303" s="51"/>
      <c r="N303" s="59"/>
      <c r="O303" s="59"/>
      <c r="P303" s="59"/>
      <c r="Q303" s="59"/>
      <c r="R303" s="59"/>
      <c r="S303" s="59"/>
      <c r="T303" s="59"/>
      <c r="U303" s="59"/>
      <c r="V303" s="59"/>
      <c r="W303" s="67"/>
      <c r="X303" s="76"/>
      <c r="Y303" s="86"/>
      <c r="Z303" s="86"/>
    </row>
    <row r="304" spans="2:26" ht="39.950000000000003" customHeight="1">
      <c r="B304" s="39"/>
      <c r="C304" s="39"/>
      <c r="D304" s="86"/>
      <c r="E304" s="229"/>
      <c r="F304" s="229"/>
      <c r="G304" s="229"/>
      <c r="H304" s="229"/>
      <c r="I304" s="474"/>
      <c r="J304" s="485"/>
      <c r="K304" s="485"/>
      <c r="L304" s="86"/>
      <c r="M304" s="51"/>
      <c r="N304" s="59"/>
      <c r="O304" s="59"/>
      <c r="P304" s="59"/>
      <c r="Q304" s="59"/>
      <c r="R304" s="59"/>
      <c r="S304" s="59"/>
      <c r="T304" s="59"/>
      <c r="U304" s="59"/>
      <c r="V304" s="59"/>
      <c r="W304" s="67"/>
      <c r="X304" s="76"/>
      <c r="Y304" s="86"/>
      <c r="Z304" s="86"/>
    </row>
    <row r="305" spans="2:26" ht="39.950000000000003" customHeight="1">
      <c r="B305" s="39"/>
      <c r="C305" s="39"/>
      <c r="D305" s="86"/>
      <c r="E305" s="229"/>
      <c r="F305" s="229"/>
      <c r="G305" s="229"/>
      <c r="H305" s="229"/>
      <c r="I305" s="474"/>
      <c r="J305" s="485"/>
      <c r="K305" s="485"/>
      <c r="L305" s="86"/>
      <c r="M305" s="51"/>
      <c r="N305" s="59"/>
      <c r="O305" s="59"/>
      <c r="P305" s="59"/>
      <c r="Q305" s="59"/>
      <c r="R305" s="59"/>
      <c r="S305" s="59"/>
      <c r="T305" s="59"/>
      <c r="U305" s="59"/>
      <c r="V305" s="59"/>
      <c r="W305" s="67"/>
      <c r="X305" s="76"/>
      <c r="Y305" s="86"/>
      <c r="Z305" s="86"/>
    </row>
    <row r="306" spans="2:26" ht="39.950000000000003" customHeight="1">
      <c r="B306" s="39"/>
      <c r="C306" s="39"/>
      <c r="D306" s="86"/>
      <c r="E306" s="229"/>
      <c r="F306" s="229"/>
      <c r="G306" s="229"/>
      <c r="H306" s="229"/>
      <c r="I306" s="474"/>
      <c r="J306" s="485"/>
      <c r="K306" s="485"/>
      <c r="L306" s="86"/>
      <c r="M306" s="51"/>
      <c r="N306" s="59"/>
      <c r="O306" s="59"/>
      <c r="P306" s="59"/>
      <c r="Q306" s="59"/>
      <c r="R306" s="59"/>
      <c r="S306" s="59"/>
      <c r="T306" s="59"/>
      <c r="U306" s="59"/>
      <c r="V306" s="59"/>
      <c r="W306" s="67"/>
      <c r="X306" s="76"/>
      <c r="Y306" s="86"/>
      <c r="Z306" s="86"/>
    </row>
    <row r="307" spans="2:26" ht="39.950000000000003" customHeight="1">
      <c r="B307" s="39"/>
      <c r="C307" s="39"/>
      <c r="D307" s="86"/>
      <c r="E307" s="229"/>
      <c r="F307" s="229"/>
      <c r="G307" s="229"/>
      <c r="H307" s="229"/>
      <c r="I307" s="474"/>
      <c r="J307" s="485"/>
      <c r="K307" s="485"/>
      <c r="L307" s="86"/>
      <c r="M307" s="51"/>
      <c r="N307" s="59"/>
      <c r="O307" s="59"/>
      <c r="P307" s="59"/>
      <c r="Q307" s="59"/>
      <c r="R307" s="59"/>
      <c r="S307" s="59"/>
      <c r="T307" s="59"/>
      <c r="U307" s="59"/>
      <c r="V307" s="59"/>
      <c r="W307" s="67"/>
      <c r="X307" s="76"/>
      <c r="Y307" s="86"/>
      <c r="Z307" s="86"/>
    </row>
    <row r="308" spans="2:26" ht="39.950000000000003" customHeight="1">
      <c r="B308" s="39"/>
      <c r="C308" s="39"/>
      <c r="D308" s="86"/>
      <c r="E308" s="229"/>
      <c r="F308" s="229"/>
      <c r="G308" s="229"/>
      <c r="H308" s="229"/>
      <c r="I308" s="474"/>
      <c r="J308" s="485"/>
      <c r="K308" s="485"/>
      <c r="L308" s="86"/>
      <c r="M308" s="51"/>
      <c r="N308" s="59"/>
      <c r="O308" s="59"/>
      <c r="P308" s="59"/>
      <c r="Q308" s="59"/>
      <c r="R308" s="59"/>
      <c r="S308" s="59"/>
      <c r="T308" s="59"/>
      <c r="U308" s="59"/>
      <c r="V308" s="59"/>
      <c r="W308" s="67"/>
      <c r="X308" s="76"/>
      <c r="Y308" s="86"/>
      <c r="Z308" s="86"/>
    </row>
    <row r="309" spans="2:26" ht="39.950000000000003" customHeight="1">
      <c r="B309" s="39"/>
      <c r="C309" s="39"/>
      <c r="D309" s="86"/>
      <c r="E309" s="229"/>
      <c r="F309" s="229"/>
      <c r="G309" s="229"/>
      <c r="H309" s="229"/>
      <c r="I309" s="474"/>
      <c r="J309" s="485"/>
      <c r="K309" s="485"/>
      <c r="L309" s="86"/>
      <c r="M309" s="51"/>
      <c r="N309" s="59"/>
      <c r="O309" s="59"/>
      <c r="P309" s="59"/>
      <c r="Q309" s="59"/>
      <c r="R309" s="59"/>
      <c r="S309" s="59"/>
      <c r="T309" s="59"/>
      <c r="U309" s="59"/>
      <c r="V309" s="59"/>
      <c r="W309" s="67"/>
      <c r="X309" s="76"/>
      <c r="Y309" s="86"/>
      <c r="Z309" s="86"/>
    </row>
    <row r="310" spans="2:26" ht="39.950000000000003" customHeight="1">
      <c r="B310" s="39"/>
      <c r="C310" s="39"/>
      <c r="D310" s="86"/>
      <c r="E310" s="229"/>
      <c r="F310" s="229"/>
      <c r="G310" s="229"/>
      <c r="H310" s="229"/>
      <c r="I310" s="474"/>
      <c r="J310" s="485"/>
      <c r="K310" s="485"/>
      <c r="L310" s="86"/>
      <c r="M310" s="51"/>
      <c r="N310" s="59"/>
      <c r="O310" s="59"/>
      <c r="P310" s="59"/>
      <c r="Q310" s="59"/>
      <c r="R310" s="59"/>
      <c r="S310" s="59"/>
      <c r="T310" s="59"/>
      <c r="U310" s="59"/>
      <c r="V310" s="59"/>
      <c r="W310" s="67"/>
      <c r="X310" s="76"/>
      <c r="Y310" s="86"/>
      <c r="Z310" s="86"/>
    </row>
    <row r="311" spans="2:26" ht="39.950000000000003" customHeight="1">
      <c r="B311" s="39"/>
      <c r="C311" s="39"/>
      <c r="D311" s="86"/>
      <c r="E311" s="229"/>
      <c r="F311" s="229"/>
      <c r="G311" s="229"/>
      <c r="H311" s="229"/>
      <c r="I311" s="474"/>
      <c r="J311" s="485"/>
      <c r="K311" s="485"/>
      <c r="L311" s="86"/>
      <c r="M311" s="51"/>
      <c r="N311" s="59"/>
      <c r="O311" s="59"/>
      <c r="P311" s="59"/>
      <c r="Q311" s="59"/>
      <c r="R311" s="59"/>
      <c r="S311" s="59"/>
      <c r="T311" s="59"/>
      <c r="U311" s="59"/>
      <c r="V311" s="59"/>
      <c r="W311" s="67"/>
      <c r="X311" s="76"/>
      <c r="Y311" s="86"/>
      <c r="Z311" s="86"/>
    </row>
    <row r="312" spans="2:26" ht="39.950000000000003" customHeight="1">
      <c r="B312" s="39"/>
      <c r="C312" s="39"/>
      <c r="D312" s="86"/>
      <c r="E312" s="229"/>
      <c r="F312" s="229"/>
      <c r="G312" s="229"/>
      <c r="H312" s="229"/>
      <c r="I312" s="474"/>
      <c r="J312" s="485"/>
      <c r="K312" s="485"/>
      <c r="L312" s="86"/>
      <c r="M312" s="51"/>
      <c r="N312" s="59"/>
      <c r="O312" s="59"/>
      <c r="P312" s="59"/>
      <c r="Q312" s="59"/>
      <c r="R312" s="59"/>
      <c r="S312" s="59"/>
      <c r="T312" s="59"/>
      <c r="U312" s="59"/>
      <c r="V312" s="59"/>
      <c r="W312" s="67"/>
      <c r="X312" s="76"/>
      <c r="Y312" s="86"/>
      <c r="Z312" s="86"/>
    </row>
    <row r="313" spans="2:26" ht="39.950000000000003" customHeight="1">
      <c r="B313" s="39"/>
      <c r="C313" s="39"/>
      <c r="D313" s="86"/>
      <c r="E313" s="229"/>
      <c r="F313" s="229"/>
      <c r="G313" s="229"/>
      <c r="H313" s="229"/>
      <c r="I313" s="474"/>
      <c r="J313" s="485"/>
      <c r="K313" s="485"/>
      <c r="L313" s="86"/>
      <c r="M313" s="51"/>
      <c r="N313" s="59"/>
      <c r="O313" s="59"/>
      <c r="P313" s="59"/>
      <c r="Q313" s="59"/>
      <c r="R313" s="59"/>
      <c r="S313" s="59"/>
      <c r="T313" s="59"/>
      <c r="U313" s="59"/>
      <c r="V313" s="59"/>
      <c r="W313" s="67"/>
      <c r="X313" s="76"/>
      <c r="Y313" s="86"/>
      <c r="Z313" s="86"/>
    </row>
    <row r="314" spans="2:26" ht="39.950000000000003" customHeight="1">
      <c r="B314" s="39"/>
      <c r="C314" s="39"/>
      <c r="D314" s="86"/>
      <c r="E314" s="229"/>
      <c r="F314" s="229"/>
      <c r="G314" s="229"/>
      <c r="H314" s="229"/>
      <c r="I314" s="474"/>
      <c r="J314" s="485"/>
      <c r="K314" s="485"/>
      <c r="L314" s="86"/>
      <c r="M314" s="51"/>
      <c r="N314" s="59"/>
      <c r="O314" s="59"/>
      <c r="P314" s="59"/>
      <c r="Q314" s="59"/>
      <c r="R314" s="59"/>
      <c r="S314" s="59"/>
      <c r="T314" s="59"/>
      <c r="U314" s="59"/>
      <c r="V314" s="59"/>
      <c r="W314" s="67"/>
      <c r="X314" s="76"/>
      <c r="Y314" s="86"/>
      <c r="Z314" s="86"/>
    </row>
    <row r="315" spans="2:26" ht="39.950000000000003" customHeight="1">
      <c r="B315" s="39"/>
      <c r="C315" s="39"/>
      <c r="D315" s="86"/>
      <c r="E315" s="229"/>
      <c r="F315" s="229"/>
      <c r="G315" s="229"/>
      <c r="H315" s="229"/>
      <c r="I315" s="474"/>
      <c r="J315" s="485"/>
      <c r="K315" s="485"/>
      <c r="L315" s="86"/>
      <c r="M315" s="51"/>
      <c r="N315" s="59"/>
      <c r="O315" s="59"/>
      <c r="P315" s="59"/>
      <c r="Q315" s="59"/>
      <c r="R315" s="59"/>
      <c r="S315" s="59"/>
      <c r="T315" s="59"/>
      <c r="U315" s="59"/>
      <c r="V315" s="59"/>
      <c r="W315" s="67"/>
      <c r="X315" s="76"/>
      <c r="Y315" s="86"/>
      <c r="Z315" s="86"/>
    </row>
    <row r="316" spans="2:26" ht="39.950000000000003" customHeight="1">
      <c r="B316" s="39"/>
      <c r="C316" s="39"/>
      <c r="D316" s="86"/>
      <c r="E316" s="229"/>
      <c r="F316" s="229"/>
      <c r="G316" s="229"/>
      <c r="H316" s="229"/>
      <c r="I316" s="474"/>
      <c r="J316" s="485"/>
      <c r="K316" s="485"/>
      <c r="L316" s="86"/>
      <c r="M316" s="51"/>
      <c r="N316" s="59"/>
      <c r="O316" s="59"/>
      <c r="P316" s="59"/>
      <c r="Q316" s="59"/>
      <c r="R316" s="59"/>
      <c r="S316" s="59"/>
      <c r="T316" s="59"/>
      <c r="U316" s="59"/>
      <c r="V316" s="59"/>
      <c r="W316" s="67"/>
      <c r="X316" s="76"/>
      <c r="Y316" s="86"/>
      <c r="Z316" s="86"/>
    </row>
    <row r="317" spans="2:26" ht="39.950000000000003" customHeight="1">
      <c r="B317" s="39"/>
      <c r="C317" s="39"/>
      <c r="D317" s="86"/>
      <c r="E317" s="229"/>
      <c r="F317" s="229"/>
      <c r="G317" s="229"/>
      <c r="H317" s="229"/>
      <c r="I317" s="474"/>
      <c r="J317" s="485"/>
      <c r="K317" s="485"/>
      <c r="L317" s="86"/>
      <c r="M317" s="51"/>
      <c r="N317" s="59"/>
      <c r="O317" s="59"/>
      <c r="P317" s="59"/>
      <c r="Q317" s="59"/>
      <c r="R317" s="59"/>
      <c r="S317" s="59"/>
      <c r="T317" s="59"/>
      <c r="U317" s="59"/>
      <c r="V317" s="59"/>
      <c r="W317" s="67"/>
      <c r="X317" s="76"/>
      <c r="Y317" s="86"/>
      <c r="Z317" s="86"/>
    </row>
    <row r="318" spans="2:26" ht="39.950000000000003" customHeight="1">
      <c r="B318" s="39"/>
      <c r="C318" s="39"/>
      <c r="D318" s="86"/>
      <c r="E318" s="229"/>
      <c r="F318" s="229"/>
      <c r="G318" s="229"/>
      <c r="H318" s="229"/>
      <c r="I318" s="474"/>
      <c r="J318" s="485"/>
      <c r="K318" s="485"/>
      <c r="L318" s="86"/>
      <c r="M318" s="51"/>
      <c r="N318" s="59"/>
      <c r="O318" s="59"/>
      <c r="P318" s="59"/>
      <c r="Q318" s="59"/>
      <c r="R318" s="59"/>
      <c r="S318" s="59"/>
      <c r="T318" s="59"/>
      <c r="U318" s="59"/>
      <c r="V318" s="59"/>
      <c r="W318" s="67"/>
      <c r="X318" s="76"/>
      <c r="Y318" s="86"/>
      <c r="Z318" s="86"/>
    </row>
    <row r="319" spans="2:26" ht="39.950000000000003" customHeight="1">
      <c r="B319" s="39"/>
      <c r="C319" s="39"/>
      <c r="D319" s="86"/>
      <c r="E319" s="229"/>
      <c r="F319" s="229"/>
      <c r="G319" s="229"/>
      <c r="H319" s="229"/>
      <c r="I319" s="474"/>
      <c r="J319" s="485"/>
      <c r="K319" s="485"/>
      <c r="L319" s="86"/>
      <c r="M319" s="51"/>
      <c r="N319" s="59"/>
      <c r="O319" s="59"/>
      <c r="P319" s="59"/>
      <c r="Q319" s="59"/>
      <c r="R319" s="59"/>
      <c r="S319" s="59"/>
      <c r="T319" s="59"/>
      <c r="U319" s="59"/>
      <c r="V319" s="59"/>
      <c r="W319" s="67"/>
      <c r="X319" s="76"/>
      <c r="Y319" s="86"/>
      <c r="Z319" s="86"/>
    </row>
    <row r="320" spans="2:26" ht="39.950000000000003" customHeight="1">
      <c r="B320" s="39"/>
      <c r="C320" s="39"/>
      <c r="D320" s="86"/>
      <c r="E320" s="229"/>
      <c r="F320" s="229"/>
      <c r="G320" s="229"/>
      <c r="H320" s="229"/>
      <c r="I320" s="474"/>
      <c r="J320" s="485"/>
      <c r="K320" s="485"/>
      <c r="L320" s="86"/>
      <c r="M320" s="51"/>
      <c r="N320" s="59"/>
      <c r="O320" s="59"/>
      <c r="P320" s="59"/>
      <c r="Q320" s="59"/>
      <c r="R320" s="59"/>
      <c r="S320" s="59"/>
      <c r="T320" s="59"/>
      <c r="U320" s="59"/>
      <c r="V320" s="59"/>
      <c r="W320" s="67"/>
      <c r="X320" s="76"/>
      <c r="Y320" s="86"/>
      <c r="Z320" s="86"/>
    </row>
    <row r="321" spans="2:26" ht="39.950000000000003" customHeight="1">
      <c r="B321" s="39"/>
      <c r="C321" s="39"/>
      <c r="D321" s="86"/>
      <c r="E321" s="229"/>
      <c r="F321" s="229"/>
      <c r="G321" s="229"/>
      <c r="H321" s="229"/>
      <c r="I321" s="474"/>
      <c r="J321" s="485"/>
      <c r="K321" s="485"/>
      <c r="L321" s="86"/>
      <c r="M321" s="51"/>
      <c r="N321" s="59"/>
      <c r="O321" s="59"/>
      <c r="P321" s="59"/>
      <c r="Q321" s="59"/>
      <c r="R321" s="59"/>
      <c r="S321" s="59"/>
      <c r="T321" s="59"/>
      <c r="U321" s="59"/>
      <c r="V321" s="59"/>
      <c r="W321" s="67"/>
      <c r="X321" s="76"/>
      <c r="Y321" s="86"/>
      <c r="Z321" s="86"/>
    </row>
    <row r="322" spans="2:26" ht="39.950000000000003" customHeight="1">
      <c r="B322" s="39"/>
      <c r="C322" s="39"/>
      <c r="D322" s="86"/>
      <c r="E322" s="229"/>
      <c r="F322" s="229"/>
      <c r="G322" s="229"/>
      <c r="H322" s="229"/>
      <c r="I322" s="474"/>
      <c r="J322" s="485"/>
      <c r="K322" s="485"/>
      <c r="L322" s="86"/>
      <c r="M322" s="51"/>
      <c r="N322" s="59"/>
      <c r="O322" s="59"/>
      <c r="P322" s="59"/>
      <c r="Q322" s="59"/>
      <c r="R322" s="59"/>
      <c r="S322" s="59"/>
      <c r="T322" s="59"/>
      <c r="U322" s="59"/>
      <c r="V322" s="59"/>
      <c r="W322" s="67"/>
      <c r="X322" s="76"/>
      <c r="Y322" s="86"/>
      <c r="Z322" s="86"/>
    </row>
    <row r="323" spans="2:26" ht="39.950000000000003" customHeight="1">
      <c r="B323" s="39"/>
      <c r="C323" s="39"/>
      <c r="D323" s="86"/>
      <c r="E323" s="229"/>
      <c r="F323" s="229"/>
      <c r="G323" s="229"/>
      <c r="H323" s="229"/>
      <c r="I323" s="474"/>
      <c r="J323" s="485"/>
      <c r="K323" s="485"/>
      <c r="L323" s="86"/>
      <c r="M323" s="51"/>
      <c r="N323" s="59"/>
      <c r="O323" s="59"/>
      <c r="P323" s="59"/>
      <c r="Q323" s="59"/>
      <c r="R323" s="59"/>
      <c r="S323" s="59"/>
      <c r="T323" s="59"/>
      <c r="U323" s="59"/>
      <c r="V323" s="59"/>
      <c r="W323" s="67"/>
      <c r="X323" s="76"/>
      <c r="Y323" s="86"/>
      <c r="Z323" s="86"/>
    </row>
    <row r="324" spans="2:26" ht="39.950000000000003" customHeight="1">
      <c r="B324" s="39"/>
      <c r="C324" s="39"/>
      <c r="D324" s="86"/>
      <c r="E324" s="229"/>
      <c r="F324" s="229"/>
      <c r="G324" s="229"/>
      <c r="H324" s="229"/>
      <c r="I324" s="474"/>
      <c r="J324" s="485"/>
      <c r="K324" s="485"/>
      <c r="L324" s="86"/>
      <c r="M324" s="51"/>
      <c r="N324" s="59"/>
      <c r="O324" s="59"/>
      <c r="P324" s="59"/>
      <c r="Q324" s="59"/>
      <c r="R324" s="59"/>
      <c r="S324" s="59"/>
      <c r="T324" s="59"/>
      <c r="U324" s="59"/>
      <c r="V324" s="59"/>
      <c r="W324" s="67"/>
      <c r="X324" s="76"/>
      <c r="Y324" s="86"/>
      <c r="Z324" s="86"/>
    </row>
    <row r="325" spans="2:26" ht="39.950000000000003" customHeight="1">
      <c r="B325" s="39"/>
      <c r="C325" s="39"/>
      <c r="D325" s="86"/>
      <c r="E325" s="229"/>
      <c r="F325" s="229"/>
      <c r="G325" s="229"/>
      <c r="H325" s="229"/>
      <c r="I325" s="474"/>
      <c r="J325" s="485"/>
      <c r="K325" s="485"/>
      <c r="L325" s="86"/>
      <c r="M325" s="51"/>
      <c r="N325" s="59"/>
      <c r="O325" s="59"/>
      <c r="P325" s="59"/>
      <c r="Q325" s="59"/>
      <c r="R325" s="59"/>
      <c r="S325" s="59"/>
      <c r="T325" s="59"/>
      <c r="U325" s="59"/>
      <c r="V325" s="59"/>
      <c r="W325" s="67"/>
      <c r="X325" s="76"/>
      <c r="Y325" s="86"/>
      <c r="Z325" s="86"/>
    </row>
    <row r="326" spans="2:26" ht="39.950000000000003" customHeight="1">
      <c r="B326" s="39"/>
      <c r="C326" s="39"/>
      <c r="D326" s="86"/>
      <c r="E326" s="229"/>
      <c r="F326" s="229"/>
      <c r="G326" s="229"/>
      <c r="H326" s="229"/>
      <c r="I326" s="474"/>
      <c r="J326" s="485"/>
      <c r="K326" s="485"/>
      <c r="L326" s="86"/>
      <c r="M326" s="51"/>
      <c r="N326" s="59"/>
      <c r="O326" s="59"/>
      <c r="P326" s="59"/>
      <c r="Q326" s="59"/>
      <c r="R326" s="59"/>
      <c r="S326" s="59"/>
      <c r="T326" s="59"/>
      <c r="U326" s="59"/>
      <c r="V326" s="59"/>
      <c r="W326" s="67"/>
      <c r="X326" s="76"/>
      <c r="Y326" s="86"/>
      <c r="Z326" s="86"/>
    </row>
    <row r="327" spans="2:26" ht="39.950000000000003" customHeight="1">
      <c r="B327" s="39"/>
      <c r="C327" s="39"/>
      <c r="D327" s="86"/>
      <c r="E327" s="229"/>
      <c r="F327" s="229"/>
      <c r="G327" s="229"/>
      <c r="H327" s="229"/>
      <c r="I327" s="474"/>
      <c r="J327" s="485"/>
      <c r="K327" s="485"/>
      <c r="L327" s="86"/>
      <c r="M327" s="51"/>
      <c r="N327" s="59"/>
      <c r="O327" s="59"/>
      <c r="P327" s="59"/>
      <c r="Q327" s="59"/>
      <c r="R327" s="59"/>
      <c r="S327" s="59"/>
      <c r="T327" s="59"/>
      <c r="U327" s="59"/>
      <c r="V327" s="59"/>
      <c r="W327" s="67"/>
      <c r="X327" s="76"/>
      <c r="Y327" s="86"/>
      <c r="Z327" s="86"/>
    </row>
    <row r="328" spans="2:26" ht="39.950000000000003" customHeight="1">
      <c r="B328" s="39"/>
      <c r="C328" s="39"/>
      <c r="D328" s="86"/>
      <c r="E328" s="229"/>
      <c r="F328" s="229"/>
      <c r="G328" s="229"/>
      <c r="H328" s="229"/>
      <c r="I328" s="474"/>
      <c r="J328" s="485"/>
      <c r="K328" s="485"/>
      <c r="L328" s="86"/>
      <c r="M328" s="51"/>
      <c r="N328" s="59"/>
      <c r="O328" s="59"/>
      <c r="P328" s="59"/>
      <c r="Q328" s="59"/>
      <c r="R328" s="59"/>
      <c r="S328" s="59"/>
      <c r="T328" s="59"/>
      <c r="U328" s="59"/>
      <c r="V328" s="59"/>
      <c r="W328" s="67"/>
      <c r="X328" s="76"/>
      <c r="Y328" s="86"/>
      <c r="Z328" s="86"/>
    </row>
    <row r="329" spans="2:26" ht="39.950000000000003" customHeight="1">
      <c r="B329" s="39"/>
      <c r="C329" s="39"/>
      <c r="D329" s="86"/>
      <c r="E329" s="229"/>
      <c r="F329" s="229"/>
      <c r="G329" s="229"/>
      <c r="H329" s="229"/>
      <c r="I329" s="474"/>
      <c r="J329" s="485"/>
      <c r="K329" s="485"/>
      <c r="L329" s="86"/>
      <c r="M329" s="51"/>
      <c r="N329" s="59"/>
      <c r="O329" s="59"/>
      <c r="P329" s="59"/>
      <c r="Q329" s="59"/>
      <c r="R329" s="59"/>
      <c r="S329" s="59"/>
      <c r="T329" s="59"/>
      <c r="U329" s="59"/>
      <c r="V329" s="59"/>
      <c r="W329" s="67"/>
      <c r="X329" s="76"/>
      <c r="Y329" s="86"/>
      <c r="Z329" s="86"/>
    </row>
    <row r="330" spans="2:26" ht="39.950000000000003" customHeight="1">
      <c r="B330" s="39"/>
      <c r="C330" s="39"/>
      <c r="D330" s="86"/>
      <c r="E330" s="229"/>
      <c r="F330" s="229"/>
      <c r="G330" s="229"/>
      <c r="H330" s="229"/>
      <c r="I330" s="474"/>
      <c r="J330" s="485"/>
      <c r="K330" s="485"/>
      <c r="L330" s="86"/>
      <c r="M330" s="51"/>
      <c r="N330" s="59"/>
      <c r="O330" s="59"/>
      <c r="P330" s="59"/>
      <c r="Q330" s="59"/>
      <c r="R330" s="59"/>
      <c r="S330" s="59"/>
      <c r="T330" s="59"/>
      <c r="U330" s="59"/>
      <c r="V330" s="59"/>
      <c r="W330" s="67"/>
      <c r="X330" s="76"/>
      <c r="Y330" s="86"/>
      <c r="Z330" s="86"/>
    </row>
    <row r="331" spans="2:26" ht="39.950000000000003" customHeight="1">
      <c r="B331" s="39"/>
      <c r="C331" s="39"/>
      <c r="D331" s="86"/>
      <c r="E331" s="229"/>
      <c r="F331" s="229"/>
      <c r="G331" s="229"/>
      <c r="H331" s="229"/>
      <c r="I331" s="474"/>
      <c r="J331" s="485"/>
      <c r="K331" s="485"/>
      <c r="L331" s="86"/>
      <c r="M331" s="51"/>
      <c r="N331" s="59"/>
      <c r="O331" s="59"/>
      <c r="P331" s="59"/>
      <c r="Q331" s="59"/>
      <c r="R331" s="59"/>
      <c r="S331" s="59"/>
      <c r="T331" s="59"/>
      <c r="U331" s="59"/>
      <c r="V331" s="59"/>
      <c r="W331" s="67"/>
      <c r="X331" s="76"/>
      <c r="Y331" s="86"/>
      <c r="Z331" s="86"/>
    </row>
    <row r="332" spans="2:26" ht="39.950000000000003" customHeight="1">
      <c r="B332" s="39"/>
      <c r="C332" s="39"/>
      <c r="D332" s="86"/>
      <c r="E332" s="229"/>
      <c r="F332" s="229"/>
      <c r="G332" s="229"/>
      <c r="H332" s="229"/>
      <c r="I332" s="474"/>
      <c r="J332" s="485"/>
      <c r="K332" s="485"/>
      <c r="L332" s="86"/>
      <c r="M332" s="51"/>
      <c r="N332" s="59"/>
      <c r="O332" s="59"/>
      <c r="P332" s="59"/>
      <c r="Q332" s="59"/>
      <c r="R332" s="59"/>
      <c r="S332" s="59"/>
      <c r="T332" s="59"/>
      <c r="U332" s="59"/>
      <c r="V332" s="59"/>
      <c r="W332" s="67"/>
      <c r="X332" s="76"/>
      <c r="Y332" s="86"/>
      <c r="Z332" s="86"/>
    </row>
    <row r="333" spans="2:26" ht="39.950000000000003" customHeight="1">
      <c r="B333" s="39"/>
      <c r="C333" s="39"/>
      <c r="D333" s="86"/>
      <c r="E333" s="229"/>
      <c r="F333" s="229"/>
      <c r="G333" s="229"/>
      <c r="H333" s="229"/>
      <c r="I333" s="474"/>
      <c r="J333" s="485"/>
      <c r="K333" s="485"/>
      <c r="L333" s="86"/>
      <c r="M333" s="51"/>
      <c r="N333" s="59"/>
      <c r="O333" s="59"/>
      <c r="P333" s="59"/>
      <c r="Q333" s="59"/>
      <c r="R333" s="59"/>
      <c r="S333" s="59"/>
      <c r="T333" s="59"/>
      <c r="U333" s="59"/>
      <c r="V333" s="59"/>
      <c r="W333" s="67"/>
      <c r="X333" s="76"/>
      <c r="Y333" s="86"/>
      <c r="Z333" s="86"/>
    </row>
    <row r="334" spans="2:26" ht="39.950000000000003" customHeight="1">
      <c r="B334" s="39"/>
      <c r="C334" s="39"/>
      <c r="D334" s="86"/>
      <c r="E334" s="229"/>
      <c r="F334" s="229"/>
      <c r="G334" s="229"/>
      <c r="H334" s="229"/>
      <c r="I334" s="474"/>
      <c r="J334" s="485"/>
      <c r="K334" s="485"/>
      <c r="L334" s="86"/>
      <c r="M334" s="51"/>
      <c r="N334" s="59"/>
      <c r="O334" s="59"/>
      <c r="P334" s="59"/>
      <c r="Q334" s="59"/>
      <c r="R334" s="59"/>
      <c r="S334" s="59"/>
      <c r="T334" s="59"/>
      <c r="U334" s="59"/>
      <c r="V334" s="59"/>
      <c r="W334" s="67"/>
      <c r="X334" s="76"/>
      <c r="Y334" s="86"/>
      <c r="Z334" s="86"/>
    </row>
    <row r="335" spans="2:26" ht="39.950000000000003" customHeight="1">
      <c r="B335" s="39"/>
      <c r="C335" s="39"/>
      <c r="D335" s="86"/>
      <c r="E335" s="229"/>
      <c r="F335" s="229"/>
      <c r="G335" s="229"/>
      <c r="H335" s="229"/>
      <c r="I335" s="474"/>
      <c r="J335" s="485"/>
      <c r="K335" s="485"/>
      <c r="L335" s="86"/>
      <c r="M335" s="51"/>
      <c r="N335" s="59"/>
      <c r="O335" s="59"/>
      <c r="P335" s="59"/>
      <c r="Q335" s="59"/>
      <c r="R335" s="59"/>
      <c r="S335" s="59"/>
      <c r="T335" s="59"/>
      <c r="U335" s="59"/>
      <c r="V335" s="59"/>
      <c r="W335" s="67"/>
      <c r="X335" s="76"/>
      <c r="Y335" s="86"/>
      <c r="Z335" s="86"/>
    </row>
    <row r="336" spans="2:26" ht="39.950000000000003" customHeight="1">
      <c r="B336" s="39"/>
      <c r="C336" s="39"/>
      <c r="D336" s="86"/>
      <c r="E336" s="229"/>
      <c r="F336" s="229"/>
      <c r="G336" s="229"/>
      <c r="H336" s="229"/>
      <c r="I336" s="474"/>
      <c r="J336" s="485"/>
      <c r="K336" s="485"/>
      <c r="L336" s="86"/>
      <c r="M336" s="51"/>
      <c r="N336" s="59"/>
      <c r="O336" s="59"/>
      <c r="P336" s="59"/>
      <c r="Q336" s="59"/>
      <c r="R336" s="59"/>
      <c r="S336" s="59"/>
      <c r="T336" s="59"/>
      <c r="U336" s="59"/>
      <c r="V336" s="59"/>
      <c r="W336" s="67"/>
      <c r="X336" s="76"/>
      <c r="Y336" s="86"/>
      <c r="Z336" s="86"/>
    </row>
    <row r="337" spans="2:26" ht="39.950000000000003" customHeight="1">
      <c r="B337" s="39"/>
      <c r="C337" s="39"/>
      <c r="D337" s="86"/>
      <c r="E337" s="229"/>
      <c r="F337" s="229"/>
      <c r="G337" s="229"/>
      <c r="H337" s="229"/>
      <c r="I337" s="474"/>
      <c r="J337" s="485"/>
      <c r="K337" s="485"/>
      <c r="L337" s="86"/>
      <c r="M337" s="51"/>
      <c r="N337" s="59"/>
      <c r="O337" s="59"/>
      <c r="P337" s="59"/>
      <c r="Q337" s="59"/>
      <c r="R337" s="59"/>
      <c r="S337" s="59"/>
      <c r="T337" s="59"/>
      <c r="U337" s="59"/>
      <c r="V337" s="59"/>
      <c r="W337" s="67"/>
      <c r="X337" s="76"/>
      <c r="Y337" s="86"/>
      <c r="Z337" s="86"/>
    </row>
    <row r="338" spans="2:26" ht="39.950000000000003" customHeight="1">
      <c r="B338" s="39"/>
      <c r="C338" s="39"/>
      <c r="D338" s="86"/>
      <c r="E338" s="229"/>
      <c r="F338" s="229"/>
      <c r="G338" s="229"/>
      <c r="H338" s="229"/>
      <c r="I338" s="474"/>
      <c r="J338" s="485"/>
      <c r="K338" s="485"/>
      <c r="L338" s="86"/>
      <c r="M338" s="51"/>
      <c r="N338" s="59"/>
      <c r="O338" s="59"/>
      <c r="P338" s="59"/>
      <c r="Q338" s="59"/>
      <c r="R338" s="59"/>
      <c r="S338" s="59"/>
      <c r="T338" s="59"/>
      <c r="U338" s="59"/>
      <c r="V338" s="59"/>
      <c r="W338" s="67"/>
      <c r="X338" s="76"/>
      <c r="Y338" s="86"/>
      <c r="Z338" s="86"/>
    </row>
    <row r="339" spans="2:26" ht="39.950000000000003" customHeight="1">
      <c r="B339" s="39"/>
      <c r="C339" s="39"/>
      <c r="D339" s="86"/>
      <c r="E339" s="229"/>
      <c r="F339" s="229"/>
      <c r="G339" s="229"/>
      <c r="H339" s="229"/>
      <c r="I339" s="474"/>
      <c r="J339" s="485"/>
      <c r="K339" s="485"/>
      <c r="L339" s="86"/>
      <c r="M339" s="51"/>
      <c r="N339" s="59"/>
      <c r="O339" s="59"/>
      <c r="P339" s="59"/>
      <c r="Q339" s="59"/>
      <c r="R339" s="59"/>
      <c r="S339" s="59"/>
      <c r="T339" s="59"/>
      <c r="U339" s="59"/>
      <c r="V339" s="59"/>
      <c r="W339" s="67"/>
      <c r="X339" s="76"/>
      <c r="Y339" s="86"/>
      <c r="Z339" s="86"/>
    </row>
    <row r="340" spans="2:26" ht="39.950000000000003" customHeight="1">
      <c r="B340" s="39"/>
      <c r="C340" s="39"/>
      <c r="D340" s="86"/>
      <c r="E340" s="229"/>
      <c r="F340" s="229"/>
      <c r="G340" s="229"/>
      <c r="H340" s="229"/>
      <c r="I340" s="474"/>
      <c r="J340" s="485"/>
      <c r="K340" s="485"/>
      <c r="L340" s="86"/>
      <c r="M340" s="51"/>
      <c r="N340" s="59"/>
      <c r="O340" s="59"/>
      <c r="P340" s="59"/>
      <c r="Q340" s="59"/>
      <c r="R340" s="59"/>
      <c r="S340" s="59"/>
      <c r="T340" s="59"/>
      <c r="U340" s="59"/>
      <c r="V340" s="59"/>
      <c r="W340" s="67"/>
      <c r="X340" s="76"/>
      <c r="Y340" s="86"/>
      <c r="Z340" s="86"/>
    </row>
    <row r="341" spans="2:26" ht="39.950000000000003" customHeight="1">
      <c r="B341" s="39"/>
      <c r="C341" s="39"/>
      <c r="D341" s="86"/>
      <c r="E341" s="229"/>
      <c r="F341" s="229"/>
      <c r="G341" s="229"/>
      <c r="H341" s="229"/>
      <c r="I341" s="474"/>
      <c r="J341" s="485"/>
      <c r="K341" s="485"/>
      <c r="L341" s="86"/>
      <c r="M341" s="51"/>
      <c r="N341" s="59"/>
      <c r="O341" s="59"/>
      <c r="P341" s="59"/>
      <c r="Q341" s="59"/>
      <c r="R341" s="59"/>
      <c r="S341" s="59"/>
      <c r="T341" s="59"/>
      <c r="U341" s="59"/>
      <c r="V341" s="59"/>
      <c r="W341" s="67"/>
      <c r="X341" s="76"/>
      <c r="Y341" s="86"/>
      <c r="Z341" s="86"/>
    </row>
    <row r="342" spans="2:26" ht="39.950000000000003" customHeight="1">
      <c r="B342" s="39"/>
      <c r="C342" s="39"/>
      <c r="D342" s="86"/>
      <c r="E342" s="229"/>
      <c r="F342" s="229"/>
      <c r="G342" s="229"/>
      <c r="H342" s="229"/>
      <c r="I342" s="474"/>
      <c r="J342" s="485"/>
      <c r="K342" s="485"/>
      <c r="L342" s="86"/>
      <c r="M342" s="51"/>
      <c r="N342" s="59"/>
      <c r="O342" s="59"/>
      <c r="P342" s="59"/>
      <c r="Q342" s="59"/>
      <c r="R342" s="59"/>
      <c r="S342" s="59"/>
      <c r="T342" s="59"/>
      <c r="U342" s="59"/>
      <c r="V342" s="59"/>
      <c r="W342" s="67"/>
      <c r="X342" s="76"/>
      <c r="Y342" s="86"/>
      <c r="Z342" s="86"/>
    </row>
    <row r="343" spans="2:26" ht="39.950000000000003" customHeight="1">
      <c r="B343" s="39"/>
      <c r="C343" s="39"/>
      <c r="D343" s="86"/>
      <c r="E343" s="229"/>
      <c r="F343" s="229"/>
      <c r="G343" s="229"/>
      <c r="H343" s="229"/>
      <c r="I343" s="474"/>
      <c r="J343" s="485"/>
      <c r="K343" s="485"/>
      <c r="L343" s="86"/>
      <c r="M343" s="51"/>
      <c r="N343" s="59"/>
      <c r="O343" s="59"/>
      <c r="P343" s="59"/>
      <c r="Q343" s="59"/>
      <c r="R343" s="59"/>
      <c r="S343" s="59"/>
      <c r="T343" s="59"/>
      <c r="U343" s="59"/>
      <c r="V343" s="59"/>
      <c r="W343" s="67"/>
      <c r="X343" s="76"/>
      <c r="Y343" s="86"/>
      <c r="Z343" s="86"/>
    </row>
    <row r="344" spans="2:26" ht="39.950000000000003" customHeight="1">
      <c r="B344" s="39"/>
      <c r="C344" s="39"/>
      <c r="D344" s="86"/>
      <c r="E344" s="229"/>
      <c r="F344" s="229"/>
      <c r="G344" s="229"/>
      <c r="H344" s="229"/>
      <c r="I344" s="474"/>
      <c r="J344" s="485"/>
      <c r="K344" s="485"/>
      <c r="L344" s="86"/>
      <c r="M344" s="51"/>
      <c r="N344" s="59"/>
      <c r="O344" s="59"/>
      <c r="P344" s="59"/>
      <c r="Q344" s="59"/>
      <c r="R344" s="59"/>
      <c r="S344" s="59"/>
      <c r="T344" s="59"/>
      <c r="U344" s="59"/>
      <c r="V344" s="59"/>
      <c r="W344" s="67"/>
      <c r="X344" s="76"/>
      <c r="Y344" s="86"/>
      <c r="Z344" s="86"/>
    </row>
    <row r="345" spans="2:26" ht="39.950000000000003" customHeight="1">
      <c r="B345" s="39"/>
      <c r="C345" s="39"/>
      <c r="D345" s="86"/>
      <c r="E345" s="229"/>
      <c r="F345" s="229"/>
      <c r="G345" s="229"/>
      <c r="H345" s="229"/>
      <c r="I345" s="474"/>
      <c r="J345" s="485"/>
      <c r="K345" s="485"/>
      <c r="L345" s="86"/>
      <c r="M345" s="51"/>
      <c r="N345" s="59"/>
      <c r="O345" s="59"/>
      <c r="P345" s="59"/>
      <c r="Q345" s="59"/>
      <c r="R345" s="59"/>
      <c r="S345" s="59"/>
      <c r="T345" s="59"/>
      <c r="U345" s="59"/>
      <c r="V345" s="59"/>
      <c r="W345" s="67"/>
      <c r="X345" s="76"/>
      <c r="Y345" s="86"/>
      <c r="Z345" s="86"/>
    </row>
    <row r="346" spans="2:26" ht="39.950000000000003" customHeight="1">
      <c r="B346" s="39"/>
      <c r="C346" s="39"/>
      <c r="D346" s="86"/>
      <c r="E346" s="229"/>
      <c r="F346" s="229"/>
      <c r="G346" s="229"/>
      <c r="H346" s="229"/>
      <c r="I346" s="474"/>
      <c r="J346" s="485"/>
      <c r="K346" s="485"/>
      <c r="L346" s="86"/>
      <c r="M346" s="51"/>
      <c r="N346" s="59"/>
      <c r="O346" s="59"/>
      <c r="P346" s="59"/>
      <c r="Q346" s="59"/>
      <c r="R346" s="59"/>
      <c r="S346" s="59"/>
      <c r="T346" s="59"/>
      <c r="U346" s="59"/>
      <c r="V346" s="59"/>
      <c r="W346" s="67"/>
      <c r="X346" s="76"/>
      <c r="Y346" s="86"/>
      <c r="Z346" s="86"/>
    </row>
    <row r="347" spans="2:26" ht="39.950000000000003" customHeight="1">
      <c r="B347" s="39"/>
      <c r="C347" s="39"/>
      <c r="D347" s="86"/>
      <c r="E347" s="229"/>
      <c r="F347" s="229"/>
      <c r="G347" s="229"/>
      <c r="H347" s="229"/>
      <c r="I347" s="474"/>
      <c r="J347" s="485"/>
      <c r="K347" s="485"/>
      <c r="L347" s="86"/>
      <c r="M347" s="51"/>
      <c r="N347" s="59"/>
      <c r="O347" s="59"/>
      <c r="P347" s="59"/>
      <c r="Q347" s="59"/>
      <c r="R347" s="59"/>
      <c r="S347" s="59"/>
      <c r="T347" s="59"/>
      <c r="U347" s="59"/>
      <c r="V347" s="59"/>
      <c r="W347" s="67"/>
      <c r="X347" s="76"/>
      <c r="Y347" s="86"/>
      <c r="Z347" s="86"/>
    </row>
    <row r="348" spans="2:26" ht="39.950000000000003" customHeight="1">
      <c r="B348" s="39"/>
      <c r="C348" s="39"/>
      <c r="D348" s="86"/>
      <c r="E348" s="229"/>
      <c r="F348" s="229"/>
      <c r="G348" s="229"/>
      <c r="H348" s="229"/>
      <c r="I348" s="474"/>
      <c r="J348" s="485"/>
      <c r="K348" s="485"/>
      <c r="L348" s="86"/>
      <c r="M348" s="51"/>
      <c r="N348" s="59"/>
      <c r="O348" s="59"/>
      <c r="P348" s="59"/>
      <c r="Q348" s="59"/>
      <c r="R348" s="59"/>
      <c r="S348" s="59"/>
      <c r="T348" s="59"/>
      <c r="U348" s="59"/>
      <c r="V348" s="59"/>
      <c r="W348" s="67"/>
      <c r="X348" s="76"/>
      <c r="Y348" s="86"/>
      <c r="Z348" s="86"/>
    </row>
    <row r="349" spans="2:26" ht="39.950000000000003" customHeight="1">
      <c r="B349" s="39"/>
      <c r="C349" s="39"/>
      <c r="D349" s="86"/>
      <c r="E349" s="229"/>
      <c r="F349" s="229"/>
      <c r="G349" s="229"/>
      <c r="H349" s="229"/>
      <c r="I349" s="474"/>
      <c r="J349" s="485"/>
      <c r="K349" s="485"/>
      <c r="L349" s="86"/>
      <c r="M349" s="51"/>
      <c r="N349" s="59"/>
      <c r="O349" s="59"/>
      <c r="P349" s="59"/>
      <c r="Q349" s="59"/>
      <c r="R349" s="59"/>
      <c r="S349" s="59"/>
      <c r="T349" s="59"/>
      <c r="U349" s="59"/>
      <c r="V349" s="59"/>
      <c r="W349" s="67"/>
      <c r="X349" s="76"/>
      <c r="Y349" s="86"/>
      <c r="Z349" s="86"/>
    </row>
    <row r="350" spans="2:26" ht="39.950000000000003" customHeight="1">
      <c r="B350" s="39"/>
      <c r="C350" s="39"/>
      <c r="D350" s="86"/>
      <c r="E350" s="229"/>
      <c r="F350" s="229"/>
      <c r="G350" s="229"/>
      <c r="H350" s="229"/>
      <c r="I350" s="474"/>
      <c r="J350" s="485"/>
      <c r="K350" s="485"/>
      <c r="L350" s="86"/>
      <c r="M350" s="51"/>
      <c r="N350" s="59"/>
      <c r="O350" s="59"/>
      <c r="P350" s="59"/>
      <c r="Q350" s="59"/>
      <c r="R350" s="59"/>
      <c r="S350" s="59"/>
      <c r="T350" s="59"/>
      <c r="U350" s="59"/>
      <c r="V350" s="59"/>
      <c r="W350" s="67"/>
      <c r="X350" s="76"/>
      <c r="Y350" s="86"/>
      <c r="Z350" s="86"/>
    </row>
    <row r="351" spans="2:26" ht="39.950000000000003" customHeight="1">
      <c r="B351" s="39"/>
      <c r="C351" s="39"/>
      <c r="D351" s="86"/>
      <c r="E351" s="229"/>
      <c r="F351" s="229"/>
      <c r="G351" s="229"/>
      <c r="H351" s="229"/>
      <c r="I351" s="474"/>
      <c r="J351" s="485"/>
      <c r="K351" s="485"/>
      <c r="L351" s="86"/>
      <c r="M351" s="51"/>
      <c r="N351" s="59"/>
      <c r="O351" s="59"/>
      <c r="P351" s="59"/>
      <c r="Q351" s="59"/>
      <c r="R351" s="59"/>
      <c r="S351" s="59"/>
      <c r="T351" s="59"/>
      <c r="U351" s="59"/>
      <c r="V351" s="59"/>
      <c r="W351" s="67"/>
      <c r="X351" s="76"/>
      <c r="Y351" s="86"/>
      <c r="Z351" s="86"/>
    </row>
    <row r="352" spans="2:26" ht="39.950000000000003" customHeight="1">
      <c r="B352" s="39"/>
      <c r="C352" s="39"/>
      <c r="D352" s="86"/>
      <c r="E352" s="229"/>
      <c r="F352" s="229"/>
      <c r="G352" s="229"/>
      <c r="H352" s="229"/>
      <c r="I352" s="474"/>
      <c r="J352" s="485"/>
      <c r="K352" s="485"/>
      <c r="L352" s="86"/>
      <c r="M352" s="51"/>
      <c r="N352" s="59"/>
      <c r="O352" s="59"/>
      <c r="P352" s="59"/>
      <c r="Q352" s="59"/>
      <c r="R352" s="59"/>
      <c r="S352" s="59"/>
      <c r="T352" s="59"/>
      <c r="U352" s="59"/>
      <c r="V352" s="59"/>
      <c r="W352" s="67"/>
      <c r="X352" s="76"/>
      <c r="Y352" s="86"/>
      <c r="Z352" s="86"/>
    </row>
    <row r="353" spans="2:26" ht="39.950000000000003" customHeight="1">
      <c r="B353" s="39"/>
      <c r="C353" s="39"/>
      <c r="D353" s="86"/>
      <c r="E353" s="229"/>
      <c r="F353" s="229"/>
      <c r="G353" s="229"/>
      <c r="H353" s="229"/>
      <c r="I353" s="474"/>
      <c r="J353" s="485"/>
      <c r="K353" s="485"/>
      <c r="L353" s="86"/>
      <c r="M353" s="51"/>
      <c r="N353" s="59"/>
      <c r="O353" s="59"/>
      <c r="P353" s="59"/>
      <c r="Q353" s="59"/>
      <c r="R353" s="59"/>
      <c r="S353" s="59"/>
      <c r="T353" s="59"/>
      <c r="U353" s="59"/>
      <c r="V353" s="59"/>
      <c r="W353" s="67"/>
      <c r="X353" s="76"/>
      <c r="Y353" s="86"/>
      <c r="Z353" s="86"/>
    </row>
    <row r="354" spans="2:26" ht="39.950000000000003" customHeight="1">
      <c r="B354" s="39"/>
      <c r="C354" s="39"/>
      <c r="D354" s="86"/>
      <c r="E354" s="229"/>
      <c r="F354" s="229"/>
      <c r="G354" s="229"/>
      <c r="H354" s="229"/>
      <c r="I354" s="474"/>
      <c r="J354" s="485"/>
      <c r="K354" s="485"/>
      <c r="L354" s="86"/>
      <c r="M354" s="51"/>
      <c r="N354" s="59"/>
      <c r="O354" s="59"/>
      <c r="P354" s="59"/>
      <c r="Q354" s="59"/>
      <c r="R354" s="59"/>
      <c r="S354" s="59"/>
      <c r="T354" s="59"/>
      <c r="U354" s="59"/>
      <c r="V354" s="59"/>
      <c r="W354" s="67"/>
      <c r="X354" s="76"/>
      <c r="Y354" s="86"/>
      <c r="Z354" s="86"/>
    </row>
    <row r="355" spans="2:26" ht="39.950000000000003" customHeight="1">
      <c r="B355" s="39"/>
      <c r="C355" s="39"/>
      <c r="D355" s="86"/>
      <c r="E355" s="229"/>
      <c r="F355" s="229"/>
      <c r="G355" s="229"/>
      <c r="H355" s="229"/>
      <c r="I355" s="474"/>
      <c r="J355" s="485"/>
      <c r="K355" s="485"/>
      <c r="L355" s="86"/>
      <c r="M355" s="51"/>
      <c r="N355" s="59"/>
      <c r="O355" s="59"/>
      <c r="P355" s="59"/>
      <c r="Q355" s="59"/>
      <c r="R355" s="59"/>
      <c r="S355" s="59"/>
      <c r="T355" s="59"/>
      <c r="U355" s="59"/>
      <c r="V355" s="59"/>
      <c r="W355" s="67"/>
      <c r="X355" s="76"/>
      <c r="Y355" s="86"/>
      <c r="Z355" s="86"/>
    </row>
    <row r="356" spans="2:26" ht="39.950000000000003" customHeight="1">
      <c r="B356" s="39"/>
      <c r="C356" s="39"/>
      <c r="D356" s="86"/>
      <c r="E356" s="229"/>
      <c r="F356" s="229"/>
      <c r="G356" s="229"/>
      <c r="H356" s="229"/>
      <c r="I356" s="474"/>
      <c r="J356" s="485"/>
      <c r="K356" s="485"/>
      <c r="L356" s="86"/>
      <c r="M356" s="51"/>
      <c r="N356" s="59"/>
      <c r="O356" s="59"/>
      <c r="P356" s="59"/>
      <c r="Q356" s="59"/>
      <c r="R356" s="59"/>
      <c r="S356" s="59"/>
      <c r="T356" s="59"/>
      <c r="U356" s="59"/>
      <c r="V356" s="59"/>
      <c r="W356" s="67"/>
      <c r="X356" s="76"/>
      <c r="Y356" s="86"/>
      <c r="Z356" s="86"/>
    </row>
    <row r="357" spans="2:26" ht="39.950000000000003" customHeight="1">
      <c r="B357" s="39"/>
      <c r="C357" s="39"/>
      <c r="D357" s="86"/>
      <c r="E357" s="229"/>
      <c r="F357" s="229"/>
      <c r="G357" s="229"/>
      <c r="H357" s="229"/>
      <c r="I357" s="474"/>
      <c r="J357" s="485"/>
      <c r="K357" s="485"/>
      <c r="L357" s="86"/>
      <c r="M357" s="51"/>
      <c r="N357" s="59"/>
      <c r="O357" s="59"/>
      <c r="P357" s="59"/>
      <c r="Q357" s="59"/>
      <c r="R357" s="59"/>
      <c r="S357" s="59"/>
      <c r="T357" s="59"/>
      <c r="U357" s="59"/>
      <c r="V357" s="59"/>
      <c r="W357" s="67"/>
      <c r="X357" s="76"/>
      <c r="Y357" s="86"/>
      <c r="Z357" s="86"/>
    </row>
    <row r="358" spans="2:26" ht="39.950000000000003" customHeight="1">
      <c r="B358" s="39"/>
      <c r="C358" s="39"/>
      <c r="D358" s="86"/>
      <c r="E358" s="229"/>
      <c r="F358" s="229"/>
      <c r="G358" s="229"/>
      <c r="H358" s="229"/>
      <c r="I358" s="474"/>
      <c r="J358" s="485"/>
      <c r="K358" s="485"/>
      <c r="L358" s="86"/>
      <c r="M358" s="51"/>
      <c r="N358" s="59"/>
      <c r="O358" s="59"/>
      <c r="P358" s="59"/>
      <c r="Q358" s="59"/>
      <c r="R358" s="59"/>
      <c r="S358" s="59"/>
      <c r="T358" s="59"/>
      <c r="U358" s="59"/>
      <c r="V358" s="59"/>
      <c r="W358" s="67"/>
      <c r="X358" s="76"/>
      <c r="Y358" s="86"/>
      <c r="Z358" s="86"/>
    </row>
    <row r="359" spans="2:26" ht="39.950000000000003" customHeight="1">
      <c r="B359" s="39"/>
      <c r="C359" s="39"/>
      <c r="D359" s="86"/>
      <c r="E359" s="229"/>
      <c r="F359" s="229"/>
      <c r="G359" s="229"/>
      <c r="H359" s="229"/>
      <c r="I359" s="474"/>
      <c r="J359" s="485"/>
      <c r="K359" s="485"/>
      <c r="L359" s="86"/>
      <c r="M359" s="51"/>
      <c r="N359" s="59"/>
      <c r="O359" s="59"/>
      <c r="P359" s="59"/>
      <c r="Q359" s="59"/>
      <c r="R359" s="59"/>
      <c r="S359" s="59"/>
      <c r="T359" s="59"/>
      <c r="U359" s="59"/>
      <c r="V359" s="59"/>
      <c r="W359" s="67"/>
      <c r="X359" s="76"/>
      <c r="Y359" s="86"/>
      <c r="Z359" s="86"/>
    </row>
    <row r="360" spans="2:26" ht="39.950000000000003" customHeight="1">
      <c r="B360" s="39"/>
      <c r="C360" s="39"/>
      <c r="D360" s="86"/>
      <c r="E360" s="229"/>
      <c r="F360" s="229"/>
      <c r="G360" s="229"/>
      <c r="H360" s="229"/>
      <c r="I360" s="474"/>
      <c r="J360" s="485"/>
      <c r="K360" s="485"/>
      <c r="L360" s="86"/>
      <c r="M360" s="51"/>
      <c r="N360" s="59"/>
      <c r="O360" s="59"/>
      <c r="P360" s="59"/>
      <c r="Q360" s="59"/>
      <c r="R360" s="59"/>
      <c r="S360" s="59"/>
      <c r="T360" s="59"/>
      <c r="U360" s="59"/>
      <c r="V360" s="59"/>
      <c r="W360" s="67"/>
      <c r="X360" s="76"/>
      <c r="Y360" s="86"/>
      <c r="Z360" s="86"/>
    </row>
    <row r="361" spans="2:26" ht="39.950000000000003" customHeight="1">
      <c r="B361" s="39"/>
      <c r="C361" s="39"/>
      <c r="D361" s="86"/>
      <c r="E361" s="229"/>
      <c r="F361" s="229"/>
      <c r="G361" s="229"/>
      <c r="H361" s="229"/>
      <c r="I361" s="474"/>
      <c r="J361" s="485"/>
      <c r="K361" s="485"/>
      <c r="L361" s="86"/>
      <c r="M361" s="51"/>
      <c r="N361" s="59"/>
      <c r="O361" s="59"/>
      <c r="P361" s="59"/>
      <c r="Q361" s="59"/>
      <c r="R361" s="59"/>
      <c r="S361" s="59"/>
      <c r="T361" s="59"/>
      <c r="U361" s="59"/>
      <c r="V361" s="59"/>
      <c r="W361" s="67"/>
      <c r="X361" s="76"/>
      <c r="Y361" s="86"/>
      <c r="Z361" s="86"/>
    </row>
    <row r="362" spans="2:26" ht="39.950000000000003" customHeight="1">
      <c r="B362" s="39"/>
      <c r="C362" s="39"/>
      <c r="D362" s="86"/>
      <c r="E362" s="229"/>
      <c r="F362" s="229"/>
      <c r="G362" s="229"/>
      <c r="H362" s="229"/>
      <c r="I362" s="474"/>
      <c r="J362" s="485"/>
      <c r="K362" s="485"/>
      <c r="L362" s="86"/>
      <c r="M362" s="51"/>
      <c r="N362" s="59"/>
      <c r="O362" s="59"/>
      <c r="P362" s="59"/>
      <c r="Q362" s="59"/>
      <c r="R362" s="59"/>
      <c r="S362" s="59"/>
      <c r="T362" s="59"/>
      <c r="U362" s="59"/>
      <c r="V362" s="59"/>
      <c r="W362" s="67"/>
      <c r="X362" s="76"/>
      <c r="Y362" s="86"/>
      <c r="Z362" s="86"/>
    </row>
    <row r="363" spans="2:26" ht="39.950000000000003" customHeight="1">
      <c r="B363" s="39"/>
      <c r="C363" s="39"/>
      <c r="D363" s="86"/>
      <c r="E363" s="229"/>
      <c r="F363" s="229"/>
      <c r="G363" s="229"/>
      <c r="H363" s="229"/>
      <c r="I363" s="474"/>
      <c r="J363" s="485"/>
      <c r="K363" s="485"/>
      <c r="L363" s="86"/>
      <c r="M363" s="51"/>
      <c r="N363" s="59"/>
      <c r="O363" s="59"/>
      <c r="P363" s="59"/>
      <c r="Q363" s="59"/>
      <c r="R363" s="59"/>
      <c r="S363" s="59"/>
      <c r="T363" s="59"/>
      <c r="U363" s="59"/>
      <c r="V363" s="59"/>
      <c r="W363" s="67"/>
      <c r="X363" s="76"/>
      <c r="Y363" s="86"/>
      <c r="Z363" s="86"/>
    </row>
    <row r="364" spans="2:26" ht="39.950000000000003" customHeight="1">
      <c r="B364" s="39"/>
      <c r="C364" s="39"/>
      <c r="D364" s="86"/>
      <c r="E364" s="229"/>
      <c r="F364" s="229"/>
      <c r="G364" s="229"/>
      <c r="H364" s="229"/>
      <c r="I364" s="474"/>
      <c r="J364" s="485"/>
      <c r="K364" s="485"/>
      <c r="L364" s="86"/>
      <c r="M364" s="51"/>
      <c r="N364" s="59"/>
      <c r="O364" s="59"/>
      <c r="P364" s="59"/>
      <c r="Q364" s="59"/>
      <c r="R364" s="59"/>
      <c r="S364" s="59"/>
      <c r="T364" s="59"/>
      <c r="U364" s="59"/>
      <c r="V364" s="59"/>
      <c r="W364" s="67"/>
      <c r="X364" s="76"/>
      <c r="Y364" s="86"/>
      <c r="Z364" s="86"/>
    </row>
    <row r="365" spans="2:26" ht="39.950000000000003" customHeight="1">
      <c r="B365" s="39"/>
      <c r="C365" s="39"/>
      <c r="D365" s="86"/>
      <c r="E365" s="229"/>
      <c r="F365" s="229"/>
      <c r="G365" s="229"/>
      <c r="H365" s="229"/>
      <c r="I365" s="474"/>
      <c r="J365" s="485"/>
      <c r="K365" s="485"/>
      <c r="L365" s="86"/>
      <c r="M365" s="51"/>
      <c r="N365" s="59"/>
      <c r="O365" s="59"/>
      <c r="P365" s="59"/>
      <c r="Q365" s="59"/>
      <c r="R365" s="59"/>
      <c r="S365" s="59"/>
      <c r="T365" s="59"/>
      <c r="U365" s="59"/>
      <c r="V365" s="59"/>
      <c r="W365" s="67"/>
      <c r="X365" s="76"/>
      <c r="Y365" s="86"/>
      <c r="Z365" s="86"/>
    </row>
    <row r="366" spans="2:26" ht="39.950000000000003" customHeight="1">
      <c r="B366" s="39"/>
      <c r="C366" s="39"/>
      <c r="D366" s="86"/>
      <c r="E366" s="229"/>
      <c r="F366" s="229"/>
      <c r="G366" s="229"/>
      <c r="H366" s="229"/>
      <c r="I366" s="474"/>
      <c r="J366" s="485"/>
      <c r="K366" s="485"/>
      <c r="L366" s="86"/>
      <c r="M366" s="51"/>
      <c r="N366" s="59"/>
      <c r="O366" s="59"/>
      <c r="P366" s="59"/>
      <c r="Q366" s="59"/>
      <c r="R366" s="59"/>
      <c r="S366" s="59"/>
      <c r="T366" s="59"/>
      <c r="U366" s="59"/>
      <c r="V366" s="59"/>
      <c r="W366" s="67"/>
      <c r="X366" s="76"/>
      <c r="Y366" s="86"/>
      <c r="Z366" s="86"/>
    </row>
    <row r="367" spans="2:26" ht="39.950000000000003" customHeight="1">
      <c r="B367" s="39"/>
      <c r="C367" s="39"/>
      <c r="D367" s="86"/>
      <c r="E367" s="229"/>
      <c r="F367" s="229"/>
      <c r="G367" s="229"/>
      <c r="H367" s="229"/>
      <c r="I367" s="474"/>
      <c r="J367" s="485"/>
      <c r="K367" s="485"/>
      <c r="L367" s="86"/>
      <c r="M367" s="51"/>
      <c r="N367" s="59"/>
      <c r="O367" s="59"/>
      <c r="P367" s="59"/>
      <c r="Q367" s="59"/>
      <c r="R367" s="59"/>
      <c r="S367" s="59"/>
      <c r="T367" s="59"/>
      <c r="U367" s="59"/>
      <c r="V367" s="59"/>
      <c r="W367" s="67"/>
      <c r="X367" s="76"/>
      <c r="Y367" s="86"/>
      <c r="Z367" s="86"/>
    </row>
    <row r="368" spans="2:26" ht="39.950000000000003" customHeight="1">
      <c r="B368" s="39"/>
      <c r="C368" s="39"/>
      <c r="D368" s="86"/>
      <c r="E368" s="229"/>
      <c r="F368" s="229"/>
      <c r="G368" s="229"/>
      <c r="H368" s="229"/>
      <c r="I368" s="474"/>
      <c r="J368" s="485"/>
      <c r="K368" s="485"/>
      <c r="L368" s="86"/>
      <c r="M368" s="51"/>
      <c r="N368" s="59"/>
      <c r="O368" s="59"/>
      <c r="P368" s="59"/>
      <c r="Q368" s="59"/>
      <c r="R368" s="59"/>
      <c r="S368" s="59"/>
      <c r="T368" s="59"/>
      <c r="U368" s="59"/>
      <c r="V368" s="59"/>
      <c r="W368" s="67"/>
      <c r="X368" s="76"/>
      <c r="Y368" s="86"/>
      <c r="Z368" s="86"/>
    </row>
    <row r="369" spans="2:26" ht="39.950000000000003" customHeight="1">
      <c r="B369" s="39"/>
      <c r="C369" s="39"/>
      <c r="D369" s="86"/>
      <c r="E369" s="229"/>
      <c r="F369" s="229"/>
      <c r="G369" s="229"/>
      <c r="H369" s="229"/>
      <c r="I369" s="474"/>
      <c r="J369" s="485"/>
      <c r="K369" s="485"/>
      <c r="L369" s="86"/>
      <c r="M369" s="51"/>
      <c r="N369" s="59"/>
      <c r="O369" s="59"/>
      <c r="P369" s="59"/>
      <c r="Q369" s="59"/>
      <c r="R369" s="59"/>
      <c r="S369" s="59"/>
      <c r="T369" s="59"/>
      <c r="U369" s="59"/>
      <c r="V369" s="59"/>
      <c r="W369" s="67"/>
      <c r="X369" s="76"/>
      <c r="Y369" s="86"/>
      <c r="Z369" s="86"/>
    </row>
    <row r="370" spans="2:26" ht="39.950000000000003" customHeight="1">
      <c r="B370" s="39"/>
      <c r="C370" s="39"/>
      <c r="D370" s="86"/>
      <c r="E370" s="229"/>
      <c r="F370" s="229"/>
      <c r="G370" s="229"/>
      <c r="H370" s="229"/>
      <c r="I370" s="474"/>
      <c r="J370" s="485"/>
      <c r="K370" s="485"/>
      <c r="L370" s="86"/>
      <c r="M370" s="51"/>
      <c r="N370" s="59"/>
      <c r="O370" s="59"/>
      <c r="P370" s="59"/>
      <c r="Q370" s="59"/>
      <c r="R370" s="59"/>
      <c r="S370" s="59"/>
      <c r="T370" s="59"/>
      <c r="U370" s="59"/>
      <c r="V370" s="59"/>
      <c r="W370" s="67"/>
      <c r="X370" s="76"/>
      <c r="Y370" s="86"/>
      <c r="Z370" s="86"/>
    </row>
    <row r="371" spans="2:26" ht="39.950000000000003" customHeight="1">
      <c r="B371" s="39"/>
      <c r="C371" s="39"/>
      <c r="D371" s="86"/>
      <c r="E371" s="229"/>
      <c r="F371" s="229"/>
      <c r="G371" s="229"/>
      <c r="H371" s="229"/>
      <c r="I371" s="474"/>
      <c r="J371" s="485"/>
      <c r="K371" s="485"/>
      <c r="L371" s="86"/>
      <c r="M371" s="51"/>
      <c r="N371" s="59"/>
      <c r="O371" s="59"/>
      <c r="P371" s="59"/>
      <c r="Q371" s="59"/>
      <c r="R371" s="59"/>
      <c r="S371" s="59"/>
      <c r="T371" s="59"/>
      <c r="U371" s="59"/>
      <c r="V371" s="59"/>
      <c r="W371" s="67"/>
      <c r="X371" s="76"/>
      <c r="Y371" s="86"/>
      <c r="Z371" s="86"/>
    </row>
    <row r="372" spans="2:26" ht="39.950000000000003" customHeight="1">
      <c r="B372" s="39"/>
      <c r="C372" s="39"/>
      <c r="D372" s="86"/>
      <c r="E372" s="229"/>
      <c r="F372" s="229"/>
      <c r="G372" s="229"/>
      <c r="H372" s="229"/>
      <c r="I372" s="474"/>
      <c r="J372" s="485"/>
      <c r="K372" s="485"/>
      <c r="L372" s="86"/>
      <c r="M372" s="51"/>
      <c r="N372" s="59"/>
      <c r="O372" s="59"/>
      <c r="P372" s="59"/>
      <c r="Q372" s="59"/>
      <c r="R372" s="59"/>
      <c r="S372" s="59"/>
      <c r="T372" s="59"/>
      <c r="U372" s="59"/>
      <c r="V372" s="59"/>
      <c r="W372" s="67"/>
      <c r="X372" s="76"/>
      <c r="Y372" s="86"/>
      <c r="Z372" s="86"/>
    </row>
    <row r="373" spans="2:26" ht="39.950000000000003" customHeight="1">
      <c r="B373" s="39"/>
      <c r="C373" s="39"/>
      <c r="D373" s="86"/>
      <c r="E373" s="229"/>
      <c r="F373" s="229"/>
      <c r="G373" s="229"/>
      <c r="H373" s="229"/>
      <c r="I373" s="474"/>
      <c r="J373" s="485"/>
      <c r="K373" s="485"/>
      <c r="L373" s="86"/>
      <c r="M373" s="51"/>
      <c r="N373" s="59"/>
      <c r="O373" s="59"/>
      <c r="P373" s="59"/>
      <c r="Q373" s="59"/>
      <c r="R373" s="59"/>
      <c r="S373" s="59"/>
      <c r="T373" s="59"/>
      <c r="U373" s="59"/>
      <c r="V373" s="59"/>
      <c r="W373" s="67"/>
      <c r="X373" s="76"/>
      <c r="Y373" s="86"/>
      <c r="Z373" s="86"/>
    </row>
    <row r="374" spans="2:26" ht="39.950000000000003" customHeight="1">
      <c r="B374" s="39"/>
      <c r="C374" s="39"/>
      <c r="D374" s="86"/>
      <c r="E374" s="229"/>
      <c r="F374" s="229"/>
      <c r="G374" s="229"/>
      <c r="H374" s="229"/>
      <c r="I374" s="474"/>
      <c r="J374" s="485"/>
      <c r="K374" s="485"/>
      <c r="L374" s="86"/>
      <c r="M374" s="51"/>
      <c r="N374" s="59"/>
      <c r="O374" s="59"/>
      <c r="P374" s="59"/>
      <c r="Q374" s="59"/>
      <c r="R374" s="59"/>
      <c r="S374" s="59"/>
      <c r="T374" s="59"/>
      <c r="U374" s="59"/>
      <c r="V374" s="59"/>
      <c r="W374" s="67"/>
      <c r="X374" s="76"/>
      <c r="Y374" s="86"/>
      <c r="Z374" s="86"/>
    </row>
    <row r="375" spans="2:26" ht="39.950000000000003" customHeight="1">
      <c r="B375" s="39"/>
      <c r="C375" s="39"/>
      <c r="D375" s="86"/>
      <c r="E375" s="229"/>
      <c r="F375" s="229"/>
      <c r="G375" s="229"/>
      <c r="H375" s="229"/>
      <c r="I375" s="474"/>
      <c r="J375" s="485"/>
      <c r="K375" s="485"/>
      <c r="L375" s="86"/>
      <c r="M375" s="51"/>
      <c r="N375" s="59"/>
      <c r="O375" s="59"/>
      <c r="P375" s="59"/>
      <c r="Q375" s="59"/>
      <c r="R375" s="59"/>
      <c r="S375" s="59"/>
      <c r="T375" s="59"/>
      <c r="U375" s="59"/>
      <c r="V375" s="59"/>
      <c r="W375" s="67"/>
      <c r="X375" s="76"/>
      <c r="Y375" s="86"/>
      <c r="Z375" s="86"/>
    </row>
    <row r="376" spans="2:26" ht="39.950000000000003" customHeight="1">
      <c r="B376" s="39"/>
      <c r="C376" s="39"/>
      <c r="D376" s="86"/>
      <c r="E376" s="229"/>
      <c r="F376" s="229"/>
      <c r="G376" s="229"/>
      <c r="H376" s="229"/>
      <c r="I376" s="474"/>
      <c r="J376" s="485"/>
      <c r="K376" s="485"/>
      <c r="L376" s="86"/>
      <c r="M376" s="51"/>
      <c r="N376" s="59"/>
      <c r="O376" s="59"/>
      <c r="P376" s="59"/>
      <c r="Q376" s="59"/>
      <c r="R376" s="59"/>
      <c r="S376" s="59"/>
      <c r="T376" s="59"/>
      <c r="U376" s="59"/>
      <c r="V376" s="59"/>
      <c r="W376" s="67"/>
      <c r="X376" s="76"/>
      <c r="Y376" s="86"/>
      <c r="Z376" s="86"/>
    </row>
    <row r="377" spans="2:26" ht="39.950000000000003" customHeight="1">
      <c r="B377" s="39"/>
      <c r="C377" s="39"/>
      <c r="D377" s="86"/>
      <c r="E377" s="229"/>
      <c r="F377" s="229"/>
      <c r="G377" s="229"/>
      <c r="H377" s="229"/>
      <c r="I377" s="474"/>
      <c r="J377" s="485"/>
      <c r="K377" s="485"/>
      <c r="L377" s="86"/>
      <c r="M377" s="51"/>
      <c r="N377" s="59"/>
      <c r="O377" s="59"/>
      <c r="P377" s="59"/>
      <c r="Q377" s="59"/>
      <c r="R377" s="59"/>
      <c r="S377" s="59"/>
      <c r="T377" s="59"/>
      <c r="U377" s="59"/>
      <c r="V377" s="59"/>
      <c r="W377" s="67"/>
      <c r="X377" s="76"/>
      <c r="Y377" s="86"/>
      <c r="Z377" s="86"/>
    </row>
    <row r="378" spans="2:26" ht="39.950000000000003" customHeight="1">
      <c r="B378" s="39"/>
      <c r="C378" s="39"/>
      <c r="D378" s="86"/>
      <c r="E378" s="229"/>
      <c r="F378" s="229"/>
      <c r="G378" s="229"/>
      <c r="H378" s="229"/>
      <c r="I378" s="474"/>
      <c r="J378" s="485"/>
      <c r="K378" s="485"/>
      <c r="L378" s="86"/>
      <c r="M378" s="51"/>
      <c r="N378" s="59"/>
      <c r="O378" s="59"/>
      <c r="P378" s="59"/>
      <c r="Q378" s="59"/>
      <c r="R378" s="59"/>
      <c r="S378" s="59"/>
      <c r="T378" s="59"/>
      <c r="U378" s="59"/>
      <c r="V378" s="59"/>
      <c r="W378" s="67"/>
      <c r="X378" s="76"/>
      <c r="Y378" s="86"/>
      <c r="Z378" s="86"/>
    </row>
    <row r="379" spans="2:26" ht="39.950000000000003" customHeight="1">
      <c r="B379" s="39"/>
      <c r="C379" s="39"/>
      <c r="D379" s="86"/>
      <c r="E379" s="229"/>
      <c r="F379" s="229"/>
      <c r="G379" s="229"/>
      <c r="H379" s="229"/>
      <c r="I379" s="474"/>
      <c r="J379" s="485"/>
      <c r="K379" s="485"/>
      <c r="L379" s="86"/>
      <c r="M379" s="51"/>
      <c r="N379" s="59"/>
      <c r="O379" s="59"/>
      <c r="P379" s="59"/>
      <c r="Q379" s="59"/>
      <c r="R379" s="59"/>
      <c r="S379" s="59"/>
      <c r="T379" s="59"/>
      <c r="U379" s="59"/>
      <c r="V379" s="59"/>
      <c r="W379" s="67"/>
      <c r="X379" s="76"/>
      <c r="Y379" s="86"/>
      <c r="Z379" s="86"/>
    </row>
    <row r="380" spans="2:26" ht="39.950000000000003" customHeight="1">
      <c r="B380" s="39"/>
      <c r="C380" s="39"/>
      <c r="D380" s="86"/>
      <c r="E380" s="229"/>
      <c r="F380" s="229"/>
      <c r="G380" s="229"/>
      <c r="H380" s="229"/>
      <c r="I380" s="474"/>
      <c r="J380" s="485"/>
      <c r="K380" s="485"/>
      <c r="L380" s="86"/>
      <c r="M380" s="51"/>
      <c r="N380" s="59"/>
      <c r="O380" s="59"/>
      <c r="P380" s="59"/>
      <c r="Q380" s="59"/>
      <c r="R380" s="59"/>
      <c r="S380" s="59"/>
      <c r="T380" s="59"/>
      <c r="U380" s="59"/>
      <c r="V380" s="59"/>
      <c r="W380" s="67"/>
      <c r="X380" s="76"/>
      <c r="Y380" s="86"/>
      <c r="Z380" s="86"/>
    </row>
    <row r="381" spans="2:26" ht="39.950000000000003" customHeight="1">
      <c r="B381" s="39"/>
      <c r="C381" s="39"/>
      <c r="D381" s="86"/>
      <c r="E381" s="229"/>
      <c r="F381" s="229"/>
      <c r="G381" s="229"/>
      <c r="H381" s="229"/>
      <c r="I381" s="474"/>
      <c r="J381" s="485"/>
      <c r="K381" s="485"/>
      <c r="L381" s="86"/>
      <c r="M381" s="51"/>
      <c r="N381" s="59"/>
      <c r="O381" s="59"/>
      <c r="P381" s="59"/>
      <c r="Q381" s="59"/>
      <c r="R381" s="59"/>
      <c r="S381" s="59"/>
      <c r="T381" s="59"/>
      <c r="U381" s="59"/>
      <c r="V381" s="59"/>
      <c r="W381" s="67"/>
      <c r="X381" s="76"/>
      <c r="Y381" s="86"/>
      <c r="Z381" s="86"/>
    </row>
    <row r="382" spans="2:26" ht="39.950000000000003" customHeight="1">
      <c r="B382" s="39"/>
      <c r="C382" s="39"/>
      <c r="D382" s="86"/>
      <c r="E382" s="229"/>
      <c r="F382" s="229"/>
      <c r="G382" s="229"/>
      <c r="H382" s="229"/>
      <c r="I382" s="474"/>
      <c r="J382" s="485"/>
      <c r="K382" s="485"/>
      <c r="L382" s="86"/>
      <c r="M382" s="51"/>
      <c r="N382" s="59"/>
      <c r="O382" s="59"/>
      <c r="P382" s="59"/>
      <c r="Q382" s="59"/>
      <c r="R382" s="59"/>
      <c r="S382" s="59"/>
      <c r="T382" s="59"/>
      <c r="U382" s="59"/>
      <c r="V382" s="59"/>
      <c r="W382" s="67"/>
      <c r="X382" s="76"/>
      <c r="Y382" s="86"/>
      <c r="Z382" s="86"/>
    </row>
    <row r="383" spans="2:26" ht="39.950000000000003" customHeight="1">
      <c r="B383" s="39"/>
      <c r="C383" s="39"/>
      <c r="D383" s="86"/>
      <c r="E383" s="229"/>
      <c r="F383" s="229"/>
      <c r="G383" s="229"/>
      <c r="H383" s="229"/>
      <c r="I383" s="474"/>
      <c r="J383" s="485"/>
      <c r="K383" s="485"/>
      <c r="L383" s="86"/>
      <c r="M383" s="51"/>
      <c r="N383" s="59"/>
      <c r="O383" s="59"/>
      <c r="P383" s="59"/>
      <c r="Q383" s="59"/>
      <c r="R383" s="59"/>
      <c r="S383" s="59"/>
      <c r="T383" s="59"/>
      <c r="U383" s="59"/>
      <c r="V383" s="59"/>
      <c r="W383" s="67"/>
      <c r="X383" s="76"/>
      <c r="Y383" s="86"/>
      <c r="Z383" s="86"/>
    </row>
    <row r="384" spans="2:26" ht="39.950000000000003" customHeight="1">
      <c r="B384" s="39"/>
      <c r="C384" s="39"/>
      <c r="D384" s="86"/>
      <c r="E384" s="229"/>
      <c r="F384" s="229"/>
      <c r="G384" s="229"/>
      <c r="H384" s="229"/>
      <c r="I384" s="474"/>
      <c r="J384" s="485"/>
      <c r="K384" s="485"/>
      <c r="L384" s="86"/>
      <c r="M384" s="51"/>
      <c r="N384" s="59"/>
      <c r="O384" s="59"/>
      <c r="P384" s="59"/>
      <c r="Q384" s="59"/>
      <c r="R384" s="59"/>
      <c r="S384" s="59"/>
      <c r="T384" s="59"/>
      <c r="U384" s="59"/>
      <c r="V384" s="59"/>
      <c r="W384" s="67"/>
      <c r="X384" s="76"/>
      <c r="Y384" s="86"/>
      <c r="Z384" s="86"/>
    </row>
    <row r="385" spans="2:26" ht="39.950000000000003" customHeight="1">
      <c r="B385" s="39"/>
      <c r="C385" s="39"/>
      <c r="D385" s="86"/>
      <c r="E385" s="229"/>
      <c r="F385" s="229"/>
      <c r="G385" s="229"/>
      <c r="H385" s="229"/>
      <c r="I385" s="474"/>
      <c r="J385" s="485"/>
      <c r="K385" s="485"/>
      <c r="L385" s="86"/>
      <c r="M385" s="51"/>
      <c r="N385" s="59"/>
      <c r="O385" s="59"/>
      <c r="P385" s="59"/>
      <c r="Q385" s="59"/>
      <c r="R385" s="59"/>
      <c r="S385" s="59"/>
      <c r="T385" s="59"/>
      <c r="U385" s="59"/>
      <c r="V385" s="59"/>
      <c r="W385" s="67"/>
      <c r="X385" s="76"/>
      <c r="Y385" s="86"/>
      <c r="Z385" s="86"/>
    </row>
    <row r="386" spans="2:26" ht="39.950000000000003" customHeight="1">
      <c r="B386" s="39"/>
      <c r="C386" s="39"/>
      <c r="D386" s="86"/>
      <c r="E386" s="229"/>
      <c r="F386" s="229"/>
      <c r="G386" s="229"/>
      <c r="H386" s="229"/>
      <c r="I386" s="474"/>
      <c r="J386" s="485"/>
      <c r="K386" s="485"/>
      <c r="L386" s="86"/>
      <c r="M386" s="51"/>
      <c r="N386" s="59"/>
      <c r="O386" s="59"/>
      <c r="P386" s="59"/>
      <c r="Q386" s="59"/>
      <c r="R386" s="59"/>
      <c r="S386" s="59"/>
      <c r="T386" s="59"/>
      <c r="U386" s="59"/>
      <c r="V386" s="59"/>
      <c r="W386" s="67"/>
      <c r="X386" s="76"/>
      <c r="Y386" s="86"/>
      <c r="Z386" s="86"/>
    </row>
    <row r="387" spans="2:26" ht="39.950000000000003" customHeight="1">
      <c r="B387" s="39"/>
      <c r="C387" s="39"/>
      <c r="D387" s="86"/>
      <c r="E387" s="229"/>
      <c r="F387" s="229"/>
      <c r="G387" s="229"/>
      <c r="H387" s="229"/>
      <c r="I387" s="474"/>
      <c r="J387" s="485"/>
      <c r="K387" s="485"/>
      <c r="L387" s="86"/>
      <c r="M387" s="51"/>
      <c r="N387" s="59"/>
      <c r="O387" s="59"/>
      <c r="P387" s="59"/>
      <c r="Q387" s="59"/>
      <c r="R387" s="59"/>
      <c r="S387" s="59"/>
      <c r="T387" s="59"/>
      <c r="U387" s="59"/>
      <c r="V387" s="59"/>
      <c r="W387" s="67"/>
      <c r="X387" s="76"/>
      <c r="Y387" s="86"/>
      <c r="Z387" s="86"/>
    </row>
    <row r="388" spans="2:26" ht="39.950000000000003" customHeight="1">
      <c r="B388" s="39"/>
      <c r="C388" s="39"/>
      <c r="D388" s="86"/>
      <c r="E388" s="229"/>
      <c r="F388" s="229"/>
      <c r="G388" s="229"/>
      <c r="H388" s="229"/>
      <c r="I388" s="474"/>
      <c r="J388" s="485"/>
      <c r="K388" s="485"/>
      <c r="L388" s="86"/>
      <c r="M388" s="51"/>
      <c r="N388" s="59"/>
      <c r="O388" s="59"/>
      <c r="P388" s="59"/>
      <c r="Q388" s="59"/>
      <c r="R388" s="59"/>
      <c r="S388" s="59"/>
      <c r="T388" s="59"/>
      <c r="U388" s="59"/>
      <c r="V388" s="59"/>
      <c r="W388" s="67"/>
      <c r="X388" s="76"/>
      <c r="Y388" s="86"/>
      <c r="Z388" s="86"/>
    </row>
    <row r="389" spans="2:26" ht="39.950000000000003" customHeight="1">
      <c r="B389" s="39"/>
      <c r="C389" s="39"/>
      <c r="D389" s="86"/>
      <c r="E389" s="229"/>
      <c r="F389" s="229"/>
      <c r="G389" s="229"/>
      <c r="H389" s="229"/>
      <c r="I389" s="474"/>
      <c r="J389" s="485"/>
      <c r="K389" s="485"/>
      <c r="L389" s="86"/>
      <c r="M389" s="51"/>
      <c r="N389" s="59"/>
      <c r="O389" s="59"/>
      <c r="P389" s="59"/>
      <c r="Q389" s="59"/>
      <c r="R389" s="59"/>
      <c r="S389" s="59"/>
      <c r="T389" s="59"/>
      <c r="U389" s="59"/>
      <c r="V389" s="59"/>
      <c r="W389" s="67"/>
      <c r="X389" s="76"/>
      <c r="Y389" s="86"/>
      <c r="Z389" s="86"/>
    </row>
    <row r="390" spans="2:26" ht="39.950000000000003" customHeight="1">
      <c r="B390" s="39"/>
      <c r="C390" s="39"/>
      <c r="D390" s="86"/>
      <c r="E390" s="229"/>
      <c r="F390" s="229"/>
      <c r="G390" s="229"/>
      <c r="H390" s="229"/>
      <c r="I390" s="474"/>
      <c r="J390" s="485"/>
      <c r="K390" s="485"/>
      <c r="L390" s="86"/>
      <c r="M390" s="51"/>
      <c r="N390" s="59"/>
      <c r="O390" s="59"/>
      <c r="P390" s="59"/>
      <c r="Q390" s="59"/>
      <c r="R390" s="59"/>
      <c r="S390" s="59"/>
      <c r="T390" s="59"/>
      <c r="U390" s="59"/>
      <c r="V390" s="59"/>
      <c r="W390" s="67"/>
      <c r="X390" s="76"/>
      <c r="Y390" s="86"/>
      <c r="Z390" s="86"/>
    </row>
    <row r="391" spans="2:26" ht="39.950000000000003" customHeight="1">
      <c r="B391" s="39"/>
      <c r="C391" s="39"/>
      <c r="D391" s="86"/>
      <c r="E391" s="229"/>
      <c r="F391" s="229"/>
      <c r="G391" s="229"/>
      <c r="H391" s="229"/>
      <c r="I391" s="474"/>
      <c r="J391" s="485"/>
      <c r="K391" s="485"/>
      <c r="L391" s="86"/>
      <c r="M391" s="51"/>
      <c r="N391" s="59"/>
      <c r="O391" s="59"/>
      <c r="P391" s="59"/>
      <c r="Q391" s="59"/>
      <c r="R391" s="59"/>
      <c r="S391" s="59"/>
      <c r="T391" s="59"/>
      <c r="U391" s="59"/>
      <c r="V391" s="59"/>
      <c r="W391" s="67"/>
      <c r="X391" s="76"/>
      <c r="Y391" s="86"/>
      <c r="Z391" s="86"/>
    </row>
    <row r="392" spans="2:26" ht="39.950000000000003" customHeight="1">
      <c r="B392" s="39"/>
      <c r="C392" s="39"/>
      <c r="D392" s="86"/>
      <c r="E392" s="229"/>
      <c r="F392" s="229"/>
      <c r="G392" s="229"/>
      <c r="H392" s="229"/>
      <c r="I392" s="474"/>
      <c r="J392" s="485"/>
      <c r="K392" s="485"/>
      <c r="L392" s="86"/>
      <c r="M392" s="51"/>
      <c r="N392" s="59"/>
      <c r="O392" s="59"/>
      <c r="P392" s="59"/>
      <c r="Q392" s="59"/>
      <c r="R392" s="59"/>
      <c r="S392" s="59"/>
      <c r="T392" s="59"/>
      <c r="U392" s="59"/>
      <c r="V392" s="59"/>
      <c r="W392" s="67"/>
      <c r="X392" s="76"/>
      <c r="Y392" s="86"/>
      <c r="Z392" s="86"/>
    </row>
    <row r="393" spans="2:26" ht="39.950000000000003" customHeight="1">
      <c r="B393" s="39"/>
      <c r="C393" s="39"/>
      <c r="D393" s="86"/>
      <c r="E393" s="229"/>
      <c r="F393" s="229"/>
      <c r="G393" s="229"/>
      <c r="H393" s="229"/>
      <c r="I393" s="474"/>
      <c r="J393" s="485"/>
      <c r="K393" s="485"/>
      <c r="L393" s="86"/>
      <c r="M393" s="51"/>
      <c r="N393" s="59"/>
      <c r="O393" s="59"/>
      <c r="P393" s="59"/>
      <c r="Q393" s="59"/>
      <c r="R393" s="59"/>
      <c r="S393" s="59"/>
      <c r="T393" s="59"/>
      <c r="U393" s="59"/>
      <c r="V393" s="59"/>
      <c r="W393" s="67"/>
      <c r="X393" s="76"/>
      <c r="Y393" s="86"/>
      <c r="Z393" s="86"/>
    </row>
    <row r="394" spans="2:26" ht="39.950000000000003" customHeight="1">
      <c r="B394" s="39"/>
      <c r="C394" s="39"/>
      <c r="D394" s="86"/>
      <c r="E394" s="229"/>
      <c r="F394" s="229"/>
      <c r="G394" s="229"/>
      <c r="H394" s="229"/>
      <c r="I394" s="474"/>
      <c r="J394" s="485"/>
      <c r="K394" s="485"/>
      <c r="L394" s="86"/>
      <c r="M394" s="51"/>
      <c r="N394" s="59"/>
      <c r="O394" s="59"/>
      <c r="P394" s="59"/>
      <c r="Q394" s="59"/>
      <c r="R394" s="59"/>
      <c r="S394" s="59"/>
      <c r="T394" s="59"/>
      <c r="U394" s="59"/>
      <c r="V394" s="59"/>
      <c r="W394" s="67"/>
      <c r="X394" s="76"/>
      <c r="Y394" s="86"/>
      <c r="Z394" s="86"/>
    </row>
    <row r="395" spans="2:26" ht="39.950000000000003" customHeight="1">
      <c r="B395" s="39"/>
      <c r="C395" s="39"/>
      <c r="D395" s="86"/>
      <c r="E395" s="229"/>
      <c r="F395" s="229"/>
      <c r="G395" s="229"/>
      <c r="H395" s="229"/>
      <c r="I395" s="474"/>
      <c r="J395" s="485"/>
      <c r="K395" s="485"/>
      <c r="L395" s="86"/>
      <c r="M395" s="51"/>
      <c r="N395" s="59"/>
      <c r="O395" s="59"/>
      <c r="P395" s="59"/>
      <c r="Q395" s="59"/>
      <c r="R395" s="59"/>
      <c r="S395" s="59"/>
      <c r="T395" s="59"/>
      <c r="U395" s="59"/>
      <c r="V395" s="59"/>
      <c r="W395" s="67"/>
      <c r="X395" s="76"/>
      <c r="Y395" s="86"/>
      <c r="Z395" s="86"/>
    </row>
    <row r="396" spans="2:26" ht="39.950000000000003" customHeight="1">
      <c r="B396" s="39"/>
      <c r="C396" s="39"/>
      <c r="D396" s="86"/>
      <c r="E396" s="229"/>
      <c r="F396" s="229"/>
      <c r="G396" s="229"/>
      <c r="H396" s="229"/>
      <c r="I396" s="474"/>
      <c r="J396" s="485"/>
      <c r="K396" s="485"/>
      <c r="L396" s="86"/>
      <c r="M396" s="51"/>
      <c r="N396" s="59"/>
      <c r="O396" s="59"/>
      <c r="P396" s="59"/>
      <c r="Q396" s="59"/>
      <c r="R396" s="59"/>
      <c r="S396" s="59"/>
      <c r="T396" s="59"/>
      <c r="U396" s="59"/>
      <c r="V396" s="59"/>
      <c r="W396" s="67"/>
      <c r="X396" s="76"/>
      <c r="Y396" s="86"/>
      <c r="Z396" s="86"/>
    </row>
    <row r="397" spans="2:26" ht="39.950000000000003" customHeight="1">
      <c r="B397" s="39"/>
      <c r="C397" s="39"/>
      <c r="D397" s="86"/>
      <c r="E397" s="229"/>
      <c r="F397" s="229"/>
      <c r="G397" s="229"/>
      <c r="H397" s="229"/>
      <c r="I397" s="474"/>
      <c r="J397" s="485"/>
      <c r="K397" s="485"/>
      <c r="L397" s="86"/>
      <c r="M397" s="51"/>
      <c r="N397" s="59"/>
      <c r="O397" s="59"/>
      <c r="P397" s="59"/>
      <c r="Q397" s="59"/>
      <c r="R397" s="59"/>
      <c r="S397" s="59"/>
      <c r="T397" s="59"/>
      <c r="U397" s="59"/>
      <c r="V397" s="59"/>
      <c r="W397" s="67"/>
      <c r="X397" s="76"/>
      <c r="Y397" s="86"/>
      <c r="Z397" s="86"/>
    </row>
    <row r="398" spans="2:26" ht="39.950000000000003" customHeight="1">
      <c r="B398" s="39"/>
      <c r="C398" s="39"/>
      <c r="D398" s="86"/>
      <c r="E398" s="229"/>
      <c r="F398" s="229"/>
      <c r="G398" s="229"/>
      <c r="H398" s="229"/>
      <c r="I398" s="474"/>
      <c r="J398" s="485"/>
      <c r="K398" s="485"/>
      <c r="L398" s="86"/>
      <c r="M398" s="51"/>
      <c r="N398" s="59"/>
      <c r="O398" s="59"/>
      <c r="P398" s="59"/>
      <c r="Q398" s="59"/>
      <c r="R398" s="59"/>
      <c r="S398" s="59"/>
      <c r="T398" s="59"/>
      <c r="U398" s="59"/>
      <c r="V398" s="59"/>
      <c r="W398" s="67"/>
      <c r="X398" s="76"/>
      <c r="Y398" s="86"/>
      <c r="Z398" s="86"/>
    </row>
    <row r="399" spans="2:26" ht="39.950000000000003" customHeight="1">
      <c r="B399" s="39"/>
      <c r="C399" s="39"/>
      <c r="D399" s="86"/>
      <c r="E399" s="229"/>
      <c r="F399" s="229"/>
      <c r="G399" s="229"/>
      <c r="H399" s="229"/>
      <c r="I399" s="474"/>
      <c r="J399" s="485"/>
      <c r="K399" s="485"/>
      <c r="L399" s="86"/>
      <c r="M399" s="51"/>
      <c r="N399" s="59"/>
      <c r="O399" s="59"/>
      <c r="P399" s="59"/>
      <c r="Q399" s="59"/>
      <c r="R399" s="59"/>
      <c r="S399" s="59"/>
      <c r="T399" s="59"/>
      <c r="U399" s="59"/>
      <c r="V399" s="59"/>
      <c r="W399" s="67"/>
      <c r="X399" s="76"/>
      <c r="Y399" s="86"/>
      <c r="Z399" s="86"/>
    </row>
    <row r="400" spans="2:26" ht="39.950000000000003" customHeight="1">
      <c r="B400" s="39"/>
      <c r="C400" s="39"/>
      <c r="D400" s="86"/>
      <c r="E400" s="229"/>
      <c r="F400" s="229"/>
      <c r="G400" s="229"/>
      <c r="H400" s="229"/>
      <c r="I400" s="474"/>
      <c r="J400" s="485"/>
      <c r="K400" s="485"/>
      <c r="L400" s="86"/>
      <c r="M400" s="51"/>
      <c r="N400" s="59"/>
      <c r="O400" s="59"/>
      <c r="P400" s="59"/>
      <c r="Q400" s="59"/>
      <c r="R400" s="59"/>
      <c r="S400" s="59"/>
      <c r="T400" s="59"/>
      <c r="U400" s="59"/>
      <c r="V400" s="59"/>
      <c r="W400" s="67"/>
      <c r="X400" s="76"/>
      <c r="Y400" s="86"/>
      <c r="Z400" s="86"/>
    </row>
    <row r="401" spans="2:26" ht="39.950000000000003" customHeight="1">
      <c r="B401" s="39"/>
      <c r="C401" s="39"/>
      <c r="D401" s="86"/>
      <c r="E401" s="229"/>
      <c r="F401" s="229"/>
      <c r="G401" s="229"/>
      <c r="H401" s="229"/>
      <c r="I401" s="474"/>
      <c r="J401" s="485"/>
      <c r="K401" s="485"/>
      <c r="L401" s="86"/>
      <c r="M401" s="51"/>
      <c r="N401" s="59"/>
      <c r="O401" s="59"/>
      <c r="P401" s="59"/>
      <c r="Q401" s="59"/>
      <c r="R401" s="59"/>
      <c r="S401" s="59"/>
      <c r="T401" s="59"/>
      <c r="U401" s="59"/>
      <c r="V401" s="59"/>
      <c r="W401" s="67"/>
      <c r="X401" s="76"/>
      <c r="Y401" s="86"/>
      <c r="Z401" s="86"/>
    </row>
    <row r="402" spans="2:26" ht="39.950000000000003" customHeight="1">
      <c r="B402" s="39"/>
      <c r="C402" s="39"/>
      <c r="D402" s="86"/>
      <c r="E402" s="229"/>
      <c r="F402" s="229"/>
      <c r="G402" s="229"/>
      <c r="H402" s="229"/>
      <c r="I402" s="474"/>
      <c r="J402" s="485"/>
      <c r="K402" s="485"/>
      <c r="L402" s="86"/>
      <c r="M402" s="51"/>
      <c r="N402" s="59"/>
      <c r="O402" s="59"/>
      <c r="P402" s="59"/>
      <c r="Q402" s="59"/>
      <c r="R402" s="59"/>
      <c r="S402" s="59"/>
      <c r="T402" s="59"/>
      <c r="U402" s="59"/>
      <c r="V402" s="59"/>
      <c r="W402" s="67"/>
      <c r="X402" s="76"/>
      <c r="Y402" s="86"/>
      <c r="Z402" s="86"/>
    </row>
    <row r="403" spans="2:26" ht="39.950000000000003" customHeight="1">
      <c r="B403" s="39"/>
      <c r="C403" s="39"/>
      <c r="D403" s="86"/>
      <c r="E403" s="229"/>
      <c r="F403" s="229"/>
      <c r="G403" s="229"/>
      <c r="H403" s="229"/>
      <c r="I403" s="474"/>
      <c r="J403" s="485"/>
      <c r="K403" s="485"/>
      <c r="L403" s="86"/>
      <c r="M403" s="51"/>
      <c r="N403" s="59"/>
      <c r="O403" s="59"/>
      <c r="P403" s="59"/>
      <c r="Q403" s="59"/>
      <c r="R403" s="59"/>
      <c r="S403" s="59"/>
      <c r="T403" s="59"/>
      <c r="U403" s="59"/>
      <c r="V403" s="59"/>
      <c r="W403" s="67"/>
      <c r="X403" s="76"/>
      <c r="Y403" s="86"/>
      <c r="Z403" s="86"/>
    </row>
    <row r="404" spans="2:26" ht="39.950000000000003" customHeight="1">
      <c r="B404" s="39"/>
      <c r="C404" s="39"/>
      <c r="D404" s="86"/>
      <c r="E404" s="229"/>
      <c r="F404" s="229"/>
      <c r="G404" s="229"/>
      <c r="H404" s="229"/>
      <c r="I404" s="474"/>
      <c r="J404" s="485"/>
      <c r="K404" s="485"/>
      <c r="L404" s="86"/>
      <c r="M404" s="51"/>
      <c r="N404" s="59"/>
      <c r="O404" s="59"/>
      <c r="P404" s="59"/>
      <c r="Q404" s="59"/>
      <c r="R404" s="59"/>
      <c r="S404" s="59"/>
      <c r="T404" s="59"/>
      <c r="U404" s="59"/>
      <c r="V404" s="59"/>
      <c r="W404" s="67"/>
      <c r="X404" s="76"/>
      <c r="Y404" s="86"/>
      <c r="Z404" s="86"/>
    </row>
    <row r="405" spans="2:26" ht="39.950000000000003" customHeight="1">
      <c r="B405" s="39"/>
      <c r="C405" s="39"/>
      <c r="D405" s="86"/>
      <c r="E405" s="229"/>
      <c r="F405" s="229"/>
      <c r="G405" s="229"/>
      <c r="H405" s="229"/>
      <c r="I405" s="474"/>
      <c r="J405" s="485"/>
      <c r="K405" s="485"/>
      <c r="L405" s="86"/>
      <c r="M405" s="51"/>
      <c r="N405" s="59"/>
      <c r="O405" s="59"/>
      <c r="P405" s="59"/>
      <c r="Q405" s="59"/>
      <c r="R405" s="59"/>
      <c r="S405" s="59"/>
      <c r="T405" s="59"/>
      <c r="U405" s="59"/>
      <c r="V405" s="59"/>
      <c r="W405" s="67"/>
      <c r="X405" s="76"/>
      <c r="Y405" s="86"/>
      <c r="Z405" s="86"/>
    </row>
    <row r="406" spans="2:26" ht="39.950000000000003" customHeight="1">
      <c r="B406" s="39"/>
      <c r="C406" s="39"/>
      <c r="D406" s="86"/>
      <c r="E406" s="229"/>
      <c r="F406" s="229"/>
      <c r="G406" s="229"/>
      <c r="H406" s="229"/>
      <c r="I406" s="474"/>
      <c r="J406" s="485"/>
      <c r="K406" s="485"/>
      <c r="L406" s="86"/>
      <c r="M406" s="51"/>
      <c r="N406" s="59"/>
      <c r="O406" s="59"/>
      <c r="P406" s="59"/>
      <c r="Q406" s="59"/>
      <c r="R406" s="59"/>
      <c r="S406" s="59"/>
      <c r="T406" s="59"/>
      <c r="U406" s="59"/>
      <c r="V406" s="59"/>
      <c r="W406" s="67"/>
      <c r="X406" s="76"/>
      <c r="Y406" s="86"/>
      <c r="Z406" s="86"/>
    </row>
    <row r="407" spans="2:26" ht="39.950000000000003" customHeight="1">
      <c r="B407" s="39"/>
      <c r="C407" s="39"/>
      <c r="D407" s="86"/>
      <c r="E407" s="229"/>
      <c r="F407" s="229"/>
      <c r="G407" s="229"/>
      <c r="H407" s="229"/>
      <c r="I407" s="474"/>
      <c r="J407" s="485"/>
      <c r="K407" s="485"/>
      <c r="L407" s="86"/>
      <c r="M407" s="51"/>
      <c r="N407" s="59"/>
      <c r="O407" s="59"/>
      <c r="P407" s="59"/>
      <c r="Q407" s="59"/>
      <c r="R407" s="59"/>
      <c r="S407" s="59"/>
      <c r="T407" s="59"/>
      <c r="U407" s="59"/>
      <c r="V407" s="59"/>
      <c r="W407" s="67"/>
      <c r="X407" s="76"/>
      <c r="Y407" s="86"/>
      <c r="Z407" s="86"/>
    </row>
    <row r="408" spans="2:26" ht="39.950000000000003" customHeight="1">
      <c r="B408" s="39"/>
      <c r="C408" s="39"/>
      <c r="D408" s="86"/>
      <c r="E408" s="229"/>
      <c r="F408" s="229"/>
      <c r="G408" s="229"/>
      <c r="H408" s="229"/>
      <c r="I408" s="474"/>
      <c r="J408" s="485"/>
      <c r="K408" s="485"/>
      <c r="L408" s="86"/>
      <c r="M408" s="51"/>
      <c r="N408" s="59"/>
      <c r="O408" s="59"/>
      <c r="P408" s="59"/>
      <c r="Q408" s="59"/>
      <c r="R408" s="59"/>
      <c r="S408" s="59"/>
      <c r="T408" s="59"/>
      <c r="U408" s="59"/>
      <c r="V408" s="59"/>
      <c r="W408" s="67"/>
      <c r="X408" s="76"/>
      <c r="Y408" s="86"/>
      <c r="Z408" s="86"/>
    </row>
    <row r="409" spans="2:26" ht="39.950000000000003" customHeight="1">
      <c r="B409" s="39"/>
      <c r="C409" s="39"/>
      <c r="D409" s="86"/>
      <c r="E409" s="229"/>
      <c r="F409" s="229"/>
      <c r="G409" s="229"/>
      <c r="H409" s="229"/>
      <c r="I409" s="474"/>
      <c r="J409" s="485"/>
      <c r="K409" s="485"/>
      <c r="L409" s="86"/>
      <c r="M409" s="51"/>
      <c r="N409" s="59"/>
      <c r="O409" s="59"/>
      <c r="P409" s="59"/>
      <c r="Q409" s="59"/>
      <c r="R409" s="59"/>
      <c r="S409" s="59"/>
      <c r="T409" s="59"/>
      <c r="U409" s="59"/>
      <c r="V409" s="59"/>
      <c r="W409" s="67"/>
      <c r="X409" s="76"/>
      <c r="Y409" s="86"/>
      <c r="Z409" s="86"/>
    </row>
    <row r="410" spans="2:26" ht="39.950000000000003" customHeight="1">
      <c r="B410" s="39"/>
      <c r="C410" s="39"/>
      <c r="D410" s="86"/>
      <c r="E410" s="229"/>
      <c r="F410" s="229"/>
      <c r="G410" s="229"/>
      <c r="H410" s="229"/>
      <c r="I410" s="474"/>
      <c r="J410" s="485"/>
      <c r="K410" s="485"/>
      <c r="L410" s="86"/>
      <c r="M410" s="51"/>
      <c r="N410" s="59"/>
      <c r="O410" s="59"/>
      <c r="P410" s="59"/>
      <c r="Q410" s="59"/>
      <c r="R410" s="59"/>
      <c r="S410" s="59"/>
      <c r="T410" s="59"/>
      <c r="U410" s="59"/>
      <c r="V410" s="59"/>
      <c r="W410" s="67"/>
      <c r="X410" s="76"/>
      <c r="Y410" s="86"/>
      <c r="Z410" s="86"/>
    </row>
    <row r="411" spans="2:26" ht="39.950000000000003" customHeight="1">
      <c r="B411" s="39"/>
      <c r="C411" s="39"/>
      <c r="D411" s="86"/>
      <c r="E411" s="229"/>
      <c r="F411" s="229"/>
      <c r="G411" s="229"/>
      <c r="H411" s="229"/>
      <c r="I411" s="474"/>
      <c r="J411" s="485"/>
      <c r="K411" s="485"/>
      <c r="L411" s="86"/>
      <c r="M411" s="51"/>
      <c r="N411" s="59"/>
      <c r="O411" s="59"/>
      <c r="P411" s="59"/>
      <c r="Q411" s="59"/>
      <c r="R411" s="59"/>
      <c r="S411" s="59"/>
      <c r="T411" s="59"/>
      <c r="U411" s="59"/>
      <c r="V411" s="59"/>
      <c r="W411" s="67"/>
      <c r="X411" s="76"/>
      <c r="Y411" s="86"/>
      <c r="Z411" s="86"/>
    </row>
    <row r="412" spans="2:26" ht="39.950000000000003" customHeight="1">
      <c r="B412" s="39"/>
      <c r="C412" s="39"/>
      <c r="D412" s="86"/>
      <c r="E412" s="229"/>
      <c r="F412" s="229"/>
      <c r="G412" s="229"/>
      <c r="H412" s="229"/>
      <c r="I412" s="474"/>
      <c r="J412" s="485"/>
      <c r="K412" s="485"/>
      <c r="L412" s="86"/>
      <c r="M412" s="51"/>
      <c r="N412" s="59"/>
      <c r="O412" s="59"/>
      <c r="P412" s="59"/>
      <c r="Q412" s="59"/>
      <c r="R412" s="59"/>
      <c r="S412" s="59"/>
      <c r="T412" s="59"/>
      <c r="U412" s="59"/>
      <c r="V412" s="59"/>
      <c r="W412" s="67"/>
      <c r="X412" s="76"/>
      <c r="Y412" s="86"/>
      <c r="Z412" s="86"/>
    </row>
    <row r="413" spans="2:26" ht="39.950000000000003" customHeight="1">
      <c r="B413" s="39"/>
      <c r="C413" s="39"/>
      <c r="D413" s="86"/>
      <c r="E413" s="229"/>
      <c r="F413" s="229"/>
      <c r="G413" s="229"/>
      <c r="H413" s="229"/>
      <c r="I413" s="474"/>
      <c r="J413" s="485"/>
      <c r="K413" s="485"/>
      <c r="L413" s="86"/>
      <c r="M413" s="51"/>
      <c r="N413" s="59"/>
      <c r="O413" s="59"/>
      <c r="P413" s="59"/>
      <c r="Q413" s="59"/>
      <c r="R413" s="59"/>
      <c r="S413" s="59"/>
      <c r="T413" s="59"/>
      <c r="U413" s="59"/>
      <c r="V413" s="59"/>
      <c r="W413" s="67"/>
      <c r="X413" s="76"/>
      <c r="Y413" s="86"/>
      <c r="Z413" s="86"/>
    </row>
    <row r="414" spans="2:26" ht="39.950000000000003" customHeight="1">
      <c r="B414" s="39"/>
      <c r="C414" s="39"/>
      <c r="D414" s="86"/>
      <c r="E414" s="229"/>
      <c r="F414" s="229"/>
      <c r="G414" s="229"/>
      <c r="H414" s="229"/>
      <c r="I414" s="474"/>
      <c r="J414" s="485"/>
      <c r="K414" s="485"/>
      <c r="L414" s="86"/>
      <c r="M414" s="51"/>
      <c r="N414" s="59"/>
      <c r="O414" s="59"/>
      <c r="P414" s="59"/>
      <c r="Q414" s="59"/>
      <c r="R414" s="59"/>
      <c r="S414" s="59"/>
      <c r="T414" s="59"/>
      <c r="U414" s="59"/>
      <c r="V414" s="59"/>
      <c r="W414" s="67"/>
      <c r="X414" s="76"/>
      <c r="Y414" s="86"/>
      <c r="Z414" s="86"/>
    </row>
    <row r="415" spans="2:26" ht="39.950000000000003" customHeight="1">
      <c r="B415" s="39"/>
      <c r="C415" s="39"/>
      <c r="D415" s="86"/>
      <c r="E415" s="229"/>
      <c r="F415" s="229"/>
      <c r="G415" s="229"/>
      <c r="H415" s="229"/>
      <c r="I415" s="474"/>
      <c r="J415" s="485"/>
      <c r="K415" s="485"/>
      <c r="L415" s="86"/>
      <c r="M415" s="51"/>
      <c r="N415" s="59"/>
      <c r="O415" s="59"/>
      <c r="P415" s="59"/>
      <c r="Q415" s="59"/>
      <c r="R415" s="59"/>
      <c r="S415" s="59"/>
      <c r="T415" s="59"/>
      <c r="U415" s="59"/>
      <c r="V415" s="59"/>
      <c r="W415" s="67"/>
      <c r="X415" s="76"/>
      <c r="Y415" s="86"/>
      <c r="Z415" s="86"/>
    </row>
    <row r="416" spans="2:26" ht="39.950000000000003" customHeight="1">
      <c r="B416" s="39"/>
      <c r="C416" s="39"/>
      <c r="D416" s="86"/>
      <c r="E416" s="229"/>
      <c r="F416" s="229"/>
      <c r="G416" s="229"/>
      <c r="H416" s="229"/>
      <c r="I416" s="474"/>
      <c r="J416" s="485"/>
      <c r="K416" s="485"/>
      <c r="L416" s="86"/>
      <c r="M416" s="51"/>
      <c r="N416" s="59"/>
      <c r="O416" s="59"/>
      <c r="P416" s="59"/>
      <c r="Q416" s="59"/>
      <c r="R416" s="59"/>
      <c r="S416" s="59"/>
      <c r="T416" s="59"/>
      <c r="U416" s="59"/>
      <c r="V416" s="59"/>
      <c r="W416" s="67"/>
      <c r="X416" s="76"/>
      <c r="Y416" s="86"/>
      <c r="Z416" s="86"/>
    </row>
    <row r="417" spans="2:26" ht="39.950000000000003" customHeight="1">
      <c r="B417" s="39"/>
      <c r="C417" s="39"/>
      <c r="D417" s="86"/>
      <c r="E417" s="229"/>
      <c r="F417" s="229"/>
      <c r="G417" s="229"/>
      <c r="H417" s="229"/>
      <c r="I417" s="474"/>
      <c r="J417" s="485"/>
      <c r="K417" s="485"/>
      <c r="L417" s="86"/>
      <c r="M417" s="51"/>
      <c r="N417" s="59"/>
      <c r="O417" s="59"/>
      <c r="P417" s="59"/>
      <c r="Q417" s="59"/>
      <c r="R417" s="59"/>
      <c r="S417" s="59"/>
      <c r="T417" s="59"/>
      <c r="U417" s="59"/>
      <c r="V417" s="59"/>
      <c r="W417" s="67"/>
      <c r="X417" s="76"/>
      <c r="Y417" s="86"/>
      <c r="Z417" s="86"/>
    </row>
    <row r="418" spans="2:26" ht="39.950000000000003" customHeight="1">
      <c r="B418" s="39"/>
      <c r="C418" s="39"/>
      <c r="D418" s="86"/>
      <c r="E418" s="229"/>
      <c r="F418" s="229"/>
      <c r="G418" s="229"/>
      <c r="H418" s="229"/>
      <c r="I418" s="474"/>
      <c r="J418" s="485"/>
      <c r="K418" s="485"/>
      <c r="L418" s="86"/>
      <c r="M418" s="51"/>
      <c r="N418" s="59"/>
      <c r="O418" s="59"/>
      <c r="P418" s="59"/>
      <c r="Q418" s="59"/>
      <c r="R418" s="59"/>
      <c r="S418" s="59"/>
      <c r="T418" s="59"/>
      <c r="U418" s="59"/>
      <c r="V418" s="59"/>
      <c r="W418" s="67"/>
      <c r="X418" s="76"/>
      <c r="Y418" s="86"/>
      <c r="Z418" s="86"/>
    </row>
    <row r="419" spans="2:26" ht="39.950000000000003" customHeight="1">
      <c r="B419" s="39"/>
      <c r="C419" s="39"/>
      <c r="D419" s="86"/>
      <c r="E419" s="229"/>
      <c r="F419" s="229"/>
      <c r="G419" s="229"/>
      <c r="H419" s="229"/>
      <c r="I419" s="474"/>
      <c r="J419" s="485"/>
      <c r="K419" s="485"/>
      <c r="L419" s="86"/>
      <c r="M419" s="51"/>
      <c r="N419" s="59"/>
      <c r="O419" s="59"/>
      <c r="P419" s="59"/>
      <c r="Q419" s="59"/>
      <c r="R419" s="59"/>
      <c r="S419" s="59"/>
      <c r="T419" s="59"/>
      <c r="U419" s="59"/>
      <c r="V419" s="59"/>
      <c r="W419" s="67"/>
      <c r="X419" s="76"/>
      <c r="Y419" s="86"/>
      <c r="Z419" s="86"/>
    </row>
    <row r="420" spans="2:26" ht="39.950000000000003" customHeight="1">
      <c r="B420" s="39"/>
      <c r="C420" s="39"/>
      <c r="D420" s="86"/>
      <c r="E420" s="229"/>
      <c r="F420" s="229"/>
      <c r="G420" s="229"/>
      <c r="H420" s="229"/>
      <c r="I420" s="474"/>
      <c r="J420" s="485"/>
      <c r="K420" s="485"/>
      <c r="L420" s="86"/>
      <c r="M420" s="51"/>
      <c r="N420" s="59"/>
      <c r="O420" s="59"/>
      <c r="P420" s="59"/>
      <c r="Q420" s="59"/>
      <c r="R420" s="59"/>
      <c r="S420" s="59"/>
      <c r="T420" s="59"/>
      <c r="U420" s="59"/>
      <c r="V420" s="59"/>
      <c r="W420" s="67"/>
      <c r="X420" s="76"/>
      <c r="Y420" s="86"/>
      <c r="Z420" s="86"/>
    </row>
    <row r="421" spans="2:26" ht="39.950000000000003" customHeight="1">
      <c r="B421" s="39"/>
      <c r="C421" s="39"/>
      <c r="D421" s="86"/>
      <c r="E421" s="229"/>
      <c r="F421" s="229"/>
      <c r="G421" s="229"/>
      <c r="H421" s="229"/>
      <c r="I421" s="474"/>
      <c r="J421" s="485"/>
      <c r="K421" s="485"/>
      <c r="L421" s="86"/>
      <c r="M421" s="51"/>
      <c r="N421" s="59"/>
      <c r="O421" s="59"/>
      <c r="P421" s="59"/>
      <c r="Q421" s="59"/>
      <c r="R421" s="59"/>
      <c r="S421" s="59"/>
      <c r="T421" s="59"/>
      <c r="U421" s="59"/>
      <c r="V421" s="59"/>
      <c r="W421" s="67"/>
      <c r="X421" s="76"/>
      <c r="Y421" s="86"/>
      <c r="Z421" s="86"/>
    </row>
    <row r="422" spans="2:26" ht="39.950000000000003" customHeight="1">
      <c r="B422" s="39"/>
      <c r="C422" s="39"/>
      <c r="D422" s="86"/>
      <c r="E422" s="229"/>
      <c r="F422" s="229"/>
      <c r="G422" s="229"/>
      <c r="H422" s="229"/>
      <c r="I422" s="474"/>
      <c r="J422" s="485"/>
      <c r="K422" s="485"/>
      <c r="L422" s="86"/>
      <c r="M422" s="51"/>
      <c r="N422" s="59"/>
      <c r="O422" s="59"/>
      <c r="P422" s="59"/>
      <c r="Q422" s="59"/>
      <c r="R422" s="59"/>
      <c r="S422" s="59"/>
      <c r="T422" s="59"/>
      <c r="U422" s="59"/>
      <c r="V422" s="59"/>
      <c r="W422" s="67"/>
      <c r="X422" s="76"/>
      <c r="Y422" s="86"/>
      <c r="Z422" s="86"/>
    </row>
    <row r="423" spans="2:26" ht="39.950000000000003" customHeight="1">
      <c r="B423" s="39"/>
      <c r="C423" s="39"/>
      <c r="D423" s="86"/>
      <c r="E423" s="229"/>
      <c r="F423" s="229"/>
      <c r="G423" s="229"/>
      <c r="H423" s="229"/>
      <c r="I423" s="474"/>
      <c r="J423" s="485"/>
      <c r="K423" s="485"/>
      <c r="L423" s="86"/>
      <c r="M423" s="51"/>
      <c r="N423" s="59"/>
      <c r="O423" s="59"/>
      <c r="P423" s="59"/>
      <c r="Q423" s="59"/>
      <c r="R423" s="59"/>
      <c r="S423" s="59"/>
      <c r="T423" s="59"/>
      <c r="U423" s="59"/>
      <c r="V423" s="59"/>
      <c r="W423" s="67"/>
      <c r="X423" s="76"/>
      <c r="Y423" s="86"/>
      <c r="Z423" s="86"/>
    </row>
    <row r="424" spans="2:26" ht="39.950000000000003" customHeight="1">
      <c r="B424" s="39"/>
      <c r="C424" s="39"/>
      <c r="D424" s="86"/>
      <c r="E424" s="229"/>
      <c r="F424" s="229"/>
      <c r="G424" s="229"/>
      <c r="H424" s="229"/>
      <c r="I424" s="474"/>
      <c r="J424" s="485"/>
      <c r="K424" s="485"/>
      <c r="L424" s="86"/>
      <c r="M424" s="51"/>
      <c r="N424" s="59"/>
      <c r="O424" s="59"/>
      <c r="P424" s="59"/>
      <c r="Q424" s="59"/>
      <c r="R424" s="59"/>
      <c r="S424" s="59"/>
      <c r="T424" s="59"/>
      <c r="U424" s="59"/>
      <c r="V424" s="59"/>
      <c r="W424" s="67"/>
      <c r="X424" s="76"/>
      <c r="Y424" s="86"/>
      <c r="Z424" s="86"/>
    </row>
    <row r="425" spans="2:26" ht="39.950000000000003" customHeight="1">
      <c r="B425" s="39"/>
      <c r="C425" s="39"/>
      <c r="D425" s="86"/>
      <c r="E425" s="229"/>
      <c r="F425" s="229"/>
      <c r="G425" s="229"/>
      <c r="H425" s="229"/>
      <c r="I425" s="474"/>
      <c r="J425" s="485"/>
      <c r="K425" s="485"/>
      <c r="L425" s="86"/>
      <c r="M425" s="51"/>
      <c r="N425" s="59"/>
      <c r="O425" s="59"/>
      <c r="P425" s="59"/>
      <c r="Q425" s="59"/>
      <c r="R425" s="59"/>
      <c r="S425" s="59"/>
      <c r="T425" s="59"/>
      <c r="U425" s="59"/>
      <c r="V425" s="59"/>
      <c r="W425" s="67"/>
      <c r="X425" s="76"/>
      <c r="Y425" s="86"/>
      <c r="Z425" s="86"/>
    </row>
    <row r="426" spans="2:26" ht="39.950000000000003" customHeight="1">
      <c r="B426" s="39"/>
      <c r="C426" s="39"/>
      <c r="D426" s="86"/>
      <c r="E426" s="229"/>
      <c r="F426" s="229"/>
      <c r="G426" s="229"/>
      <c r="H426" s="229"/>
      <c r="I426" s="474"/>
      <c r="J426" s="485"/>
      <c r="K426" s="485"/>
      <c r="L426" s="86"/>
      <c r="M426" s="51"/>
      <c r="N426" s="59"/>
      <c r="O426" s="59"/>
      <c r="P426" s="59"/>
      <c r="Q426" s="59"/>
      <c r="R426" s="59"/>
      <c r="S426" s="59"/>
      <c r="T426" s="59"/>
      <c r="U426" s="59"/>
      <c r="V426" s="59"/>
      <c r="W426" s="67"/>
      <c r="X426" s="76"/>
      <c r="Y426" s="86"/>
      <c r="Z426" s="86"/>
    </row>
    <row r="427" spans="2:26" ht="39.950000000000003" customHeight="1">
      <c r="B427" s="39"/>
      <c r="C427" s="39"/>
      <c r="D427" s="86"/>
      <c r="E427" s="229"/>
      <c r="F427" s="229"/>
      <c r="G427" s="229"/>
      <c r="H427" s="229"/>
      <c r="I427" s="474"/>
      <c r="J427" s="485"/>
      <c r="K427" s="485"/>
      <c r="L427" s="86"/>
      <c r="M427" s="51"/>
      <c r="N427" s="59"/>
      <c r="O427" s="59"/>
      <c r="P427" s="59"/>
      <c r="Q427" s="59"/>
      <c r="R427" s="59"/>
      <c r="S427" s="59"/>
      <c r="T427" s="59"/>
      <c r="U427" s="59"/>
      <c r="V427" s="59"/>
      <c r="W427" s="67"/>
      <c r="X427" s="76"/>
      <c r="Y427" s="86"/>
      <c r="Z427" s="86"/>
    </row>
    <row r="428" spans="2:26" ht="39.950000000000003" customHeight="1">
      <c r="B428" s="39"/>
      <c r="C428" s="39"/>
      <c r="D428" s="86"/>
      <c r="E428" s="229"/>
      <c r="F428" s="229"/>
      <c r="G428" s="229"/>
      <c r="H428" s="229"/>
      <c r="I428" s="474"/>
      <c r="J428" s="485"/>
      <c r="K428" s="485"/>
      <c r="L428" s="86"/>
      <c r="M428" s="51"/>
      <c r="N428" s="59"/>
      <c r="O428" s="59"/>
      <c r="P428" s="59"/>
      <c r="Q428" s="59"/>
      <c r="R428" s="59"/>
      <c r="S428" s="59"/>
      <c r="T428" s="59"/>
      <c r="U428" s="59"/>
      <c r="V428" s="59"/>
      <c r="W428" s="67"/>
      <c r="X428" s="76"/>
      <c r="Y428" s="86"/>
      <c r="Z428" s="86"/>
    </row>
    <row r="429" spans="2:26" ht="39.950000000000003" customHeight="1">
      <c r="B429" s="39"/>
      <c r="C429" s="39"/>
      <c r="D429" s="86"/>
      <c r="E429" s="229"/>
      <c r="F429" s="229"/>
      <c r="G429" s="229"/>
      <c r="H429" s="229"/>
      <c r="I429" s="474"/>
      <c r="J429" s="485"/>
      <c r="K429" s="485"/>
      <c r="L429" s="86"/>
      <c r="M429" s="51"/>
      <c r="N429" s="59"/>
      <c r="O429" s="59"/>
      <c r="P429" s="59"/>
      <c r="Q429" s="59"/>
      <c r="R429" s="59"/>
      <c r="S429" s="59"/>
      <c r="T429" s="59"/>
      <c r="U429" s="59"/>
      <c r="V429" s="59"/>
      <c r="W429" s="67"/>
      <c r="X429" s="76"/>
      <c r="Y429" s="86"/>
      <c r="Z429" s="86"/>
    </row>
    <row r="430" spans="2:26" ht="39.950000000000003" customHeight="1">
      <c r="B430" s="39"/>
      <c r="C430" s="39"/>
      <c r="D430" s="86"/>
      <c r="E430" s="229"/>
      <c r="F430" s="229"/>
      <c r="G430" s="229"/>
      <c r="H430" s="229"/>
      <c r="I430" s="474"/>
      <c r="J430" s="485"/>
      <c r="K430" s="485"/>
      <c r="L430" s="86"/>
      <c r="M430" s="51"/>
      <c r="N430" s="59"/>
      <c r="O430" s="59"/>
      <c r="P430" s="59"/>
      <c r="Q430" s="59"/>
      <c r="R430" s="59"/>
      <c r="S430" s="59"/>
      <c r="T430" s="59"/>
      <c r="U430" s="59"/>
      <c r="V430" s="59"/>
      <c r="W430" s="67"/>
      <c r="X430" s="76"/>
      <c r="Y430" s="86"/>
      <c r="Z430" s="86"/>
    </row>
    <row r="431" spans="2:26" ht="39.950000000000003" customHeight="1">
      <c r="B431" s="39"/>
      <c r="C431" s="39"/>
      <c r="D431" s="86"/>
      <c r="E431" s="229"/>
      <c r="F431" s="229"/>
      <c r="G431" s="229"/>
      <c r="H431" s="229"/>
      <c r="I431" s="474"/>
      <c r="J431" s="485"/>
      <c r="K431" s="485"/>
      <c r="L431" s="86"/>
      <c r="M431" s="51"/>
      <c r="N431" s="59"/>
      <c r="O431" s="59"/>
      <c r="P431" s="59"/>
      <c r="Q431" s="59"/>
      <c r="R431" s="59"/>
      <c r="S431" s="59"/>
      <c r="T431" s="59"/>
      <c r="U431" s="59"/>
      <c r="V431" s="59"/>
      <c r="W431" s="67"/>
      <c r="X431" s="76"/>
      <c r="Y431" s="86"/>
      <c r="Z431" s="86"/>
    </row>
    <row r="432" spans="2:26" ht="39.950000000000003" customHeight="1">
      <c r="B432" s="39"/>
      <c r="C432" s="39"/>
      <c r="D432" s="86"/>
      <c r="E432" s="229"/>
      <c r="F432" s="229"/>
      <c r="G432" s="229"/>
      <c r="H432" s="229"/>
      <c r="I432" s="474"/>
      <c r="J432" s="485"/>
      <c r="K432" s="485"/>
      <c r="L432" s="86"/>
      <c r="M432" s="51"/>
      <c r="N432" s="59"/>
      <c r="O432" s="59"/>
      <c r="P432" s="59"/>
      <c r="Q432" s="59"/>
      <c r="R432" s="59"/>
      <c r="S432" s="59"/>
      <c r="T432" s="59"/>
      <c r="U432" s="59"/>
      <c r="V432" s="59"/>
      <c r="W432" s="67"/>
      <c r="X432" s="76"/>
      <c r="Y432" s="86"/>
      <c r="Z432" s="86"/>
    </row>
    <row r="433" spans="2:26" ht="39.950000000000003" customHeight="1">
      <c r="B433" s="39"/>
      <c r="C433" s="39"/>
      <c r="D433" s="86"/>
      <c r="E433" s="229"/>
      <c r="F433" s="229"/>
      <c r="G433" s="229"/>
      <c r="H433" s="229"/>
      <c r="I433" s="474"/>
      <c r="J433" s="485"/>
      <c r="K433" s="485"/>
      <c r="L433" s="86"/>
      <c r="M433" s="51"/>
      <c r="N433" s="59"/>
      <c r="O433" s="59"/>
      <c r="P433" s="59"/>
      <c r="Q433" s="59"/>
      <c r="R433" s="59"/>
      <c r="S433" s="59"/>
      <c r="T433" s="59"/>
      <c r="U433" s="59"/>
      <c r="V433" s="59"/>
      <c r="W433" s="67"/>
      <c r="X433" s="76"/>
      <c r="Y433" s="86"/>
      <c r="Z433" s="86"/>
    </row>
    <row r="434" spans="2:26" ht="39.950000000000003" customHeight="1">
      <c r="B434" s="39"/>
      <c r="C434" s="39"/>
      <c r="D434" s="86"/>
      <c r="E434" s="229"/>
      <c r="F434" s="229"/>
      <c r="G434" s="229"/>
      <c r="H434" s="229"/>
      <c r="I434" s="474"/>
      <c r="J434" s="485"/>
      <c r="K434" s="485"/>
      <c r="L434" s="86"/>
      <c r="M434" s="51"/>
      <c r="N434" s="59"/>
      <c r="O434" s="59"/>
      <c r="P434" s="59"/>
      <c r="Q434" s="59"/>
      <c r="R434" s="59"/>
      <c r="S434" s="59"/>
      <c r="T434" s="59"/>
      <c r="U434" s="59"/>
      <c r="V434" s="59"/>
      <c r="W434" s="67"/>
      <c r="X434" s="76"/>
      <c r="Y434" s="86"/>
      <c r="Z434" s="86"/>
    </row>
    <row r="435" spans="2:26" ht="39.950000000000003" customHeight="1">
      <c r="B435" s="39"/>
      <c r="C435" s="39"/>
      <c r="D435" s="86"/>
      <c r="E435" s="229"/>
      <c r="F435" s="229"/>
      <c r="G435" s="229"/>
      <c r="H435" s="229"/>
      <c r="I435" s="474"/>
      <c r="J435" s="485"/>
      <c r="K435" s="485"/>
      <c r="L435" s="86"/>
      <c r="M435" s="51"/>
      <c r="N435" s="59"/>
      <c r="O435" s="59"/>
      <c r="P435" s="59"/>
      <c r="Q435" s="59"/>
      <c r="R435" s="59"/>
      <c r="S435" s="59"/>
      <c r="T435" s="59"/>
      <c r="U435" s="59"/>
      <c r="V435" s="59"/>
      <c r="W435" s="67"/>
      <c r="X435" s="76"/>
      <c r="Y435" s="86"/>
      <c r="Z435" s="86"/>
    </row>
    <row r="436" spans="2:26" ht="39.950000000000003" customHeight="1">
      <c r="B436" s="39"/>
      <c r="C436" s="39"/>
      <c r="D436" s="86"/>
      <c r="E436" s="229"/>
      <c r="F436" s="229"/>
      <c r="G436" s="229"/>
      <c r="H436" s="229"/>
      <c r="I436" s="474"/>
      <c r="J436" s="485"/>
      <c r="K436" s="485"/>
      <c r="L436" s="86"/>
      <c r="M436" s="51"/>
      <c r="N436" s="59"/>
      <c r="O436" s="59"/>
      <c r="P436" s="59"/>
      <c r="Q436" s="59"/>
      <c r="R436" s="59"/>
      <c r="S436" s="59"/>
      <c r="T436" s="59"/>
      <c r="U436" s="59"/>
      <c r="V436" s="59"/>
      <c r="W436" s="67"/>
      <c r="X436" s="76"/>
      <c r="Y436" s="86"/>
      <c r="Z436" s="86"/>
    </row>
    <row r="437" spans="2:26" ht="39.950000000000003" customHeight="1">
      <c r="B437" s="39"/>
      <c r="C437" s="39"/>
      <c r="D437" s="86"/>
      <c r="E437" s="229"/>
      <c r="F437" s="229"/>
      <c r="G437" s="229"/>
      <c r="H437" s="229"/>
      <c r="I437" s="474"/>
      <c r="J437" s="485"/>
      <c r="K437" s="485"/>
      <c r="L437" s="86"/>
      <c r="M437" s="51"/>
      <c r="N437" s="59"/>
      <c r="O437" s="59"/>
      <c r="P437" s="59"/>
      <c r="Q437" s="59"/>
      <c r="R437" s="59"/>
      <c r="S437" s="59"/>
      <c r="T437" s="59"/>
      <c r="U437" s="59"/>
      <c r="V437" s="59"/>
      <c r="W437" s="67"/>
      <c r="X437" s="76"/>
      <c r="Y437" s="86"/>
      <c r="Z437" s="86"/>
    </row>
    <row r="438" spans="2:26" ht="39.950000000000003" customHeight="1">
      <c r="B438" s="39"/>
      <c r="C438" s="39"/>
      <c r="D438" s="86"/>
      <c r="E438" s="229"/>
      <c r="F438" s="229"/>
      <c r="G438" s="229"/>
      <c r="H438" s="229"/>
      <c r="I438" s="474"/>
      <c r="J438" s="485"/>
      <c r="K438" s="485"/>
      <c r="L438" s="86"/>
      <c r="M438" s="51"/>
      <c r="N438" s="59"/>
      <c r="O438" s="59"/>
      <c r="P438" s="59"/>
      <c r="Q438" s="59"/>
      <c r="R438" s="59"/>
      <c r="S438" s="59"/>
      <c r="T438" s="59"/>
      <c r="U438" s="59"/>
      <c r="V438" s="59"/>
      <c r="W438" s="67"/>
      <c r="X438" s="76"/>
      <c r="Y438" s="86"/>
      <c r="Z438" s="86"/>
    </row>
    <row r="439" spans="2:26" ht="39.950000000000003" customHeight="1">
      <c r="B439" s="39"/>
      <c r="C439" s="39"/>
      <c r="D439" s="86"/>
      <c r="E439" s="229"/>
      <c r="F439" s="229"/>
      <c r="G439" s="229"/>
      <c r="H439" s="229"/>
      <c r="I439" s="474"/>
      <c r="J439" s="485"/>
      <c r="K439" s="485"/>
      <c r="L439" s="86"/>
      <c r="M439" s="51"/>
      <c r="N439" s="59"/>
      <c r="O439" s="59"/>
      <c r="P439" s="59"/>
      <c r="Q439" s="59"/>
      <c r="R439" s="59"/>
      <c r="S439" s="59"/>
      <c r="T439" s="59"/>
      <c r="U439" s="59"/>
      <c r="V439" s="59"/>
      <c r="W439" s="67"/>
      <c r="X439" s="76"/>
      <c r="Y439" s="86"/>
      <c r="Z439" s="86"/>
    </row>
    <row r="440" spans="2:26" ht="39.950000000000003" customHeight="1">
      <c r="B440" s="39"/>
      <c r="C440" s="39"/>
      <c r="D440" s="86"/>
      <c r="E440" s="229"/>
      <c r="F440" s="229"/>
      <c r="G440" s="229"/>
      <c r="H440" s="229"/>
      <c r="I440" s="474"/>
      <c r="J440" s="485"/>
      <c r="K440" s="485"/>
      <c r="L440" s="86"/>
      <c r="M440" s="51"/>
      <c r="N440" s="59"/>
      <c r="O440" s="59"/>
      <c r="P440" s="59"/>
      <c r="Q440" s="59"/>
      <c r="R440" s="59"/>
      <c r="S440" s="59"/>
      <c r="T440" s="59"/>
      <c r="U440" s="59"/>
      <c r="V440" s="59"/>
      <c r="W440" s="67"/>
      <c r="X440" s="76"/>
      <c r="Y440" s="86"/>
      <c r="Z440" s="86"/>
    </row>
    <row r="441" spans="2:26" ht="39.950000000000003" customHeight="1">
      <c r="B441" s="39"/>
      <c r="C441" s="39"/>
      <c r="D441" s="86"/>
      <c r="E441" s="229"/>
      <c r="F441" s="229"/>
      <c r="G441" s="229"/>
      <c r="H441" s="229"/>
      <c r="I441" s="474"/>
      <c r="J441" s="485"/>
      <c r="K441" s="485"/>
      <c r="L441" s="86"/>
      <c r="M441" s="51"/>
      <c r="N441" s="59"/>
      <c r="O441" s="59"/>
      <c r="P441" s="59"/>
      <c r="Q441" s="59"/>
      <c r="R441" s="59"/>
      <c r="S441" s="59"/>
      <c r="T441" s="59"/>
      <c r="U441" s="59"/>
      <c r="V441" s="59"/>
      <c r="W441" s="67"/>
      <c r="X441" s="76"/>
      <c r="Y441" s="86"/>
      <c r="Z441" s="86"/>
    </row>
    <row r="442" spans="2:26" ht="39.950000000000003" customHeight="1">
      <c r="B442" s="39"/>
      <c r="C442" s="39"/>
      <c r="D442" s="86"/>
      <c r="E442" s="229"/>
      <c r="F442" s="229"/>
      <c r="G442" s="229"/>
      <c r="H442" s="229"/>
      <c r="I442" s="474"/>
      <c r="J442" s="485"/>
      <c r="K442" s="485"/>
      <c r="L442" s="86"/>
      <c r="M442" s="51"/>
      <c r="N442" s="59"/>
      <c r="O442" s="59"/>
      <c r="P442" s="59"/>
      <c r="Q442" s="59"/>
      <c r="R442" s="59"/>
      <c r="S442" s="59"/>
      <c r="T442" s="59"/>
      <c r="U442" s="59"/>
      <c r="V442" s="59"/>
      <c r="W442" s="67"/>
      <c r="X442" s="76"/>
      <c r="Y442" s="86"/>
      <c r="Z442" s="86"/>
    </row>
    <row r="443" spans="2:26" ht="39.950000000000003" customHeight="1">
      <c r="B443" s="39"/>
      <c r="C443" s="39"/>
      <c r="D443" s="86"/>
      <c r="E443" s="229"/>
      <c r="F443" s="229"/>
      <c r="G443" s="229"/>
      <c r="H443" s="229"/>
      <c r="I443" s="474"/>
      <c r="J443" s="485"/>
      <c r="K443" s="485"/>
      <c r="L443" s="86"/>
      <c r="M443" s="51"/>
      <c r="N443" s="59"/>
      <c r="O443" s="59"/>
      <c r="P443" s="59"/>
      <c r="Q443" s="59"/>
      <c r="R443" s="59"/>
      <c r="S443" s="59"/>
      <c r="T443" s="59"/>
      <c r="U443" s="59"/>
      <c r="V443" s="59"/>
      <c r="W443" s="67"/>
      <c r="X443" s="76"/>
      <c r="Y443" s="86"/>
      <c r="Z443" s="86"/>
    </row>
    <row r="444" spans="2:26" ht="39.950000000000003" customHeight="1">
      <c r="B444" s="39"/>
      <c r="C444" s="39"/>
      <c r="D444" s="86"/>
      <c r="E444" s="229"/>
      <c r="F444" s="229"/>
      <c r="G444" s="229"/>
      <c r="H444" s="229"/>
      <c r="I444" s="474"/>
      <c r="J444" s="485"/>
      <c r="K444" s="485"/>
      <c r="L444" s="86"/>
      <c r="M444" s="51"/>
      <c r="N444" s="59"/>
      <c r="O444" s="59"/>
      <c r="P444" s="59"/>
      <c r="Q444" s="59"/>
      <c r="R444" s="59"/>
      <c r="S444" s="59"/>
      <c r="T444" s="59"/>
      <c r="U444" s="59"/>
      <c r="V444" s="59"/>
      <c r="W444" s="67"/>
      <c r="X444" s="76"/>
      <c r="Y444" s="86"/>
      <c r="Z444" s="86"/>
    </row>
    <row r="445" spans="2:26" ht="39.950000000000003" customHeight="1">
      <c r="B445" s="39"/>
      <c r="C445" s="39"/>
      <c r="D445" s="86"/>
      <c r="E445" s="229"/>
      <c r="F445" s="229"/>
      <c r="G445" s="229"/>
      <c r="H445" s="229"/>
      <c r="I445" s="474"/>
      <c r="J445" s="485"/>
      <c r="K445" s="485"/>
      <c r="L445" s="86"/>
      <c r="M445" s="51"/>
      <c r="N445" s="59"/>
      <c r="O445" s="59"/>
      <c r="P445" s="59"/>
      <c r="Q445" s="59"/>
      <c r="R445" s="59"/>
      <c r="S445" s="59"/>
      <c r="T445" s="59"/>
      <c r="U445" s="59"/>
      <c r="V445" s="59"/>
      <c r="W445" s="67"/>
      <c r="X445" s="76"/>
      <c r="Y445" s="86"/>
      <c r="Z445" s="86"/>
    </row>
    <row r="446" spans="2:26" ht="39.950000000000003" customHeight="1">
      <c r="B446" s="39"/>
      <c r="C446" s="39"/>
      <c r="D446" s="86"/>
      <c r="E446" s="229"/>
      <c r="F446" s="229"/>
      <c r="G446" s="229"/>
      <c r="H446" s="229"/>
      <c r="I446" s="474"/>
      <c r="J446" s="485"/>
      <c r="K446" s="485"/>
      <c r="L446" s="86"/>
      <c r="M446" s="51"/>
      <c r="N446" s="59"/>
      <c r="O446" s="59"/>
      <c r="P446" s="59"/>
      <c r="Q446" s="59"/>
      <c r="R446" s="59"/>
      <c r="S446" s="59"/>
      <c r="T446" s="59"/>
      <c r="U446" s="59"/>
      <c r="V446" s="59"/>
      <c r="W446" s="67"/>
      <c r="X446" s="76"/>
      <c r="Y446" s="86"/>
      <c r="Z446" s="86"/>
    </row>
    <row r="447" spans="2:26" ht="39.950000000000003" customHeight="1">
      <c r="B447" s="39"/>
      <c r="C447" s="39"/>
      <c r="D447" s="86"/>
      <c r="E447" s="229"/>
      <c r="F447" s="229"/>
      <c r="G447" s="229"/>
      <c r="H447" s="229"/>
      <c r="I447" s="474"/>
      <c r="J447" s="485"/>
      <c r="K447" s="485"/>
      <c r="L447" s="86"/>
      <c r="M447" s="51"/>
      <c r="N447" s="59"/>
      <c r="O447" s="59"/>
      <c r="P447" s="59"/>
      <c r="Q447" s="59"/>
      <c r="R447" s="59"/>
      <c r="S447" s="59"/>
      <c r="T447" s="59"/>
      <c r="U447" s="59"/>
      <c r="V447" s="59"/>
      <c r="W447" s="67"/>
      <c r="X447" s="76"/>
      <c r="Y447" s="86"/>
      <c r="Z447" s="86"/>
    </row>
    <row r="448" spans="2:26" ht="39.950000000000003" customHeight="1">
      <c r="B448" s="39"/>
      <c r="C448" s="39"/>
      <c r="D448" s="86"/>
      <c r="E448" s="229"/>
      <c r="F448" s="229"/>
      <c r="G448" s="229"/>
      <c r="H448" s="229"/>
      <c r="I448" s="474"/>
      <c r="J448" s="485"/>
      <c r="K448" s="485"/>
      <c r="L448" s="86"/>
      <c r="M448" s="51"/>
      <c r="N448" s="59"/>
      <c r="O448" s="59"/>
      <c r="P448" s="59"/>
      <c r="Q448" s="59"/>
      <c r="R448" s="59"/>
      <c r="S448" s="59"/>
      <c r="T448" s="59"/>
      <c r="U448" s="59"/>
      <c r="V448" s="59"/>
      <c r="W448" s="67"/>
      <c r="X448" s="76"/>
      <c r="Y448" s="86"/>
      <c r="Z448" s="86"/>
    </row>
    <row r="449" spans="2:26" ht="39.950000000000003" customHeight="1">
      <c r="B449" s="39"/>
      <c r="C449" s="39"/>
      <c r="D449" s="86"/>
      <c r="E449" s="229"/>
      <c r="F449" s="229"/>
      <c r="G449" s="229"/>
      <c r="H449" s="229"/>
      <c r="I449" s="474"/>
      <c r="J449" s="485"/>
      <c r="K449" s="485"/>
      <c r="L449" s="86"/>
      <c r="M449" s="51"/>
      <c r="N449" s="59"/>
      <c r="O449" s="59"/>
      <c r="P449" s="59"/>
      <c r="Q449" s="59"/>
      <c r="R449" s="59"/>
      <c r="S449" s="59"/>
      <c r="T449" s="59"/>
      <c r="U449" s="59"/>
      <c r="V449" s="59"/>
      <c r="W449" s="67"/>
      <c r="X449" s="76"/>
      <c r="Y449" s="86"/>
      <c r="Z449" s="86"/>
    </row>
    <row r="450" spans="2:26" ht="39.950000000000003" customHeight="1">
      <c r="B450" s="39"/>
      <c r="C450" s="39"/>
      <c r="D450" s="86"/>
      <c r="E450" s="229"/>
      <c r="F450" s="229"/>
      <c r="G450" s="229"/>
      <c r="H450" s="229"/>
      <c r="I450" s="474"/>
      <c r="J450" s="485"/>
      <c r="K450" s="485"/>
      <c r="L450" s="86"/>
      <c r="M450" s="51"/>
      <c r="N450" s="59"/>
      <c r="O450" s="59"/>
      <c r="P450" s="59"/>
      <c r="Q450" s="59"/>
      <c r="R450" s="59"/>
      <c r="S450" s="59"/>
      <c r="T450" s="59"/>
      <c r="U450" s="59"/>
      <c r="V450" s="59"/>
      <c r="W450" s="67"/>
      <c r="X450" s="76"/>
      <c r="Y450" s="86"/>
      <c r="Z450" s="86"/>
    </row>
    <row r="451" spans="2:26" ht="39.950000000000003" customHeight="1">
      <c r="B451" s="39"/>
      <c r="C451" s="39"/>
      <c r="D451" s="86"/>
      <c r="E451" s="229"/>
      <c r="F451" s="229"/>
      <c r="G451" s="229"/>
      <c r="H451" s="229"/>
      <c r="I451" s="474"/>
      <c r="J451" s="485"/>
      <c r="K451" s="485"/>
      <c r="L451" s="86"/>
      <c r="M451" s="51"/>
      <c r="N451" s="59"/>
      <c r="O451" s="59"/>
      <c r="P451" s="59"/>
      <c r="Q451" s="59"/>
      <c r="R451" s="59"/>
      <c r="S451" s="59"/>
      <c r="T451" s="59"/>
      <c r="U451" s="59"/>
      <c r="V451" s="59"/>
      <c r="W451" s="67"/>
      <c r="X451" s="76"/>
      <c r="Y451" s="86"/>
      <c r="Z451" s="86"/>
    </row>
    <row r="452" spans="2:26" ht="39.950000000000003" customHeight="1">
      <c r="B452" s="39"/>
      <c r="C452" s="39"/>
      <c r="D452" s="86"/>
      <c r="E452" s="229"/>
      <c r="F452" s="229"/>
      <c r="G452" s="229"/>
      <c r="H452" s="229"/>
      <c r="I452" s="474"/>
      <c r="J452" s="485"/>
      <c r="K452" s="485"/>
      <c r="L452" s="86"/>
      <c r="M452" s="51"/>
      <c r="N452" s="59"/>
      <c r="O452" s="59"/>
      <c r="P452" s="59"/>
      <c r="Q452" s="59"/>
      <c r="R452" s="59"/>
      <c r="S452" s="59"/>
      <c r="T452" s="59"/>
      <c r="U452" s="59"/>
      <c r="V452" s="59"/>
      <c r="W452" s="67"/>
      <c r="X452" s="76"/>
      <c r="Y452" s="86"/>
      <c r="Z452" s="86"/>
    </row>
    <row r="453" spans="2:26" ht="39.950000000000003" customHeight="1">
      <c r="B453" s="39"/>
      <c r="C453" s="39"/>
      <c r="D453" s="86"/>
      <c r="E453" s="229"/>
      <c r="F453" s="229"/>
      <c r="G453" s="229"/>
      <c r="H453" s="229"/>
      <c r="I453" s="474"/>
      <c r="J453" s="485"/>
      <c r="K453" s="485"/>
      <c r="L453" s="86"/>
      <c r="M453" s="51"/>
      <c r="N453" s="59"/>
      <c r="O453" s="59"/>
      <c r="P453" s="59"/>
      <c r="Q453" s="59"/>
      <c r="R453" s="59"/>
      <c r="S453" s="59"/>
      <c r="T453" s="59"/>
      <c r="U453" s="59"/>
      <c r="V453" s="59"/>
      <c r="W453" s="67"/>
      <c r="X453" s="76"/>
      <c r="Y453" s="86"/>
      <c r="Z453" s="86"/>
    </row>
    <row r="454" spans="2:26" ht="39.950000000000003" customHeight="1">
      <c r="B454" s="39"/>
      <c r="C454" s="39"/>
      <c r="D454" s="86"/>
      <c r="E454" s="229"/>
      <c r="F454" s="229"/>
      <c r="G454" s="229"/>
      <c r="H454" s="229"/>
      <c r="I454" s="474"/>
      <c r="J454" s="485"/>
      <c r="K454" s="485"/>
      <c r="L454" s="86"/>
      <c r="M454" s="51"/>
      <c r="N454" s="59"/>
      <c r="O454" s="59"/>
      <c r="P454" s="59"/>
      <c r="Q454" s="59"/>
      <c r="R454" s="59"/>
      <c r="S454" s="59"/>
      <c r="T454" s="59"/>
      <c r="U454" s="59"/>
      <c r="V454" s="59"/>
      <c r="W454" s="67"/>
      <c r="X454" s="76"/>
      <c r="Y454" s="86"/>
      <c r="Z454" s="86"/>
    </row>
    <row r="455" spans="2:26" ht="39.950000000000003" customHeight="1">
      <c r="B455" s="39"/>
      <c r="C455" s="39"/>
      <c r="D455" s="86"/>
      <c r="E455" s="229"/>
      <c r="F455" s="229"/>
      <c r="G455" s="229"/>
      <c r="H455" s="229"/>
      <c r="I455" s="474"/>
      <c r="J455" s="485"/>
      <c r="K455" s="485"/>
      <c r="L455" s="86"/>
      <c r="M455" s="51"/>
      <c r="N455" s="59"/>
      <c r="O455" s="59"/>
      <c r="P455" s="59"/>
      <c r="Q455" s="59"/>
      <c r="R455" s="59"/>
      <c r="S455" s="59"/>
      <c r="T455" s="59"/>
      <c r="U455" s="59"/>
      <c r="V455" s="59"/>
      <c r="W455" s="67"/>
      <c r="X455" s="76"/>
      <c r="Y455" s="86"/>
      <c r="Z455" s="86"/>
    </row>
    <row r="456" spans="2:26" ht="39.950000000000003" customHeight="1">
      <c r="B456" s="39"/>
      <c r="C456" s="39"/>
      <c r="D456" s="86"/>
      <c r="E456" s="229"/>
      <c r="F456" s="229"/>
      <c r="G456" s="229"/>
      <c r="H456" s="229"/>
      <c r="I456" s="474"/>
      <c r="J456" s="485"/>
      <c r="K456" s="485"/>
      <c r="L456" s="86"/>
      <c r="M456" s="51"/>
      <c r="N456" s="59"/>
      <c r="O456" s="59"/>
      <c r="P456" s="59"/>
      <c r="Q456" s="59"/>
      <c r="R456" s="59"/>
      <c r="S456" s="59"/>
      <c r="T456" s="59"/>
      <c r="U456" s="59"/>
      <c r="V456" s="59"/>
      <c r="W456" s="67"/>
      <c r="X456" s="76"/>
      <c r="Y456" s="86"/>
      <c r="Z456" s="86"/>
    </row>
    <row r="457" spans="2:26" ht="39.950000000000003" customHeight="1">
      <c r="B457" s="39"/>
      <c r="C457" s="39"/>
      <c r="D457" s="86"/>
      <c r="E457" s="229"/>
      <c r="F457" s="229"/>
      <c r="G457" s="229"/>
      <c r="H457" s="229"/>
      <c r="I457" s="474"/>
      <c r="J457" s="485"/>
      <c r="K457" s="485"/>
      <c r="L457" s="86"/>
      <c r="M457" s="51"/>
      <c r="N457" s="59"/>
      <c r="O457" s="59"/>
      <c r="P457" s="59"/>
      <c r="Q457" s="59"/>
      <c r="R457" s="59"/>
      <c r="S457" s="59"/>
      <c r="T457" s="59"/>
      <c r="U457" s="59"/>
      <c r="V457" s="59"/>
      <c r="W457" s="67"/>
      <c r="X457" s="76"/>
      <c r="Y457" s="86"/>
      <c r="Z457" s="86"/>
    </row>
    <row r="458" spans="2:26" ht="39.950000000000003" customHeight="1">
      <c r="B458" s="39"/>
      <c r="C458" s="39"/>
      <c r="D458" s="86"/>
      <c r="E458" s="229"/>
      <c r="F458" s="229"/>
      <c r="G458" s="229"/>
      <c r="H458" s="229"/>
      <c r="I458" s="474"/>
      <c r="J458" s="485"/>
      <c r="K458" s="485"/>
      <c r="L458" s="86"/>
      <c r="M458" s="51"/>
      <c r="N458" s="59"/>
      <c r="O458" s="59"/>
      <c r="P458" s="59"/>
      <c r="Q458" s="59"/>
      <c r="R458" s="59"/>
      <c r="S458" s="59"/>
      <c r="T458" s="59"/>
      <c r="U458" s="59"/>
      <c r="V458" s="59"/>
      <c r="W458" s="67"/>
      <c r="X458" s="76"/>
      <c r="Y458" s="86"/>
      <c r="Z458" s="86"/>
    </row>
    <row r="459" spans="2:26" ht="39.950000000000003" customHeight="1">
      <c r="B459" s="39"/>
      <c r="C459" s="39"/>
      <c r="D459" s="86"/>
      <c r="E459" s="229"/>
      <c r="F459" s="229"/>
      <c r="G459" s="229"/>
      <c r="H459" s="229"/>
      <c r="I459" s="474"/>
      <c r="J459" s="485"/>
      <c r="K459" s="485"/>
      <c r="L459" s="86"/>
      <c r="M459" s="51"/>
      <c r="N459" s="59"/>
      <c r="O459" s="59"/>
      <c r="P459" s="59"/>
      <c r="Q459" s="59"/>
      <c r="R459" s="59"/>
      <c r="S459" s="59"/>
      <c r="T459" s="59"/>
      <c r="U459" s="59"/>
      <c r="V459" s="59"/>
      <c r="W459" s="67"/>
      <c r="X459" s="76"/>
      <c r="Y459" s="86"/>
      <c r="Z459" s="86"/>
    </row>
    <row r="460" spans="2:26" ht="39.950000000000003" customHeight="1">
      <c r="B460" s="39"/>
      <c r="C460" s="39"/>
      <c r="D460" s="86"/>
      <c r="E460" s="229"/>
      <c r="F460" s="229"/>
      <c r="G460" s="229"/>
      <c r="H460" s="229"/>
      <c r="I460" s="474"/>
      <c r="J460" s="485"/>
      <c r="K460" s="485"/>
      <c r="L460" s="86"/>
      <c r="M460" s="51"/>
      <c r="N460" s="59"/>
      <c r="O460" s="59"/>
      <c r="P460" s="59"/>
      <c r="Q460" s="59"/>
      <c r="R460" s="59"/>
      <c r="S460" s="59"/>
      <c r="T460" s="59"/>
      <c r="U460" s="59"/>
      <c r="V460" s="59"/>
      <c r="W460" s="67"/>
      <c r="X460" s="76"/>
      <c r="Y460" s="86"/>
      <c r="Z460" s="86"/>
    </row>
    <row r="461" spans="2:26" ht="39.950000000000003" customHeight="1">
      <c r="B461" s="39"/>
      <c r="C461" s="39"/>
      <c r="D461" s="86"/>
      <c r="E461" s="229"/>
      <c r="F461" s="229"/>
      <c r="G461" s="229"/>
      <c r="H461" s="229"/>
      <c r="I461" s="474"/>
      <c r="J461" s="485"/>
      <c r="K461" s="485"/>
      <c r="L461" s="86"/>
      <c r="M461" s="51"/>
      <c r="N461" s="59"/>
      <c r="O461" s="59"/>
      <c r="P461" s="59"/>
      <c r="Q461" s="59"/>
      <c r="R461" s="59"/>
      <c r="S461" s="59"/>
      <c r="T461" s="59"/>
      <c r="U461" s="59"/>
      <c r="V461" s="59"/>
      <c r="W461" s="67"/>
      <c r="X461" s="76"/>
      <c r="Y461" s="86"/>
      <c r="Z461" s="86"/>
    </row>
    <row r="462" spans="2:26" ht="39.950000000000003" customHeight="1">
      <c r="B462" s="39"/>
      <c r="C462" s="39"/>
      <c r="D462" s="86"/>
      <c r="E462" s="229"/>
      <c r="F462" s="229"/>
      <c r="G462" s="229"/>
      <c r="H462" s="229"/>
      <c r="I462" s="474"/>
      <c r="J462" s="485"/>
      <c r="K462" s="485"/>
      <c r="L462" s="86"/>
      <c r="M462" s="51"/>
      <c r="N462" s="59"/>
      <c r="O462" s="59"/>
      <c r="P462" s="59"/>
      <c r="Q462" s="59"/>
      <c r="R462" s="59"/>
      <c r="S462" s="59"/>
      <c r="T462" s="59"/>
      <c r="U462" s="59"/>
      <c r="V462" s="59"/>
      <c r="W462" s="67"/>
      <c r="X462" s="76"/>
      <c r="Y462" s="86"/>
      <c r="Z462" s="86"/>
    </row>
    <row r="463" spans="2:26" ht="39.950000000000003" customHeight="1">
      <c r="B463" s="39"/>
      <c r="C463" s="39"/>
      <c r="D463" s="86"/>
      <c r="E463" s="229"/>
      <c r="F463" s="229"/>
      <c r="G463" s="229"/>
      <c r="H463" s="229"/>
      <c r="I463" s="474"/>
      <c r="J463" s="485"/>
      <c r="K463" s="485"/>
      <c r="L463" s="86"/>
      <c r="M463" s="51"/>
      <c r="N463" s="59"/>
      <c r="O463" s="59"/>
      <c r="P463" s="59"/>
      <c r="Q463" s="59"/>
      <c r="R463" s="59"/>
      <c r="S463" s="59"/>
      <c r="T463" s="59"/>
      <c r="U463" s="59"/>
      <c r="V463" s="59"/>
      <c r="W463" s="67"/>
      <c r="X463" s="76"/>
      <c r="Y463" s="86"/>
      <c r="Z463" s="86"/>
    </row>
    <row r="464" spans="2:26" ht="39.950000000000003" customHeight="1">
      <c r="B464" s="39"/>
      <c r="C464" s="39"/>
      <c r="D464" s="86"/>
      <c r="E464" s="229"/>
      <c r="F464" s="229"/>
      <c r="G464" s="229"/>
      <c r="H464" s="229"/>
      <c r="I464" s="474"/>
      <c r="J464" s="485"/>
      <c r="K464" s="485"/>
      <c r="L464" s="86"/>
      <c r="M464" s="51"/>
      <c r="N464" s="59"/>
      <c r="O464" s="59"/>
      <c r="P464" s="59"/>
      <c r="Q464" s="59"/>
      <c r="R464" s="59"/>
      <c r="S464" s="59"/>
      <c r="T464" s="59"/>
      <c r="U464" s="59"/>
      <c r="V464" s="59"/>
      <c r="W464" s="67"/>
      <c r="X464" s="76"/>
      <c r="Y464" s="86"/>
      <c r="Z464" s="86"/>
    </row>
    <row r="465" spans="2:26" ht="39.950000000000003" customHeight="1">
      <c r="B465" s="39"/>
      <c r="C465" s="39"/>
      <c r="D465" s="86"/>
      <c r="E465" s="229"/>
      <c r="F465" s="229"/>
      <c r="G465" s="229"/>
      <c r="H465" s="229"/>
      <c r="I465" s="474"/>
      <c r="J465" s="485"/>
      <c r="K465" s="485"/>
      <c r="L465" s="86"/>
      <c r="M465" s="51"/>
      <c r="N465" s="59"/>
      <c r="O465" s="59"/>
      <c r="P465" s="59"/>
      <c r="Q465" s="59"/>
      <c r="R465" s="59"/>
      <c r="S465" s="59"/>
      <c r="T465" s="59"/>
      <c r="U465" s="59"/>
      <c r="V465" s="59"/>
      <c r="W465" s="67"/>
      <c r="X465" s="76"/>
      <c r="Y465" s="86"/>
      <c r="Z465" s="86"/>
    </row>
    <row r="466" spans="2:26" ht="39.950000000000003" customHeight="1">
      <c r="B466" s="39"/>
      <c r="C466" s="39"/>
      <c r="D466" s="86"/>
      <c r="E466" s="229"/>
      <c r="F466" s="229"/>
      <c r="G466" s="229"/>
      <c r="H466" s="229"/>
      <c r="I466" s="474"/>
      <c r="J466" s="485"/>
      <c r="K466" s="485"/>
      <c r="L466" s="86"/>
      <c r="M466" s="51"/>
      <c r="N466" s="59"/>
      <c r="O466" s="59"/>
      <c r="P466" s="59"/>
      <c r="Q466" s="59"/>
      <c r="R466" s="59"/>
      <c r="S466" s="59"/>
      <c r="T466" s="59"/>
      <c r="U466" s="59"/>
      <c r="V466" s="59"/>
      <c r="W466" s="67"/>
      <c r="X466" s="76"/>
      <c r="Y466" s="86"/>
      <c r="Z466" s="86"/>
    </row>
    <row r="467" spans="2:26" ht="39.950000000000003" customHeight="1">
      <c r="B467" s="39"/>
      <c r="C467" s="39"/>
      <c r="D467" s="86"/>
      <c r="E467" s="229"/>
      <c r="F467" s="229"/>
      <c r="G467" s="229"/>
      <c r="H467" s="229"/>
      <c r="I467" s="474"/>
      <c r="J467" s="485"/>
      <c r="K467" s="485"/>
      <c r="L467" s="86"/>
      <c r="M467" s="51"/>
      <c r="N467" s="59"/>
      <c r="O467" s="59"/>
      <c r="P467" s="59"/>
      <c r="Q467" s="59"/>
      <c r="R467" s="59"/>
      <c r="S467" s="59"/>
      <c r="T467" s="59"/>
      <c r="U467" s="59"/>
      <c r="V467" s="59"/>
      <c r="W467" s="67"/>
      <c r="X467" s="76"/>
      <c r="Y467" s="86"/>
      <c r="Z467" s="86"/>
    </row>
    <row r="468" spans="2:26" ht="39.950000000000003" customHeight="1">
      <c r="B468" s="39"/>
      <c r="C468" s="39"/>
      <c r="D468" s="86"/>
      <c r="E468" s="229"/>
      <c r="F468" s="229"/>
      <c r="G468" s="229"/>
      <c r="H468" s="229"/>
      <c r="I468" s="474"/>
      <c r="J468" s="485"/>
      <c r="K468" s="485"/>
      <c r="L468" s="86"/>
      <c r="M468" s="51"/>
      <c r="N468" s="59"/>
      <c r="O468" s="59"/>
      <c r="P468" s="59"/>
      <c r="Q468" s="59"/>
      <c r="R468" s="59"/>
      <c r="S468" s="59"/>
      <c r="T468" s="59"/>
      <c r="U468" s="59"/>
      <c r="V468" s="59"/>
      <c r="W468" s="67"/>
      <c r="X468" s="76"/>
      <c r="Y468" s="86"/>
      <c r="Z468" s="86"/>
    </row>
    <row r="469" spans="2:26" ht="39.950000000000003" customHeight="1">
      <c r="B469" s="39"/>
      <c r="C469" s="39"/>
      <c r="D469" s="86"/>
      <c r="E469" s="229"/>
      <c r="F469" s="229"/>
      <c r="G469" s="229"/>
      <c r="H469" s="229"/>
      <c r="I469" s="474"/>
      <c r="J469" s="485"/>
      <c r="K469" s="485"/>
      <c r="L469" s="86"/>
      <c r="M469" s="51"/>
      <c r="N469" s="59"/>
      <c r="O469" s="59"/>
      <c r="P469" s="59"/>
      <c r="Q469" s="59"/>
      <c r="R469" s="59"/>
      <c r="S469" s="59"/>
      <c r="T469" s="59"/>
      <c r="U469" s="59"/>
      <c r="V469" s="59"/>
      <c r="W469" s="67"/>
      <c r="X469" s="76"/>
      <c r="Y469" s="86"/>
      <c r="Z469" s="86"/>
    </row>
    <row r="470" spans="2:26" ht="39.950000000000003" customHeight="1">
      <c r="B470" s="39"/>
      <c r="C470" s="39"/>
      <c r="D470" s="86"/>
      <c r="E470" s="229"/>
      <c r="F470" s="229"/>
      <c r="G470" s="229"/>
      <c r="H470" s="229"/>
      <c r="I470" s="474"/>
      <c r="J470" s="485"/>
      <c r="K470" s="485"/>
      <c r="L470" s="86"/>
      <c r="M470" s="51"/>
      <c r="N470" s="59"/>
      <c r="O470" s="59"/>
      <c r="P470" s="59"/>
      <c r="Q470" s="59"/>
      <c r="R470" s="59"/>
      <c r="S470" s="59"/>
      <c r="T470" s="59"/>
      <c r="U470" s="59"/>
      <c r="V470" s="59"/>
      <c r="W470" s="67"/>
      <c r="X470" s="76"/>
      <c r="Y470" s="86"/>
      <c r="Z470" s="86"/>
    </row>
    <row r="471" spans="2:26" ht="39.950000000000003" customHeight="1">
      <c r="B471" s="39"/>
      <c r="C471" s="39"/>
      <c r="D471" s="86"/>
      <c r="E471" s="229"/>
      <c r="F471" s="229"/>
      <c r="G471" s="229"/>
      <c r="H471" s="229"/>
      <c r="I471" s="474"/>
      <c r="J471" s="485"/>
      <c r="K471" s="485"/>
      <c r="L471" s="86"/>
      <c r="M471" s="51"/>
      <c r="N471" s="59"/>
      <c r="O471" s="59"/>
      <c r="P471" s="59"/>
      <c r="Q471" s="59"/>
      <c r="R471" s="59"/>
      <c r="S471" s="59"/>
      <c r="T471" s="59"/>
      <c r="U471" s="59"/>
      <c r="V471" s="59"/>
      <c r="W471" s="67"/>
      <c r="X471" s="76"/>
      <c r="Y471" s="86"/>
      <c r="Z471" s="86"/>
    </row>
    <row r="472" spans="2:26" ht="39.950000000000003" customHeight="1">
      <c r="B472" s="39"/>
      <c r="C472" s="39"/>
      <c r="D472" s="86"/>
      <c r="E472" s="229"/>
      <c r="F472" s="229"/>
      <c r="G472" s="229"/>
      <c r="H472" s="229"/>
      <c r="I472" s="474"/>
      <c r="J472" s="485"/>
      <c r="K472" s="485"/>
      <c r="L472" s="86"/>
      <c r="M472" s="51"/>
      <c r="N472" s="59"/>
      <c r="O472" s="59"/>
      <c r="P472" s="59"/>
      <c r="Q472" s="59"/>
      <c r="R472" s="59"/>
      <c r="S472" s="59"/>
      <c r="T472" s="59"/>
      <c r="U472" s="59"/>
      <c r="V472" s="59"/>
      <c r="W472" s="67"/>
      <c r="X472" s="76"/>
      <c r="Y472" s="86"/>
      <c r="Z472" s="86"/>
    </row>
    <row r="473" spans="2:26" ht="39.950000000000003" customHeight="1">
      <c r="B473" s="39"/>
      <c r="C473" s="39"/>
      <c r="D473" s="86"/>
      <c r="E473" s="229"/>
      <c r="F473" s="229"/>
      <c r="G473" s="229"/>
      <c r="H473" s="229"/>
      <c r="I473" s="474"/>
      <c r="J473" s="485"/>
      <c r="K473" s="485"/>
      <c r="L473" s="86"/>
      <c r="M473" s="51"/>
      <c r="N473" s="59"/>
      <c r="O473" s="59"/>
      <c r="P473" s="59"/>
      <c r="Q473" s="59"/>
      <c r="R473" s="59"/>
      <c r="S473" s="59"/>
      <c r="T473" s="59"/>
      <c r="U473" s="59"/>
      <c r="V473" s="59"/>
      <c r="W473" s="67"/>
      <c r="X473" s="76"/>
      <c r="Y473" s="86"/>
      <c r="Z473" s="86"/>
    </row>
    <row r="474" spans="2:26" ht="39.950000000000003" customHeight="1">
      <c r="B474" s="39"/>
      <c r="C474" s="39"/>
      <c r="D474" s="86"/>
      <c r="E474" s="229"/>
      <c r="F474" s="229"/>
      <c r="G474" s="229"/>
      <c r="H474" s="229"/>
      <c r="I474" s="474"/>
      <c r="J474" s="485"/>
      <c r="K474" s="485"/>
      <c r="L474" s="86"/>
      <c r="M474" s="51"/>
      <c r="N474" s="59"/>
      <c r="O474" s="59"/>
      <c r="P474" s="59"/>
      <c r="Q474" s="59"/>
      <c r="R474" s="59"/>
      <c r="S474" s="59"/>
      <c r="T474" s="59"/>
      <c r="U474" s="59"/>
      <c r="V474" s="59"/>
      <c r="W474" s="67"/>
      <c r="X474" s="76"/>
      <c r="Y474" s="86"/>
      <c r="Z474" s="86"/>
    </row>
    <row r="475" spans="2:26" ht="39.950000000000003" customHeight="1">
      <c r="B475" s="39"/>
      <c r="C475" s="39"/>
      <c r="D475" s="86"/>
      <c r="E475" s="229"/>
      <c r="F475" s="229"/>
      <c r="G475" s="229"/>
      <c r="H475" s="229"/>
      <c r="I475" s="474"/>
      <c r="J475" s="485"/>
      <c r="K475" s="485"/>
      <c r="L475" s="86"/>
      <c r="M475" s="51"/>
      <c r="N475" s="59"/>
      <c r="O475" s="59"/>
      <c r="P475" s="59"/>
      <c r="Q475" s="59"/>
      <c r="R475" s="59"/>
      <c r="S475" s="59"/>
      <c r="T475" s="59"/>
      <c r="U475" s="59"/>
      <c r="V475" s="59"/>
      <c r="W475" s="67"/>
      <c r="X475" s="76"/>
      <c r="Y475" s="86"/>
      <c r="Z475" s="86"/>
    </row>
    <row r="476" spans="2:26" ht="39.950000000000003" customHeight="1">
      <c r="B476" s="39"/>
      <c r="C476" s="39"/>
      <c r="D476" s="86"/>
      <c r="E476" s="229"/>
      <c r="F476" s="229"/>
      <c r="G476" s="229"/>
      <c r="H476" s="229"/>
      <c r="I476" s="474"/>
      <c r="J476" s="485"/>
      <c r="K476" s="485"/>
      <c r="L476" s="86"/>
      <c r="M476" s="51"/>
      <c r="N476" s="59"/>
      <c r="O476" s="59"/>
      <c r="P476" s="59"/>
      <c r="Q476" s="59"/>
      <c r="R476" s="59"/>
      <c r="S476" s="59"/>
      <c r="T476" s="59"/>
      <c r="U476" s="59"/>
      <c r="V476" s="59"/>
      <c r="W476" s="67"/>
      <c r="X476" s="76"/>
      <c r="Y476" s="86"/>
      <c r="Z476" s="86"/>
    </row>
    <row r="477" spans="2:26" ht="39.950000000000003" customHeight="1">
      <c r="B477" s="39"/>
      <c r="C477" s="39"/>
      <c r="D477" s="86"/>
      <c r="E477" s="229"/>
      <c r="F477" s="229"/>
      <c r="G477" s="229"/>
      <c r="H477" s="229"/>
      <c r="I477" s="474"/>
      <c r="J477" s="485"/>
      <c r="K477" s="485"/>
      <c r="L477" s="86"/>
      <c r="M477" s="51"/>
      <c r="N477" s="59"/>
      <c r="O477" s="59"/>
      <c r="P477" s="59"/>
      <c r="Q477" s="59"/>
      <c r="R477" s="59"/>
      <c r="S477" s="59"/>
      <c r="T477" s="59"/>
      <c r="U477" s="59"/>
      <c r="V477" s="59"/>
      <c r="W477" s="67"/>
      <c r="X477" s="76"/>
      <c r="Y477" s="86"/>
      <c r="Z477" s="86"/>
    </row>
    <row r="478" spans="2:26" ht="39.950000000000003" customHeight="1">
      <c r="B478" s="39"/>
      <c r="C478" s="39"/>
      <c r="D478" s="86"/>
      <c r="E478" s="229"/>
      <c r="F478" s="229"/>
      <c r="G478" s="229"/>
      <c r="H478" s="229"/>
      <c r="I478" s="474"/>
      <c r="J478" s="485"/>
      <c r="K478" s="485"/>
      <c r="L478" s="86"/>
      <c r="M478" s="51"/>
      <c r="N478" s="59"/>
      <c r="O478" s="59"/>
      <c r="P478" s="59"/>
      <c r="Q478" s="59"/>
      <c r="R478" s="59"/>
      <c r="S478" s="59"/>
      <c r="T478" s="59"/>
      <c r="U478" s="59"/>
      <c r="V478" s="59"/>
      <c r="W478" s="67"/>
      <c r="X478" s="76"/>
      <c r="Y478" s="86"/>
      <c r="Z478" s="86"/>
    </row>
    <row r="479" spans="2:26" ht="39.950000000000003" customHeight="1">
      <c r="B479" s="39"/>
      <c r="C479" s="39"/>
      <c r="D479" s="86"/>
      <c r="E479" s="229"/>
      <c r="F479" s="229"/>
      <c r="G479" s="229"/>
      <c r="H479" s="229"/>
      <c r="I479" s="474"/>
      <c r="J479" s="485"/>
      <c r="K479" s="485"/>
      <c r="L479" s="86"/>
      <c r="M479" s="51"/>
      <c r="N479" s="59"/>
      <c r="O479" s="59"/>
      <c r="P479" s="59"/>
      <c r="Q479" s="59"/>
      <c r="R479" s="59"/>
      <c r="S479" s="59"/>
      <c r="T479" s="59"/>
      <c r="U479" s="59"/>
      <c r="V479" s="59"/>
      <c r="W479" s="67"/>
      <c r="X479" s="76"/>
      <c r="Y479" s="86"/>
      <c r="Z479" s="86"/>
    </row>
    <row r="480" spans="2:26" ht="39.950000000000003" customHeight="1">
      <c r="B480" s="39"/>
      <c r="C480" s="39"/>
      <c r="D480" s="86"/>
      <c r="E480" s="229"/>
      <c r="F480" s="229"/>
      <c r="G480" s="229"/>
      <c r="H480" s="229"/>
      <c r="I480" s="474"/>
      <c r="J480" s="485"/>
      <c r="K480" s="485"/>
      <c r="L480" s="86"/>
      <c r="M480" s="51"/>
      <c r="N480" s="59"/>
      <c r="O480" s="59"/>
      <c r="P480" s="59"/>
      <c r="Q480" s="59"/>
      <c r="R480" s="59"/>
      <c r="S480" s="59"/>
      <c r="T480" s="59"/>
      <c r="U480" s="59"/>
      <c r="V480" s="59"/>
      <c r="W480" s="67"/>
      <c r="X480" s="76"/>
      <c r="Y480" s="86"/>
      <c r="Z480" s="86"/>
    </row>
    <row r="481" spans="2:26" ht="39.950000000000003" customHeight="1">
      <c r="B481" s="39"/>
      <c r="C481" s="39"/>
      <c r="D481" s="86"/>
      <c r="E481" s="229"/>
      <c r="F481" s="229"/>
      <c r="G481" s="229"/>
      <c r="H481" s="229"/>
      <c r="I481" s="474"/>
      <c r="J481" s="485"/>
      <c r="K481" s="485"/>
      <c r="L481" s="86"/>
      <c r="M481" s="51"/>
      <c r="N481" s="59"/>
      <c r="O481" s="59"/>
      <c r="P481" s="59"/>
      <c r="Q481" s="59"/>
      <c r="R481" s="59"/>
      <c r="S481" s="59"/>
      <c r="T481" s="59"/>
      <c r="U481" s="59"/>
      <c r="V481" s="59"/>
      <c r="W481" s="67"/>
      <c r="X481" s="76"/>
      <c r="Y481" s="86"/>
      <c r="Z481" s="86"/>
    </row>
    <row r="482" spans="2:26" ht="39.950000000000003" customHeight="1">
      <c r="B482" s="39"/>
      <c r="C482" s="39"/>
      <c r="D482" s="86"/>
      <c r="E482" s="229"/>
      <c r="F482" s="229"/>
      <c r="G482" s="229"/>
      <c r="H482" s="229"/>
      <c r="I482" s="474"/>
      <c r="J482" s="485"/>
      <c r="K482" s="485"/>
      <c r="L482" s="86"/>
      <c r="M482" s="51"/>
      <c r="N482" s="59"/>
      <c r="O482" s="59"/>
      <c r="P482" s="59"/>
      <c r="Q482" s="59"/>
      <c r="R482" s="59"/>
      <c r="S482" s="59"/>
      <c r="T482" s="59"/>
      <c r="U482" s="59"/>
      <c r="V482" s="59"/>
      <c r="W482" s="67"/>
      <c r="X482" s="76"/>
      <c r="Y482" s="86"/>
      <c r="Z482" s="86"/>
    </row>
    <row r="483" spans="2:26" ht="39.950000000000003" customHeight="1">
      <c r="B483" s="39"/>
      <c r="C483" s="39"/>
      <c r="D483" s="86"/>
      <c r="E483" s="229"/>
      <c r="F483" s="229"/>
      <c r="G483" s="229"/>
      <c r="H483" s="229"/>
      <c r="I483" s="474"/>
      <c r="J483" s="485"/>
      <c r="K483" s="485"/>
      <c r="L483" s="86"/>
      <c r="M483" s="51"/>
      <c r="N483" s="59"/>
      <c r="O483" s="59"/>
      <c r="P483" s="59"/>
      <c r="Q483" s="59"/>
      <c r="R483" s="59"/>
      <c r="S483" s="59"/>
      <c r="T483" s="59"/>
      <c r="U483" s="59"/>
      <c r="V483" s="59"/>
      <c r="W483" s="67"/>
      <c r="X483" s="76"/>
      <c r="Y483" s="86"/>
      <c r="Z483" s="86"/>
    </row>
    <row r="484" spans="2:26" ht="39.950000000000003" customHeight="1">
      <c r="B484" s="39"/>
      <c r="C484" s="39"/>
      <c r="D484" s="86"/>
      <c r="E484" s="229"/>
      <c r="F484" s="229"/>
      <c r="G484" s="229"/>
      <c r="H484" s="229"/>
      <c r="I484" s="474"/>
      <c r="J484" s="485"/>
      <c r="K484" s="485"/>
      <c r="L484" s="86"/>
      <c r="M484" s="51"/>
      <c r="N484" s="59"/>
      <c r="O484" s="59"/>
      <c r="P484" s="59"/>
      <c r="Q484" s="59"/>
      <c r="R484" s="59"/>
      <c r="S484" s="59"/>
      <c r="T484" s="59"/>
      <c r="U484" s="59"/>
      <c r="V484" s="59"/>
      <c r="W484" s="67"/>
      <c r="X484" s="76"/>
      <c r="Y484" s="86"/>
      <c r="Z484" s="86"/>
    </row>
    <row r="485" spans="2:26" ht="39.950000000000003" customHeight="1"/>
    <row r="486" spans="2:26" ht="39.950000000000003" customHeight="1"/>
    <row r="487" spans="2:26" ht="39.950000000000003" customHeight="1"/>
    <row r="488" spans="2:26" ht="39.950000000000003" customHeight="1"/>
    <row r="489" spans="2:26" ht="39.950000000000003" customHeight="1"/>
    <row r="490" spans="2:26" ht="39.950000000000003" customHeight="1"/>
    <row r="491" spans="2:26" ht="39.950000000000003" customHeight="1"/>
    <row r="492" spans="2:26" ht="39.950000000000003" customHeight="1"/>
    <row r="493" spans="2:26" ht="39.950000000000003" customHeight="1"/>
    <row r="494" spans="2:26" ht="39.950000000000003" customHeight="1"/>
    <row r="495" spans="2:26" ht="39.950000000000003" customHeight="1"/>
    <row r="496" spans="2:26" ht="39.950000000000003" customHeight="1"/>
    <row r="497" ht="39.950000000000003" customHeight="1"/>
    <row r="498" ht="39.950000000000003" customHeight="1"/>
    <row r="499" ht="39.950000000000003" customHeight="1"/>
    <row r="500" ht="39.950000000000003" customHeight="1"/>
    <row r="501" ht="39.950000000000003" customHeight="1"/>
    <row r="502" ht="39.950000000000003" customHeight="1"/>
    <row r="503" ht="39.950000000000003" customHeight="1"/>
    <row r="504" ht="39.950000000000003" customHeight="1"/>
    <row r="505" ht="39.950000000000003" customHeight="1"/>
    <row r="506" ht="39.950000000000003" customHeight="1"/>
    <row r="507" ht="39.950000000000003" customHeight="1"/>
    <row r="508" ht="39.950000000000003" customHeight="1"/>
    <row r="509" ht="39.950000000000003" customHeight="1"/>
    <row r="510" ht="39.950000000000003" customHeight="1"/>
    <row r="511" ht="39.950000000000003" customHeight="1"/>
    <row r="512" ht="39.950000000000003" customHeight="1"/>
    <row r="513" ht="39.950000000000003" customHeight="1"/>
    <row r="514" ht="39.950000000000003" customHeight="1"/>
    <row r="515" ht="39.950000000000003" customHeight="1"/>
    <row r="516" ht="39.950000000000003" customHeight="1"/>
    <row r="517" ht="39.950000000000003" customHeight="1"/>
    <row r="518" ht="39.950000000000003" customHeight="1"/>
    <row r="519" ht="39.950000000000003" customHeight="1"/>
    <row r="520" ht="39.950000000000003" customHeight="1"/>
    <row r="521" ht="39.950000000000003" customHeight="1"/>
    <row r="522" ht="39.950000000000003" customHeight="1"/>
    <row r="523" ht="39.950000000000003" customHeight="1"/>
    <row r="524" ht="39.950000000000003" customHeight="1"/>
    <row r="525" ht="39.950000000000003" customHeight="1"/>
    <row r="526" ht="39.950000000000003" customHeight="1"/>
    <row r="527" ht="39.950000000000003" customHeight="1"/>
    <row r="528" ht="39.950000000000003" customHeight="1"/>
    <row r="529" ht="39.950000000000003" customHeight="1"/>
    <row r="530" ht="39.950000000000003" customHeight="1"/>
    <row r="531" ht="39.950000000000003" customHeight="1"/>
    <row r="532" ht="39.950000000000003" customHeight="1"/>
    <row r="533" ht="39.950000000000003" customHeight="1"/>
    <row r="534" ht="39.950000000000003" customHeight="1"/>
    <row r="535" ht="39.950000000000003" customHeight="1"/>
    <row r="536" ht="39.950000000000003" customHeight="1"/>
    <row r="537" ht="39.950000000000003" customHeight="1"/>
    <row r="538" ht="39.950000000000003" customHeight="1"/>
    <row r="539" ht="39.950000000000003" customHeight="1"/>
    <row r="540" ht="39.950000000000003" customHeight="1"/>
    <row r="541" ht="39.950000000000003" customHeight="1"/>
    <row r="542" ht="39.950000000000003" customHeight="1"/>
    <row r="543" ht="39.950000000000003" customHeight="1"/>
    <row r="544" ht="39.950000000000003" customHeight="1"/>
    <row r="545" ht="39.950000000000003" customHeight="1"/>
    <row r="546" ht="39.950000000000003" customHeight="1"/>
    <row r="547" ht="39.950000000000003" customHeight="1"/>
    <row r="548" ht="39.950000000000003" customHeight="1"/>
    <row r="549" ht="39.950000000000003" customHeight="1"/>
    <row r="550" ht="39.950000000000003" customHeight="1"/>
    <row r="551" ht="39.950000000000003" customHeight="1"/>
    <row r="552" ht="39.950000000000003" customHeight="1"/>
    <row r="553" ht="39.950000000000003" customHeight="1"/>
  </sheetData>
  <autoFilter ref="D3:Z8">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autoFilter>
  <mergeCells count="37">
    <mergeCell ref="B2:B3"/>
    <mergeCell ref="C2:C3"/>
    <mergeCell ref="D2:D3"/>
    <mergeCell ref="E2:E3"/>
    <mergeCell ref="F2:F3"/>
    <mergeCell ref="G2:G3"/>
    <mergeCell ref="H2:H3"/>
    <mergeCell ref="I2:I3"/>
    <mergeCell ref="J2:J3"/>
    <mergeCell ref="K2:K3"/>
    <mergeCell ref="L2:L3"/>
    <mergeCell ref="M2:W3"/>
    <mergeCell ref="X2:X3"/>
    <mergeCell ref="Y2:Y3"/>
    <mergeCell ref="Z2:Z3"/>
    <mergeCell ref="B4:B8"/>
    <mergeCell ref="C4:C8"/>
    <mergeCell ref="B96:B101"/>
    <mergeCell ref="C96:C101"/>
    <mergeCell ref="B102:B107"/>
    <mergeCell ref="C102:C107"/>
    <mergeCell ref="B119:B122"/>
    <mergeCell ref="C119:C122"/>
    <mergeCell ref="B123:B127"/>
    <mergeCell ref="C123:C127"/>
    <mergeCell ref="B128:B132"/>
    <mergeCell ref="C128:C132"/>
    <mergeCell ref="B9:B29"/>
    <mergeCell ref="C9:C29"/>
    <mergeCell ref="B30:B55"/>
    <mergeCell ref="C30:C55"/>
    <mergeCell ref="B56:B81"/>
    <mergeCell ref="C56:C81"/>
    <mergeCell ref="B82:B95"/>
    <mergeCell ref="C82:C95"/>
    <mergeCell ref="B108:B118"/>
    <mergeCell ref="C108:C118"/>
  </mergeCells>
  <phoneticPr fontId="2"/>
  <pageMargins left="0.19685039370078738" right="0.19685039370078738" top="0.47244094488188976" bottom="0.27559055118110232" header="0.11811023622047244" footer="0.11811023622047244"/>
  <pageSetup paperSize="9" scale="53" fitToWidth="1" fitToHeight="0" orientation="landscape" usePrinterDefaults="1" r:id="rId1"/>
  <headerFooter scaleWithDoc="0">
    <oddHeader>&amp;L&amp;"HGｺﾞｼｯｸM,regular"別紙７　借用競技用具等一覧</oddHeader>
    <oddFooter>&amp;C&amp;"UD デジタル 教科書体 NP,regular"&amp;P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sheetPr>
    <tabColor theme="8"/>
  </sheetPr>
  <dimension ref="A1:Q225"/>
  <sheetViews>
    <sheetView showZeros="0" view="pageBreakPreview" zoomScale="50" zoomScaleNormal="115" zoomScaleSheetLayoutView="50" workbookViewId="0">
      <selection activeCell="P40" sqref="P40"/>
    </sheetView>
  </sheetViews>
  <sheetFormatPr defaultRowHeight="12.95" customHeight="1"/>
  <cols>
    <col min="1" max="1" width="9.125" style="489" customWidth="1"/>
    <col min="2" max="16" width="9.125" style="490" customWidth="1"/>
    <col min="17" max="17" width="9.125" style="489" customWidth="1"/>
    <col min="18" max="16384" width="9" style="490" customWidth="1"/>
  </cols>
  <sheetData>
    <row r="1" spans="1:17" s="491" customFormat="1" ht="25" customHeight="1">
      <c r="A1" s="489"/>
      <c r="Q1" s="489"/>
    </row>
    <row r="2" spans="1:17" ht="25" customHeight="1">
      <c r="B2" s="492" t="s">
        <v>45</v>
      </c>
      <c r="C2" s="492"/>
      <c r="D2" s="504" t="s">
        <v>382</v>
      </c>
      <c r="E2" s="504"/>
      <c r="F2" s="504"/>
      <c r="G2" s="513" t="s">
        <v>210</v>
      </c>
      <c r="H2" s="513"/>
      <c r="I2" s="513"/>
      <c r="J2" s="513"/>
      <c r="K2" s="513"/>
      <c r="L2" s="513"/>
      <c r="M2" s="513"/>
      <c r="N2" s="513"/>
      <c r="O2" s="513"/>
      <c r="P2" s="513"/>
    </row>
    <row r="3" spans="1:17" s="491" customFormat="1" ht="25" customHeight="1">
      <c r="A3" s="489"/>
      <c r="Q3" s="489"/>
    </row>
    <row r="4" spans="1:17" ht="25" customHeight="1">
      <c r="B4" s="493">
        <v>1</v>
      </c>
      <c r="C4" s="496" t="s">
        <v>193</v>
      </c>
      <c r="D4" s="496"/>
      <c r="E4" s="496"/>
      <c r="F4" s="511"/>
      <c r="G4" s="496" t="s">
        <v>198</v>
      </c>
      <c r="H4" s="496"/>
      <c r="I4" s="496"/>
      <c r="J4" s="496"/>
      <c r="K4" s="496"/>
      <c r="L4" s="555" t="s">
        <v>776</v>
      </c>
      <c r="M4" s="555"/>
      <c r="N4" s="555"/>
      <c r="O4" s="567"/>
      <c r="P4" s="512" t="s">
        <v>190</v>
      </c>
    </row>
    <row r="5" spans="1:17" ht="25" customHeight="1">
      <c r="B5" s="493"/>
      <c r="C5" s="496"/>
      <c r="D5" s="496"/>
      <c r="E5" s="496"/>
      <c r="F5" s="511"/>
      <c r="G5" s="512" t="s">
        <v>777</v>
      </c>
      <c r="H5" s="512" t="s">
        <v>186</v>
      </c>
      <c r="I5" s="512" t="s">
        <v>188</v>
      </c>
      <c r="J5" s="512" t="s">
        <v>189</v>
      </c>
      <c r="K5" s="512" t="s">
        <v>103</v>
      </c>
      <c r="L5" s="556" t="s">
        <v>200</v>
      </c>
      <c r="M5" s="537" t="s">
        <v>184</v>
      </c>
      <c r="N5" s="537" t="s">
        <v>31</v>
      </c>
      <c r="O5" s="543" t="s">
        <v>201</v>
      </c>
      <c r="P5" s="512"/>
    </row>
    <row r="6" spans="1:17" ht="25" customHeight="1">
      <c r="B6" s="493"/>
      <c r="C6" s="496"/>
      <c r="D6" s="496"/>
      <c r="E6" s="496"/>
      <c r="F6" s="512" t="s">
        <v>368</v>
      </c>
      <c r="G6" s="514">
        <v>46263</v>
      </c>
      <c r="H6" s="514">
        <v>46264</v>
      </c>
      <c r="I6" s="514">
        <v>46265</v>
      </c>
      <c r="J6" s="514">
        <v>46266</v>
      </c>
      <c r="K6" s="514">
        <v>46267</v>
      </c>
      <c r="L6" s="557">
        <v>46268</v>
      </c>
      <c r="M6" s="538">
        <v>46269</v>
      </c>
      <c r="N6" s="538">
        <v>46270</v>
      </c>
      <c r="O6" s="544">
        <v>46271</v>
      </c>
      <c r="P6" s="512"/>
    </row>
    <row r="7" spans="1:17" ht="25" customHeight="1">
      <c r="B7" s="493"/>
      <c r="C7" s="496"/>
      <c r="D7" s="496"/>
      <c r="E7" s="496"/>
      <c r="F7" s="512" t="s">
        <v>63</v>
      </c>
      <c r="G7" s="515" t="s">
        <v>619</v>
      </c>
      <c r="H7" s="515" t="s">
        <v>65</v>
      </c>
      <c r="I7" s="515" t="s">
        <v>105</v>
      </c>
      <c r="J7" s="515" t="s">
        <v>409</v>
      </c>
      <c r="K7" s="515" t="s">
        <v>624</v>
      </c>
      <c r="L7" s="558" t="s">
        <v>456</v>
      </c>
      <c r="M7" s="539" t="s">
        <v>360</v>
      </c>
      <c r="N7" s="539" t="s">
        <v>619</v>
      </c>
      <c r="O7" s="545" t="s">
        <v>65</v>
      </c>
      <c r="P7" s="512"/>
    </row>
    <row r="8" spans="1:17" ht="25" customHeight="1">
      <c r="B8" s="493"/>
      <c r="C8" s="496"/>
      <c r="D8" s="496"/>
      <c r="E8" s="496"/>
      <c r="F8" s="512" t="s">
        <v>175</v>
      </c>
      <c r="G8" s="516" t="s">
        <v>364</v>
      </c>
      <c r="H8" s="516" t="s">
        <v>370</v>
      </c>
      <c r="I8" s="516" t="s">
        <v>370</v>
      </c>
      <c r="J8" s="516" t="s">
        <v>370</v>
      </c>
      <c r="K8" s="516" t="s">
        <v>370</v>
      </c>
      <c r="L8" s="559" t="s">
        <v>372</v>
      </c>
      <c r="M8" s="540" t="s">
        <v>372</v>
      </c>
      <c r="N8" s="540" t="s">
        <v>372</v>
      </c>
      <c r="O8" s="546" t="s">
        <v>372</v>
      </c>
      <c r="P8" s="512"/>
    </row>
    <row r="9" spans="1:17" ht="25" customHeight="1">
      <c r="B9" s="494" t="s">
        <v>167</v>
      </c>
      <c r="C9" s="496" t="s">
        <v>182</v>
      </c>
      <c r="D9" s="496"/>
      <c r="E9" s="499" t="s">
        <v>56</v>
      </c>
      <c r="F9" s="499"/>
      <c r="G9" s="517"/>
      <c r="H9" s="531"/>
      <c r="I9" s="531"/>
      <c r="J9" s="531"/>
      <c r="K9" s="547"/>
      <c r="L9" s="560">
        <v>3</v>
      </c>
      <c r="M9" s="531">
        <v>2</v>
      </c>
      <c r="N9" s="531">
        <v>2</v>
      </c>
      <c r="O9" s="547">
        <v>3</v>
      </c>
      <c r="P9" s="569">
        <f t="shared" ref="P9:P24" si="0">SUM(G9:O9)</f>
        <v>10</v>
      </c>
    </row>
    <row r="10" spans="1:17" ht="25" customHeight="1">
      <c r="B10" s="494"/>
      <c r="C10" s="496"/>
      <c r="D10" s="496"/>
      <c r="E10" s="500" t="s">
        <v>227</v>
      </c>
      <c r="F10" s="500"/>
      <c r="G10" s="518"/>
      <c r="H10" s="532"/>
      <c r="I10" s="532"/>
      <c r="J10" s="532"/>
      <c r="K10" s="548"/>
      <c r="L10" s="561">
        <v>5</v>
      </c>
      <c r="M10" s="532">
        <v>5</v>
      </c>
      <c r="N10" s="532">
        <v>5</v>
      </c>
      <c r="O10" s="548">
        <v>5</v>
      </c>
      <c r="P10" s="570">
        <f t="shared" si="0"/>
        <v>20</v>
      </c>
    </row>
    <row r="11" spans="1:17" ht="25" customHeight="1">
      <c r="B11" s="494"/>
      <c r="C11" s="496"/>
      <c r="D11" s="496"/>
      <c r="E11" s="500" t="s">
        <v>34</v>
      </c>
      <c r="F11" s="500"/>
      <c r="G11" s="518">
        <v>10</v>
      </c>
      <c r="H11" s="532">
        <v>14</v>
      </c>
      <c r="I11" s="532">
        <v>14</v>
      </c>
      <c r="J11" s="532">
        <v>16</v>
      </c>
      <c r="K11" s="548">
        <v>68</v>
      </c>
      <c r="L11" s="561">
        <v>91</v>
      </c>
      <c r="M11" s="532">
        <v>91</v>
      </c>
      <c r="N11" s="532">
        <v>91</v>
      </c>
      <c r="O11" s="548">
        <v>91</v>
      </c>
      <c r="P11" s="570">
        <f t="shared" si="0"/>
        <v>486</v>
      </c>
    </row>
    <row r="12" spans="1:17" ht="25" customHeight="1">
      <c r="B12" s="494"/>
      <c r="C12" s="496"/>
      <c r="D12" s="496"/>
      <c r="E12" s="500" t="s">
        <v>104</v>
      </c>
      <c r="F12" s="500"/>
      <c r="G12" s="518"/>
      <c r="H12" s="532"/>
      <c r="I12" s="532"/>
      <c r="J12" s="532"/>
      <c r="K12" s="548"/>
      <c r="L12" s="561"/>
      <c r="M12" s="532"/>
      <c r="N12" s="532"/>
      <c r="O12" s="548"/>
      <c r="P12" s="570">
        <f t="shared" si="0"/>
        <v>0</v>
      </c>
    </row>
    <row r="13" spans="1:17" ht="25" customHeight="1">
      <c r="B13" s="494"/>
      <c r="C13" s="496"/>
      <c r="D13" s="496"/>
      <c r="E13" s="500" t="s">
        <v>94</v>
      </c>
      <c r="F13" s="500"/>
      <c r="G13" s="518"/>
      <c r="H13" s="532"/>
      <c r="I13" s="532"/>
      <c r="J13" s="532"/>
      <c r="K13" s="548"/>
      <c r="L13" s="561">
        <v>7</v>
      </c>
      <c r="M13" s="532">
        <v>7</v>
      </c>
      <c r="N13" s="548">
        <v>7</v>
      </c>
      <c r="O13" s="548">
        <v>7</v>
      </c>
      <c r="P13" s="570">
        <f t="shared" si="0"/>
        <v>28</v>
      </c>
    </row>
    <row r="14" spans="1:17" ht="25" customHeight="1">
      <c r="B14" s="494"/>
      <c r="C14" s="496"/>
      <c r="D14" s="496"/>
      <c r="E14" s="506" t="s">
        <v>474</v>
      </c>
      <c r="F14" s="506"/>
      <c r="G14" s="518"/>
      <c r="H14" s="532"/>
      <c r="I14" s="532"/>
      <c r="J14" s="532"/>
      <c r="K14" s="548"/>
      <c r="L14" s="562"/>
      <c r="M14" s="566"/>
      <c r="N14" s="566"/>
      <c r="O14" s="568"/>
      <c r="P14" s="571">
        <f t="shared" si="0"/>
        <v>0</v>
      </c>
    </row>
    <row r="15" spans="1:17" ht="25" customHeight="1">
      <c r="B15" s="494"/>
      <c r="C15" s="496"/>
      <c r="D15" s="496"/>
      <c r="E15" s="507" t="s">
        <v>212</v>
      </c>
      <c r="F15" s="507"/>
      <c r="G15" s="519">
        <f t="shared" ref="G15:O15" si="1">SUM(G9:G14)</f>
        <v>10</v>
      </c>
      <c r="H15" s="533">
        <f t="shared" si="1"/>
        <v>14</v>
      </c>
      <c r="I15" s="533">
        <f t="shared" si="1"/>
        <v>14</v>
      </c>
      <c r="J15" s="533">
        <f t="shared" si="1"/>
        <v>16</v>
      </c>
      <c r="K15" s="553">
        <f t="shared" si="1"/>
        <v>68</v>
      </c>
      <c r="L15" s="563">
        <f t="shared" si="1"/>
        <v>106</v>
      </c>
      <c r="M15" s="534">
        <f t="shared" si="1"/>
        <v>105</v>
      </c>
      <c r="N15" s="534">
        <f t="shared" si="1"/>
        <v>105</v>
      </c>
      <c r="O15" s="549">
        <f t="shared" si="1"/>
        <v>106</v>
      </c>
      <c r="P15" s="572">
        <f t="shared" si="0"/>
        <v>544</v>
      </c>
    </row>
    <row r="16" spans="1:17" ht="25" customHeight="1">
      <c r="B16" s="494"/>
      <c r="C16" s="496" t="s">
        <v>183</v>
      </c>
      <c r="D16" s="496"/>
      <c r="E16" s="499" t="s">
        <v>19</v>
      </c>
      <c r="F16" s="499"/>
      <c r="G16" s="517"/>
      <c r="H16" s="531"/>
      <c r="I16" s="531"/>
      <c r="J16" s="531"/>
      <c r="K16" s="547"/>
      <c r="L16" s="560"/>
      <c r="M16" s="531"/>
      <c r="N16" s="531"/>
      <c r="O16" s="547"/>
      <c r="P16" s="569">
        <f t="shared" si="0"/>
        <v>0</v>
      </c>
    </row>
    <row r="17" spans="2:16" ht="25" customHeight="1">
      <c r="B17" s="494"/>
      <c r="C17" s="496"/>
      <c r="D17" s="496"/>
      <c r="E17" s="500" t="s">
        <v>233</v>
      </c>
      <c r="F17" s="500"/>
      <c r="G17" s="518"/>
      <c r="H17" s="532"/>
      <c r="I17" s="532"/>
      <c r="J17" s="532"/>
      <c r="K17" s="548"/>
      <c r="L17" s="562"/>
      <c r="M17" s="566"/>
      <c r="N17" s="566"/>
      <c r="O17" s="568"/>
      <c r="P17" s="571">
        <f t="shared" si="0"/>
        <v>0</v>
      </c>
    </row>
    <row r="18" spans="2:16" ht="25" customHeight="1">
      <c r="B18" s="494"/>
      <c r="C18" s="496"/>
      <c r="D18" s="496"/>
      <c r="E18" s="507" t="s">
        <v>108</v>
      </c>
      <c r="F18" s="507"/>
      <c r="G18" s="520">
        <f t="shared" ref="G18:O18" si="2">SUM(G16:G17)</f>
        <v>0</v>
      </c>
      <c r="H18" s="534">
        <f t="shared" si="2"/>
        <v>0</v>
      </c>
      <c r="I18" s="534">
        <f t="shared" si="2"/>
        <v>0</v>
      </c>
      <c r="J18" s="534">
        <f t="shared" si="2"/>
        <v>0</v>
      </c>
      <c r="K18" s="549">
        <f t="shared" si="2"/>
        <v>0</v>
      </c>
      <c r="L18" s="563">
        <f t="shared" si="2"/>
        <v>0</v>
      </c>
      <c r="M18" s="534">
        <f t="shared" si="2"/>
        <v>0</v>
      </c>
      <c r="N18" s="534">
        <f t="shared" si="2"/>
        <v>0</v>
      </c>
      <c r="O18" s="549">
        <f t="shared" si="2"/>
        <v>0</v>
      </c>
      <c r="P18" s="572">
        <f t="shared" si="0"/>
        <v>0</v>
      </c>
    </row>
    <row r="19" spans="2:16" ht="25" customHeight="1">
      <c r="B19" s="494"/>
      <c r="C19" s="496" t="s">
        <v>137</v>
      </c>
      <c r="D19" s="496"/>
      <c r="E19" s="499" t="s">
        <v>89</v>
      </c>
      <c r="F19" s="499"/>
      <c r="G19" s="517"/>
      <c r="H19" s="531"/>
      <c r="I19" s="531"/>
      <c r="J19" s="531"/>
      <c r="K19" s="547"/>
      <c r="L19" s="560">
        <v>1</v>
      </c>
      <c r="M19" s="531">
        <v>1</v>
      </c>
      <c r="N19" s="531">
        <v>1</v>
      </c>
      <c r="O19" s="547">
        <v>1</v>
      </c>
      <c r="P19" s="569">
        <f t="shared" si="0"/>
        <v>4</v>
      </c>
    </row>
    <row r="20" spans="2:16" ht="25" customHeight="1">
      <c r="B20" s="494"/>
      <c r="C20" s="496"/>
      <c r="D20" s="496"/>
      <c r="E20" s="500" t="s">
        <v>231</v>
      </c>
      <c r="F20" s="500"/>
      <c r="G20" s="518"/>
      <c r="H20" s="532"/>
      <c r="I20" s="532"/>
      <c r="J20" s="532"/>
      <c r="K20" s="548"/>
      <c r="L20" s="561"/>
      <c r="M20" s="532"/>
      <c r="N20" s="532"/>
      <c r="O20" s="548"/>
      <c r="P20" s="570">
        <f t="shared" si="0"/>
        <v>0</v>
      </c>
    </row>
    <row r="21" spans="2:16" ht="25" customHeight="1">
      <c r="B21" s="494"/>
      <c r="C21" s="496"/>
      <c r="D21" s="496"/>
      <c r="E21" s="500" t="s">
        <v>477</v>
      </c>
      <c r="F21" s="500"/>
      <c r="G21" s="518"/>
      <c r="H21" s="532"/>
      <c r="I21" s="532"/>
      <c r="J21" s="532"/>
      <c r="K21" s="548"/>
      <c r="L21" s="562"/>
      <c r="M21" s="566"/>
      <c r="N21" s="566"/>
      <c r="O21" s="568"/>
      <c r="P21" s="571">
        <f t="shared" si="0"/>
        <v>0</v>
      </c>
    </row>
    <row r="22" spans="2:16" ht="25" customHeight="1">
      <c r="B22" s="494"/>
      <c r="C22" s="496"/>
      <c r="D22" s="496"/>
      <c r="E22" s="507" t="s">
        <v>108</v>
      </c>
      <c r="F22" s="507"/>
      <c r="G22" s="520">
        <f t="shared" ref="G22:O22" si="3">SUM(G19:G21)</f>
        <v>0</v>
      </c>
      <c r="H22" s="534">
        <f t="shared" si="3"/>
        <v>0</v>
      </c>
      <c r="I22" s="534">
        <f t="shared" si="3"/>
        <v>0</v>
      </c>
      <c r="J22" s="534">
        <f t="shared" si="3"/>
        <v>0</v>
      </c>
      <c r="K22" s="549">
        <f t="shared" si="3"/>
        <v>0</v>
      </c>
      <c r="L22" s="563">
        <f t="shared" si="3"/>
        <v>1</v>
      </c>
      <c r="M22" s="534">
        <f t="shared" si="3"/>
        <v>1</v>
      </c>
      <c r="N22" s="534">
        <f t="shared" si="3"/>
        <v>1</v>
      </c>
      <c r="O22" s="549">
        <f t="shared" si="3"/>
        <v>1</v>
      </c>
      <c r="P22" s="572">
        <f t="shared" si="0"/>
        <v>4</v>
      </c>
    </row>
    <row r="23" spans="2:16" ht="25" customHeight="1">
      <c r="B23" s="494"/>
      <c r="C23" s="497" t="s">
        <v>221</v>
      </c>
      <c r="D23" s="497"/>
      <c r="E23" s="508" t="s">
        <v>227</v>
      </c>
      <c r="F23" s="508"/>
      <c r="G23" s="521"/>
      <c r="H23" s="535"/>
      <c r="I23" s="535"/>
      <c r="J23" s="535"/>
      <c r="K23" s="554"/>
      <c r="L23" s="564"/>
      <c r="M23" s="541"/>
      <c r="N23" s="541"/>
      <c r="O23" s="550"/>
      <c r="P23" s="573">
        <f t="shared" si="0"/>
        <v>0</v>
      </c>
    </row>
    <row r="24" spans="2:16" ht="25" customHeight="1">
      <c r="B24" s="494"/>
      <c r="C24" s="497"/>
      <c r="D24" s="497"/>
      <c r="E24" s="496" t="s">
        <v>34</v>
      </c>
      <c r="F24" s="496"/>
      <c r="G24" s="522">
        <v>2</v>
      </c>
      <c r="H24" s="536">
        <v>2</v>
      </c>
      <c r="I24" s="536">
        <v>2</v>
      </c>
      <c r="J24" s="536">
        <v>4</v>
      </c>
      <c r="K24" s="552">
        <v>41</v>
      </c>
      <c r="L24" s="565">
        <v>45</v>
      </c>
      <c r="M24" s="536">
        <v>45</v>
      </c>
      <c r="N24" s="536">
        <v>45</v>
      </c>
      <c r="O24" s="552">
        <v>45</v>
      </c>
      <c r="P24" s="574">
        <f t="shared" si="0"/>
        <v>231</v>
      </c>
    </row>
    <row r="25" spans="2:16" s="491" customFormat="1" ht="25" customHeight="1">
      <c r="B25" s="495"/>
      <c r="C25" s="498"/>
      <c r="D25" s="498"/>
      <c r="E25" s="509"/>
      <c r="F25" s="509"/>
      <c r="G25" s="523"/>
      <c r="H25" s="523"/>
      <c r="I25" s="523"/>
      <c r="J25" s="523"/>
      <c r="K25" s="523"/>
      <c r="L25" s="523"/>
      <c r="M25" s="523"/>
      <c r="N25" s="523"/>
      <c r="O25" s="523"/>
      <c r="P25" s="523"/>
    </row>
    <row r="26" spans="2:16" s="491" customFormat="1" ht="25" customHeight="1">
      <c r="B26" s="495"/>
      <c r="C26" s="498"/>
      <c r="D26" s="498"/>
      <c r="E26" s="509"/>
      <c r="F26" s="509"/>
      <c r="G26" s="523"/>
      <c r="H26" s="523"/>
      <c r="I26" s="523"/>
      <c r="J26" s="523"/>
      <c r="K26" s="523"/>
      <c r="L26" s="523"/>
      <c r="M26" s="523"/>
      <c r="N26" s="523"/>
      <c r="O26" s="523"/>
      <c r="P26" s="523"/>
    </row>
    <row r="27" spans="2:16" ht="25" customHeight="1">
      <c r="B27" s="492" t="s">
        <v>45</v>
      </c>
      <c r="C27" s="492"/>
      <c r="D27" s="504" t="s">
        <v>753</v>
      </c>
      <c r="E27" s="504"/>
      <c r="F27" s="504"/>
      <c r="G27" s="513" t="s">
        <v>210</v>
      </c>
      <c r="H27" s="513"/>
      <c r="I27" s="513"/>
      <c r="J27" s="513"/>
      <c r="K27" s="513"/>
      <c r="L27" s="513"/>
      <c r="M27" s="513"/>
      <c r="N27" s="513"/>
      <c r="O27" s="513"/>
      <c r="P27" s="513"/>
    </row>
    <row r="28" spans="2:16" ht="25" customHeight="1">
      <c r="B28" s="491"/>
      <c r="C28" s="491"/>
      <c r="D28" s="491"/>
      <c r="E28" s="491"/>
      <c r="F28" s="491"/>
      <c r="G28" s="491"/>
      <c r="H28" s="491"/>
      <c r="I28" s="491"/>
      <c r="J28" s="491"/>
      <c r="K28" s="491"/>
      <c r="L28" s="491"/>
      <c r="M28" s="491"/>
      <c r="N28" s="491"/>
      <c r="O28" s="491"/>
      <c r="P28" s="491"/>
    </row>
    <row r="29" spans="2:16" ht="25" customHeight="1">
      <c r="B29" s="493">
        <v>2</v>
      </c>
      <c r="C29" s="496" t="s">
        <v>193</v>
      </c>
      <c r="D29" s="496"/>
      <c r="E29" s="496"/>
      <c r="F29" s="511"/>
      <c r="G29" s="524" t="s">
        <v>198</v>
      </c>
      <c r="H29" s="537"/>
      <c r="I29" s="537"/>
      <c r="J29" s="543"/>
      <c r="K29" s="524" t="s">
        <v>935</v>
      </c>
      <c r="L29" s="537"/>
      <c r="M29" s="537"/>
      <c r="N29" s="537"/>
      <c r="O29" s="543"/>
      <c r="P29" s="512" t="s">
        <v>190</v>
      </c>
    </row>
    <row r="30" spans="2:16" ht="25" customHeight="1">
      <c r="B30" s="493"/>
      <c r="C30" s="496"/>
      <c r="D30" s="496"/>
      <c r="E30" s="496"/>
      <c r="F30" s="511"/>
      <c r="G30" s="524" t="s">
        <v>186</v>
      </c>
      <c r="H30" s="537" t="s">
        <v>188</v>
      </c>
      <c r="I30" s="537" t="s">
        <v>189</v>
      </c>
      <c r="J30" s="543" t="s">
        <v>103</v>
      </c>
      <c r="K30" s="524" t="s">
        <v>200</v>
      </c>
      <c r="L30" s="537" t="s">
        <v>184</v>
      </c>
      <c r="M30" s="537" t="s">
        <v>31</v>
      </c>
      <c r="N30" s="537" t="s">
        <v>201</v>
      </c>
      <c r="O30" s="543" t="s">
        <v>898</v>
      </c>
      <c r="P30" s="512"/>
    </row>
    <row r="31" spans="2:16" ht="25" customHeight="1">
      <c r="B31" s="493"/>
      <c r="C31" s="496"/>
      <c r="D31" s="496"/>
      <c r="E31" s="496"/>
      <c r="F31" s="512" t="s">
        <v>368</v>
      </c>
      <c r="G31" s="525">
        <v>46264</v>
      </c>
      <c r="H31" s="538">
        <v>46265</v>
      </c>
      <c r="I31" s="538">
        <v>46266</v>
      </c>
      <c r="J31" s="544">
        <v>46267</v>
      </c>
      <c r="K31" s="525">
        <v>46268</v>
      </c>
      <c r="L31" s="538">
        <v>46269</v>
      </c>
      <c r="M31" s="538">
        <v>46270</v>
      </c>
      <c r="N31" s="538">
        <v>46271</v>
      </c>
      <c r="O31" s="544"/>
      <c r="P31" s="512"/>
    </row>
    <row r="32" spans="2:16" ht="25" customHeight="1">
      <c r="B32" s="493"/>
      <c r="C32" s="496"/>
      <c r="D32" s="496"/>
      <c r="E32" s="496"/>
      <c r="F32" s="512" t="s">
        <v>63</v>
      </c>
      <c r="G32" s="526" t="s">
        <v>65</v>
      </c>
      <c r="H32" s="539" t="s">
        <v>105</v>
      </c>
      <c r="I32" s="539" t="s">
        <v>409</v>
      </c>
      <c r="J32" s="545" t="s">
        <v>624</v>
      </c>
      <c r="K32" s="526" t="s">
        <v>456</v>
      </c>
      <c r="L32" s="539" t="s">
        <v>360</v>
      </c>
      <c r="M32" s="539" t="s">
        <v>619</v>
      </c>
      <c r="N32" s="539" t="s">
        <v>65</v>
      </c>
      <c r="O32" s="545" t="s">
        <v>110</v>
      </c>
      <c r="P32" s="512"/>
    </row>
    <row r="33" spans="2:16" ht="25" customHeight="1">
      <c r="B33" s="493"/>
      <c r="C33" s="496"/>
      <c r="D33" s="496"/>
      <c r="E33" s="496"/>
      <c r="F33" s="512" t="s">
        <v>175</v>
      </c>
      <c r="G33" s="527" t="s">
        <v>364</v>
      </c>
      <c r="H33" s="540" t="s">
        <v>370</v>
      </c>
      <c r="I33" s="540" t="s">
        <v>370</v>
      </c>
      <c r="J33" s="546" t="s">
        <v>16</v>
      </c>
      <c r="K33" s="527" t="s">
        <v>372</v>
      </c>
      <c r="L33" s="540" t="s">
        <v>372</v>
      </c>
      <c r="M33" s="540" t="s">
        <v>372</v>
      </c>
      <c r="N33" s="540" t="s">
        <v>372</v>
      </c>
      <c r="O33" s="546"/>
      <c r="P33" s="512"/>
    </row>
    <row r="34" spans="2:16" ht="25" customHeight="1">
      <c r="B34" s="494" t="s">
        <v>167</v>
      </c>
      <c r="C34" s="496" t="s">
        <v>182</v>
      </c>
      <c r="D34" s="496"/>
      <c r="E34" s="499" t="s">
        <v>56</v>
      </c>
      <c r="F34" s="499"/>
      <c r="G34" s="517"/>
      <c r="H34" s="531"/>
      <c r="I34" s="531"/>
      <c r="J34" s="547"/>
      <c r="K34" s="517">
        <v>2</v>
      </c>
      <c r="L34" s="531">
        <v>2</v>
      </c>
      <c r="M34" s="531">
        <v>3</v>
      </c>
      <c r="N34" s="531">
        <v>3</v>
      </c>
      <c r="O34" s="547"/>
      <c r="P34" s="569">
        <f t="shared" ref="P34:P49" si="4">SUM(G34:O34)</f>
        <v>10</v>
      </c>
    </row>
    <row r="35" spans="2:16" ht="25" customHeight="1">
      <c r="B35" s="494"/>
      <c r="C35" s="496"/>
      <c r="D35" s="496"/>
      <c r="E35" s="500" t="s">
        <v>227</v>
      </c>
      <c r="F35" s="500"/>
      <c r="G35" s="518"/>
      <c r="H35" s="532">
        <v>3</v>
      </c>
      <c r="I35" s="532">
        <v>3</v>
      </c>
      <c r="J35" s="548">
        <v>5</v>
      </c>
      <c r="K35" s="518">
        <v>10</v>
      </c>
      <c r="L35" s="532">
        <v>15</v>
      </c>
      <c r="M35" s="532">
        <v>15</v>
      </c>
      <c r="N35" s="532">
        <v>15</v>
      </c>
      <c r="O35" s="548"/>
      <c r="P35" s="570">
        <f t="shared" si="4"/>
        <v>66</v>
      </c>
    </row>
    <row r="36" spans="2:16" ht="25" customHeight="1">
      <c r="B36" s="494"/>
      <c r="C36" s="496"/>
      <c r="D36" s="496"/>
      <c r="E36" s="500" t="s">
        <v>34</v>
      </c>
      <c r="F36" s="500"/>
      <c r="G36" s="518"/>
      <c r="H36" s="532">
        <v>36</v>
      </c>
      <c r="I36" s="532">
        <v>91</v>
      </c>
      <c r="J36" s="548">
        <v>141</v>
      </c>
      <c r="K36" s="518">
        <v>141</v>
      </c>
      <c r="L36" s="532">
        <v>140</v>
      </c>
      <c r="M36" s="532">
        <v>147</v>
      </c>
      <c r="N36" s="532">
        <v>141</v>
      </c>
      <c r="O36" s="548"/>
      <c r="P36" s="570">
        <f t="shared" si="4"/>
        <v>837</v>
      </c>
    </row>
    <row r="37" spans="2:16" ht="25" customHeight="1">
      <c r="B37" s="494"/>
      <c r="C37" s="496"/>
      <c r="D37" s="496"/>
      <c r="E37" s="500" t="s">
        <v>104</v>
      </c>
      <c r="F37" s="500"/>
      <c r="G37" s="518"/>
      <c r="H37" s="532">
        <v>10</v>
      </c>
      <c r="I37" s="532">
        <v>36</v>
      </c>
      <c r="J37" s="548">
        <v>36</v>
      </c>
      <c r="K37" s="518">
        <v>52</v>
      </c>
      <c r="L37" s="532">
        <v>52</v>
      </c>
      <c r="M37" s="532">
        <v>49</v>
      </c>
      <c r="N37" s="532">
        <v>49</v>
      </c>
      <c r="O37" s="548"/>
      <c r="P37" s="570">
        <f t="shared" si="4"/>
        <v>284</v>
      </c>
    </row>
    <row r="38" spans="2:16" ht="25" customHeight="1">
      <c r="B38" s="494"/>
      <c r="C38" s="496"/>
      <c r="D38" s="496"/>
      <c r="E38" s="500" t="s">
        <v>94</v>
      </c>
      <c r="F38" s="500"/>
      <c r="G38" s="518"/>
      <c r="H38" s="532"/>
      <c r="I38" s="532">
        <v>2</v>
      </c>
      <c r="J38" s="548">
        <v>2</v>
      </c>
      <c r="K38" s="518">
        <v>10</v>
      </c>
      <c r="L38" s="532">
        <v>10</v>
      </c>
      <c r="M38" s="532">
        <v>10</v>
      </c>
      <c r="N38" s="532">
        <v>10</v>
      </c>
      <c r="O38" s="548"/>
      <c r="P38" s="570">
        <f t="shared" si="4"/>
        <v>44</v>
      </c>
    </row>
    <row r="39" spans="2:16" ht="25" customHeight="1">
      <c r="B39" s="494"/>
      <c r="C39" s="496"/>
      <c r="D39" s="496"/>
      <c r="E39" s="510" t="s">
        <v>474</v>
      </c>
      <c r="F39" s="510"/>
      <c r="G39" s="518"/>
      <c r="H39" s="532"/>
      <c r="I39" s="532"/>
      <c r="J39" s="548"/>
      <c r="K39" s="518"/>
      <c r="L39" s="532"/>
      <c r="M39" s="532"/>
      <c r="N39" s="532"/>
      <c r="O39" s="548"/>
      <c r="P39" s="570">
        <f t="shared" si="4"/>
        <v>0</v>
      </c>
    </row>
    <row r="40" spans="2:16" ht="25" customHeight="1">
      <c r="B40" s="494"/>
      <c r="C40" s="496"/>
      <c r="D40" s="496"/>
      <c r="E40" s="507" t="s">
        <v>212</v>
      </c>
      <c r="F40" s="507"/>
      <c r="G40" s="520">
        <f t="shared" ref="G40:O40" si="5">SUM(G34:G39)</f>
        <v>0</v>
      </c>
      <c r="H40" s="534">
        <f t="shared" si="5"/>
        <v>49</v>
      </c>
      <c r="I40" s="534">
        <f t="shared" si="5"/>
        <v>132</v>
      </c>
      <c r="J40" s="549">
        <f t="shared" si="5"/>
        <v>184</v>
      </c>
      <c r="K40" s="520">
        <f t="shared" si="5"/>
        <v>215</v>
      </c>
      <c r="L40" s="534">
        <f t="shared" si="5"/>
        <v>219</v>
      </c>
      <c r="M40" s="534">
        <f t="shared" si="5"/>
        <v>224</v>
      </c>
      <c r="N40" s="534">
        <f t="shared" si="5"/>
        <v>218</v>
      </c>
      <c r="O40" s="549">
        <f t="shared" si="5"/>
        <v>0</v>
      </c>
      <c r="P40" s="572">
        <f t="shared" si="4"/>
        <v>1241</v>
      </c>
    </row>
    <row r="41" spans="2:16" ht="25" customHeight="1">
      <c r="B41" s="494"/>
      <c r="C41" s="496" t="s">
        <v>183</v>
      </c>
      <c r="D41" s="496"/>
      <c r="E41" s="499" t="s">
        <v>19</v>
      </c>
      <c r="F41" s="499"/>
      <c r="G41" s="517"/>
      <c r="H41" s="531"/>
      <c r="I41" s="531"/>
      <c r="J41" s="547"/>
      <c r="K41" s="517">
        <v>1</v>
      </c>
      <c r="L41" s="531">
        <v>1</v>
      </c>
      <c r="M41" s="531">
        <v>1</v>
      </c>
      <c r="N41" s="531">
        <v>1</v>
      </c>
      <c r="O41" s="547">
        <v>0</v>
      </c>
      <c r="P41" s="569">
        <f t="shared" si="4"/>
        <v>4</v>
      </c>
    </row>
    <row r="42" spans="2:16" ht="25" customHeight="1">
      <c r="B42" s="494"/>
      <c r="C42" s="496"/>
      <c r="D42" s="496"/>
      <c r="E42" s="500" t="s">
        <v>233</v>
      </c>
      <c r="F42" s="500"/>
      <c r="G42" s="518"/>
      <c r="H42" s="532"/>
      <c r="I42" s="532"/>
      <c r="J42" s="548"/>
      <c r="K42" s="518"/>
      <c r="L42" s="532"/>
      <c r="M42" s="532"/>
      <c r="N42" s="532"/>
      <c r="O42" s="548"/>
      <c r="P42" s="570">
        <f t="shared" si="4"/>
        <v>0</v>
      </c>
    </row>
    <row r="43" spans="2:16" ht="25" customHeight="1">
      <c r="B43" s="494"/>
      <c r="C43" s="496"/>
      <c r="D43" s="496"/>
      <c r="E43" s="507" t="s">
        <v>108</v>
      </c>
      <c r="F43" s="507"/>
      <c r="G43" s="520">
        <f t="shared" ref="G43:O43" si="6">SUM(G41:G42)</f>
        <v>0</v>
      </c>
      <c r="H43" s="534">
        <f t="shared" si="6"/>
        <v>0</v>
      </c>
      <c r="I43" s="534">
        <f t="shared" si="6"/>
        <v>0</v>
      </c>
      <c r="J43" s="549">
        <f t="shared" si="6"/>
        <v>0</v>
      </c>
      <c r="K43" s="520">
        <f t="shared" si="6"/>
        <v>1</v>
      </c>
      <c r="L43" s="534">
        <f t="shared" si="6"/>
        <v>1</v>
      </c>
      <c r="M43" s="534">
        <f t="shared" si="6"/>
        <v>1</v>
      </c>
      <c r="N43" s="534">
        <f t="shared" si="6"/>
        <v>1</v>
      </c>
      <c r="O43" s="549">
        <f t="shared" si="6"/>
        <v>0</v>
      </c>
      <c r="P43" s="572">
        <f t="shared" si="4"/>
        <v>4</v>
      </c>
    </row>
    <row r="44" spans="2:16" ht="25" customHeight="1">
      <c r="B44" s="494"/>
      <c r="C44" s="496" t="s">
        <v>137</v>
      </c>
      <c r="D44" s="496"/>
      <c r="E44" s="499" t="s">
        <v>89</v>
      </c>
      <c r="F44" s="499"/>
      <c r="G44" s="517"/>
      <c r="H44" s="531">
        <v>1</v>
      </c>
      <c r="I44" s="531">
        <v>3</v>
      </c>
      <c r="J44" s="547">
        <v>3</v>
      </c>
      <c r="K44" s="517">
        <v>3</v>
      </c>
      <c r="L44" s="531">
        <v>3</v>
      </c>
      <c r="M44" s="531">
        <v>2</v>
      </c>
      <c r="N44" s="531">
        <v>2</v>
      </c>
      <c r="O44" s="547">
        <v>0</v>
      </c>
      <c r="P44" s="569">
        <f t="shared" si="4"/>
        <v>17</v>
      </c>
    </row>
    <row r="45" spans="2:16" ht="25" customHeight="1">
      <c r="B45" s="494"/>
      <c r="C45" s="496"/>
      <c r="D45" s="496"/>
      <c r="E45" s="500" t="s">
        <v>231</v>
      </c>
      <c r="F45" s="500"/>
      <c r="G45" s="518"/>
      <c r="H45" s="532"/>
      <c r="I45" s="532"/>
      <c r="J45" s="548"/>
      <c r="K45" s="518"/>
      <c r="L45" s="532"/>
      <c r="M45" s="532"/>
      <c r="N45" s="532"/>
      <c r="O45" s="548"/>
      <c r="P45" s="570">
        <f t="shared" si="4"/>
        <v>0</v>
      </c>
    </row>
    <row r="46" spans="2:16" ht="25" customHeight="1">
      <c r="B46" s="494"/>
      <c r="C46" s="496"/>
      <c r="D46" s="496"/>
      <c r="E46" s="500" t="s">
        <v>477</v>
      </c>
      <c r="F46" s="500"/>
      <c r="G46" s="518"/>
      <c r="H46" s="532"/>
      <c r="I46" s="532"/>
      <c r="J46" s="548"/>
      <c r="K46" s="518"/>
      <c r="L46" s="532"/>
      <c r="M46" s="532"/>
      <c r="N46" s="532"/>
      <c r="O46" s="548"/>
      <c r="P46" s="570">
        <f t="shared" si="4"/>
        <v>0</v>
      </c>
    </row>
    <row r="47" spans="2:16" ht="25" customHeight="1">
      <c r="B47" s="494"/>
      <c r="C47" s="496"/>
      <c r="D47" s="496"/>
      <c r="E47" s="507" t="s">
        <v>108</v>
      </c>
      <c r="F47" s="507"/>
      <c r="G47" s="520">
        <f t="shared" ref="G47:O47" si="7">SUM(G44:G46)</f>
        <v>0</v>
      </c>
      <c r="H47" s="534">
        <f t="shared" si="7"/>
        <v>1</v>
      </c>
      <c r="I47" s="534">
        <f t="shared" si="7"/>
        <v>3</v>
      </c>
      <c r="J47" s="549">
        <f t="shared" si="7"/>
        <v>3</v>
      </c>
      <c r="K47" s="520">
        <f t="shared" si="7"/>
        <v>3</v>
      </c>
      <c r="L47" s="534">
        <f t="shared" si="7"/>
        <v>3</v>
      </c>
      <c r="M47" s="534">
        <f t="shared" si="7"/>
        <v>2</v>
      </c>
      <c r="N47" s="534">
        <f t="shared" si="7"/>
        <v>2</v>
      </c>
      <c r="O47" s="549">
        <f t="shared" si="7"/>
        <v>0</v>
      </c>
      <c r="P47" s="572">
        <f t="shared" si="4"/>
        <v>17</v>
      </c>
    </row>
    <row r="48" spans="2:16" ht="25" customHeight="1">
      <c r="B48" s="494"/>
      <c r="C48" s="497" t="s">
        <v>221</v>
      </c>
      <c r="D48" s="497"/>
      <c r="E48" s="499" t="s">
        <v>227</v>
      </c>
      <c r="F48" s="499"/>
      <c r="G48" s="528"/>
      <c r="H48" s="541">
        <v>3</v>
      </c>
      <c r="I48" s="541">
        <v>3</v>
      </c>
      <c r="J48" s="550">
        <v>5</v>
      </c>
      <c r="K48" s="528">
        <v>10</v>
      </c>
      <c r="L48" s="541">
        <v>15</v>
      </c>
      <c r="M48" s="541">
        <v>15</v>
      </c>
      <c r="N48" s="541">
        <v>15</v>
      </c>
      <c r="O48" s="550">
        <v>0</v>
      </c>
      <c r="P48" s="573">
        <f t="shared" si="4"/>
        <v>66</v>
      </c>
    </row>
    <row r="49" spans="2:16" ht="25" customHeight="1">
      <c r="B49" s="494"/>
      <c r="C49" s="497"/>
      <c r="D49" s="497"/>
      <c r="E49" s="501" t="s">
        <v>34</v>
      </c>
      <c r="F49" s="501"/>
      <c r="G49" s="529"/>
      <c r="H49" s="542">
        <v>13</v>
      </c>
      <c r="I49" s="542">
        <v>64</v>
      </c>
      <c r="J49" s="551">
        <v>95</v>
      </c>
      <c r="K49" s="529">
        <v>94</v>
      </c>
      <c r="L49" s="542">
        <v>94</v>
      </c>
      <c r="M49" s="542">
        <v>95</v>
      </c>
      <c r="N49" s="542">
        <v>59</v>
      </c>
      <c r="O49" s="551"/>
      <c r="P49" s="574">
        <f t="shared" si="4"/>
        <v>514</v>
      </c>
    </row>
    <row r="50" spans="2:16" ht="25" customHeight="1">
      <c r="B50" s="489"/>
      <c r="C50" s="489"/>
      <c r="D50" s="489"/>
      <c r="E50" s="489"/>
      <c r="F50" s="489"/>
      <c r="G50" s="489"/>
      <c r="H50" s="489"/>
      <c r="I50" s="489"/>
      <c r="J50" s="489"/>
      <c r="K50" s="489"/>
      <c r="L50" s="489"/>
      <c r="M50" s="489"/>
      <c r="N50" s="489"/>
      <c r="O50" s="489"/>
      <c r="P50" s="489"/>
    </row>
    <row r="51" spans="2:16" ht="25" customHeight="1">
      <c r="B51" s="491"/>
      <c r="C51" s="491"/>
      <c r="D51" s="491"/>
      <c r="E51" s="491"/>
      <c r="F51" s="491"/>
      <c r="G51" s="491"/>
      <c r="H51" s="491"/>
      <c r="I51" s="491"/>
      <c r="J51" s="491"/>
      <c r="K51" s="491"/>
      <c r="L51" s="491"/>
      <c r="M51" s="491"/>
      <c r="N51" s="491"/>
      <c r="O51" s="491"/>
      <c r="P51" s="491"/>
    </row>
    <row r="52" spans="2:16" ht="25" customHeight="1">
      <c r="B52" s="492" t="s">
        <v>45</v>
      </c>
      <c r="C52" s="492"/>
      <c r="D52" s="504" t="s">
        <v>383</v>
      </c>
      <c r="E52" s="504"/>
      <c r="F52" s="504"/>
      <c r="G52" s="513" t="s">
        <v>210</v>
      </c>
      <c r="H52" s="513"/>
      <c r="I52" s="513"/>
      <c r="J52" s="513"/>
      <c r="K52" s="513"/>
      <c r="L52" s="513"/>
      <c r="M52" s="513"/>
      <c r="N52" s="513"/>
      <c r="O52" s="513"/>
      <c r="P52" s="513"/>
    </row>
    <row r="53" spans="2:16" ht="25" customHeight="1">
      <c r="B53" s="491"/>
      <c r="C53" s="491"/>
      <c r="D53" s="491"/>
      <c r="E53" s="491"/>
      <c r="F53" s="491"/>
      <c r="G53" s="491"/>
      <c r="H53" s="491"/>
      <c r="I53" s="491"/>
      <c r="J53" s="491"/>
      <c r="K53" s="491"/>
      <c r="L53" s="491"/>
      <c r="M53" s="491"/>
      <c r="N53" s="491"/>
      <c r="O53" s="491"/>
      <c r="P53" s="491"/>
    </row>
    <row r="54" spans="2:16" ht="25" customHeight="1">
      <c r="B54" s="493">
        <v>3</v>
      </c>
      <c r="C54" s="496" t="s">
        <v>193</v>
      </c>
      <c r="D54" s="496"/>
      <c r="E54" s="496"/>
      <c r="F54" s="511"/>
      <c r="G54" s="524" t="s">
        <v>198</v>
      </c>
      <c r="H54" s="537"/>
      <c r="I54" s="537"/>
      <c r="J54" s="543"/>
      <c r="K54" s="524" t="s">
        <v>935</v>
      </c>
      <c r="L54" s="537"/>
      <c r="M54" s="537"/>
      <c r="N54" s="537"/>
      <c r="O54" s="543"/>
      <c r="P54" s="512" t="s">
        <v>190</v>
      </c>
    </row>
    <row r="55" spans="2:16" ht="25" customHeight="1">
      <c r="B55" s="493"/>
      <c r="C55" s="496"/>
      <c r="D55" s="496"/>
      <c r="E55" s="496"/>
      <c r="F55" s="511"/>
      <c r="G55" s="524" t="s">
        <v>186</v>
      </c>
      <c r="H55" s="537" t="s">
        <v>188</v>
      </c>
      <c r="I55" s="537" t="s">
        <v>189</v>
      </c>
      <c r="J55" s="543" t="s">
        <v>103</v>
      </c>
      <c r="K55" s="524" t="s">
        <v>200</v>
      </c>
      <c r="L55" s="537" t="s">
        <v>184</v>
      </c>
      <c r="M55" s="537" t="s">
        <v>31</v>
      </c>
      <c r="N55" s="537" t="s">
        <v>201</v>
      </c>
      <c r="O55" s="543" t="s">
        <v>898</v>
      </c>
      <c r="P55" s="512"/>
    </row>
    <row r="56" spans="2:16" ht="25" customHeight="1">
      <c r="B56" s="493"/>
      <c r="C56" s="496"/>
      <c r="D56" s="496"/>
      <c r="E56" s="496"/>
      <c r="F56" s="512" t="s">
        <v>368</v>
      </c>
      <c r="G56" s="525">
        <v>46270</v>
      </c>
      <c r="H56" s="538">
        <v>46271</v>
      </c>
      <c r="I56" s="538">
        <v>46272</v>
      </c>
      <c r="J56" s="544">
        <v>46273</v>
      </c>
      <c r="K56" s="525">
        <v>46274</v>
      </c>
      <c r="L56" s="538">
        <v>46275</v>
      </c>
      <c r="M56" s="538">
        <v>46276</v>
      </c>
      <c r="N56" s="538">
        <v>46277</v>
      </c>
      <c r="O56" s="544">
        <v>46278</v>
      </c>
      <c r="P56" s="512"/>
    </row>
    <row r="57" spans="2:16" ht="25" customHeight="1">
      <c r="B57" s="493"/>
      <c r="C57" s="496"/>
      <c r="D57" s="496"/>
      <c r="E57" s="496"/>
      <c r="F57" s="512" t="s">
        <v>63</v>
      </c>
      <c r="G57" s="526" t="s">
        <v>619</v>
      </c>
      <c r="H57" s="539" t="s">
        <v>65</v>
      </c>
      <c r="I57" s="539" t="s">
        <v>105</v>
      </c>
      <c r="J57" s="545" t="s">
        <v>409</v>
      </c>
      <c r="K57" s="526" t="s">
        <v>624</v>
      </c>
      <c r="L57" s="539" t="s">
        <v>456</v>
      </c>
      <c r="M57" s="539" t="s">
        <v>360</v>
      </c>
      <c r="N57" s="539" t="s">
        <v>619</v>
      </c>
      <c r="O57" s="545" t="s">
        <v>65</v>
      </c>
      <c r="P57" s="512"/>
    </row>
    <row r="58" spans="2:16" ht="25" customHeight="1">
      <c r="B58" s="493"/>
      <c r="C58" s="496"/>
      <c r="D58" s="496"/>
      <c r="E58" s="496"/>
      <c r="F58" s="512" t="s">
        <v>175</v>
      </c>
      <c r="G58" s="527" t="s">
        <v>364</v>
      </c>
      <c r="H58" s="540" t="s">
        <v>364</v>
      </c>
      <c r="I58" s="540" t="s">
        <v>364</v>
      </c>
      <c r="J58" s="546" t="s">
        <v>370</v>
      </c>
      <c r="K58" s="527" t="s">
        <v>372</v>
      </c>
      <c r="L58" s="540" t="s">
        <v>374</v>
      </c>
      <c r="M58" s="540" t="s">
        <v>374</v>
      </c>
      <c r="N58" s="540" t="s">
        <v>374</v>
      </c>
      <c r="O58" s="546" t="s">
        <v>374</v>
      </c>
      <c r="P58" s="512"/>
    </row>
    <row r="59" spans="2:16" ht="25" customHeight="1">
      <c r="B59" s="494" t="s">
        <v>167</v>
      </c>
      <c r="C59" s="499" t="s">
        <v>182</v>
      </c>
      <c r="D59" s="499"/>
      <c r="E59" s="499" t="s">
        <v>56</v>
      </c>
      <c r="F59" s="499"/>
      <c r="G59" s="517"/>
      <c r="H59" s="531"/>
      <c r="I59" s="531"/>
      <c r="J59" s="547"/>
      <c r="K59" s="517">
        <v>5</v>
      </c>
      <c r="L59" s="531"/>
      <c r="M59" s="531"/>
      <c r="N59" s="531"/>
      <c r="O59" s="547"/>
      <c r="P59" s="569">
        <f t="shared" ref="P59:P74" si="8">SUM(G59:O59)</f>
        <v>5</v>
      </c>
    </row>
    <row r="60" spans="2:16" ht="25" customHeight="1">
      <c r="B60" s="494"/>
      <c r="C60" s="500"/>
      <c r="D60" s="500"/>
      <c r="E60" s="500" t="s">
        <v>227</v>
      </c>
      <c r="F60" s="500"/>
      <c r="G60" s="518"/>
      <c r="H60" s="532"/>
      <c r="I60" s="532"/>
      <c r="J60" s="548"/>
      <c r="K60" s="518">
        <v>10</v>
      </c>
      <c r="L60" s="532"/>
      <c r="M60" s="532"/>
      <c r="N60" s="532"/>
      <c r="O60" s="548"/>
      <c r="P60" s="570">
        <f t="shared" si="8"/>
        <v>10</v>
      </c>
    </row>
    <row r="61" spans="2:16" ht="25" customHeight="1">
      <c r="B61" s="494"/>
      <c r="C61" s="500"/>
      <c r="D61" s="500"/>
      <c r="E61" s="500" t="s">
        <v>34</v>
      </c>
      <c r="F61" s="500"/>
      <c r="G61" s="518"/>
      <c r="H61" s="532"/>
      <c r="I61" s="532">
        <v>10</v>
      </c>
      <c r="J61" s="548">
        <v>40</v>
      </c>
      <c r="K61" s="518">
        <v>40</v>
      </c>
      <c r="L61" s="532"/>
      <c r="M61" s="532"/>
      <c r="N61" s="532"/>
      <c r="O61" s="548"/>
      <c r="P61" s="570">
        <f t="shared" si="8"/>
        <v>90</v>
      </c>
    </row>
    <row r="62" spans="2:16" ht="25" customHeight="1">
      <c r="B62" s="494"/>
      <c r="C62" s="500"/>
      <c r="D62" s="500"/>
      <c r="E62" s="500" t="s">
        <v>104</v>
      </c>
      <c r="F62" s="500"/>
      <c r="G62" s="518"/>
      <c r="H62" s="532"/>
      <c r="I62" s="532"/>
      <c r="J62" s="548"/>
      <c r="K62" s="518"/>
      <c r="L62" s="532"/>
      <c r="M62" s="532"/>
      <c r="N62" s="532"/>
      <c r="O62" s="548"/>
      <c r="P62" s="570">
        <f t="shared" si="8"/>
        <v>0</v>
      </c>
    </row>
    <row r="63" spans="2:16" ht="25" customHeight="1">
      <c r="B63" s="494"/>
      <c r="C63" s="500"/>
      <c r="D63" s="500"/>
      <c r="E63" s="500" t="s">
        <v>94</v>
      </c>
      <c r="F63" s="500"/>
      <c r="G63" s="518"/>
      <c r="H63" s="532"/>
      <c r="I63" s="532"/>
      <c r="J63" s="548"/>
      <c r="K63" s="518">
        <v>4</v>
      </c>
      <c r="L63" s="532"/>
      <c r="M63" s="532"/>
      <c r="N63" s="532"/>
      <c r="O63" s="548"/>
      <c r="P63" s="570">
        <f t="shared" si="8"/>
        <v>4</v>
      </c>
    </row>
    <row r="64" spans="2:16" ht="25" customHeight="1">
      <c r="B64" s="494"/>
      <c r="C64" s="500"/>
      <c r="D64" s="500"/>
      <c r="E64" s="510" t="s">
        <v>474</v>
      </c>
      <c r="F64" s="510"/>
      <c r="G64" s="518"/>
      <c r="H64" s="532"/>
      <c r="I64" s="532"/>
      <c r="J64" s="548"/>
      <c r="K64" s="518"/>
      <c r="L64" s="532"/>
      <c r="M64" s="532"/>
      <c r="N64" s="532"/>
      <c r="O64" s="548"/>
      <c r="P64" s="570">
        <f t="shared" si="8"/>
        <v>0</v>
      </c>
    </row>
    <row r="65" spans="2:16" ht="25" customHeight="1">
      <c r="B65" s="494"/>
      <c r="C65" s="501"/>
      <c r="D65" s="501"/>
      <c r="E65" s="507" t="s">
        <v>212</v>
      </c>
      <c r="F65" s="507"/>
      <c r="G65" s="520">
        <f t="shared" ref="G65:O65" si="9">SUM(G59:G64)</f>
        <v>0</v>
      </c>
      <c r="H65" s="534">
        <f t="shared" si="9"/>
        <v>0</v>
      </c>
      <c r="I65" s="534">
        <f t="shared" si="9"/>
        <v>10</v>
      </c>
      <c r="J65" s="549">
        <f t="shared" si="9"/>
        <v>40</v>
      </c>
      <c r="K65" s="520">
        <f t="shared" si="9"/>
        <v>59</v>
      </c>
      <c r="L65" s="534">
        <f t="shared" si="9"/>
        <v>0</v>
      </c>
      <c r="M65" s="534">
        <f t="shared" si="9"/>
        <v>0</v>
      </c>
      <c r="N65" s="534">
        <f t="shared" si="9"/>
        <v>0</v>
      </c>
      <c r="O65" s="549">
        <f t="shared" si="9"/>
        <v>0</v>
      </c>
      <c r="P65" s="572">
        <f t="shared" si="8"/>
        <v>109</v>
      </c>
    </row>
    <row r="66" spans="2:16" ht="25" customHeight="1">
      <c r="B66" s="494"/>
      <c r="C66" s="499" t="s">
        <v>183</v>
      </c>
      <c r="D66" s="499"/>
      <c r="E66" s="499" t="s">
        <v>19</v>
      </c>
      <c r="F66" s="499"/>
      <c r="G66" s="517"/>
      <c r="H66" s="531"/>
      <c r="I66" s="531"/>
      <c r="J66" s="547"/>
      <c r="K66" s="517">
        <v>1</v>
      </c>
      <c r="L66" s="531"/>
      <c r="M66" s="531"/>
      <c r="N66" s="531"/>
      <c r="O66" s="547"/>
      <c r="P66" s="569">
        <f t="shared" si="8"/>
        <v>1</v>
      </c>
    </row>
    <row r="67" spans="2:16" ht="25" customHeight="1">
      <c r="B67" s="494"/>
      <c r="C67" s="500"/>
      <c r="D67" s="500"/>
      <c r="E67" s="500" t="s">
        <v>233</v>
      </c>
      <c r="F67" s="500"/>
      <c r="G67" s="518"/>
      <c r="H67" s="532"/>
      <c r="I67" s="532"/>
      <c r="J67" s="548"/>
      <c r="K67" s="518"/>
      <c r="L67" s="532"/>
      <c r="M67" s="532"/>
      <c r="N67" s="532"/>
      <c r="O67" s="548"/>
      <c r="P67" s="570">
        <f t="shared" si="8"/>
        <v>0</v>
      </c>
    </row>
    <row r="68" spans="2:16" ht="25" customHeight="1">
      <c r="B68" s="494"/>
      <c r="C68" s="501"/>
      <c r="D68" s="501"/>
      <c r="E68" s="507" t="s">
        <v>108</v>
      </c>
      <c r="F68" s="507"/>
      <c r="G68" s="520">
        <f t="shared" ref="G68:O68" si="10">SUM(G66:G67)</f>
        <v>0</v>
      </c>
      <c r="H68" s="534">
        <f t="shared" si="10"/>
        <v>0</v>
      </c>
      <c r="I68" s="534">
        <f t="shared" si="10"/>
        <v>0</v>
      </c>
      <c r="J68" s="549">
        <f t="shared" si="10"/>
        <v>0</v>
      </c>
      <c r="K68" s="520">
        <f t="shared" si="10"/>
        <v>1</v>
      </c>
      <c r="L68" s="534">
        <f t="shared" si="10"/>
        <v>0</v>
      </c>
      <c r="M68" s="534">
        <f t="shared" si="10"/>
        <v>0</v>
      </c>
      <c r="N68" s="534">
        <f t="shared" si="10"/>
        <v>0</v>
      </c>
      <c r="O68" s="549">
        <f t="shared" si="10"/>
        <v>0</v>
      </c>
      <c r="P68" s="572">
        <f t="shared" si="8"/>
        <v>1</v>
      </c>
    </row>
    <row r="69" spans="2:16" ht="25" customHeight="1">
      <c r="B69" s="494"/>
      <c r="C69" s="499" t="s">
        <v>137</v>
      </c>
      <c r="D69" s="499"/>
      <c r="E69" s="499" t="s">
        <v>89</v>
      </c>
      <c r="F69" s="499"/>
      <c r="G69" s="517"/>
      <c r="H69" s="531"/>
      <c r="I69" s="531"/>
      <c r="J69" s="547">
        <v>1</v>
      </c>
      <c r="K69" s="517">
        <v>1</v>
      </c>
      <c r="L69" s="531"/>
      <c r="M69" s="531"/>
      <c r="N69" s="531"/>
      <c r="O69" s="547"/>
      <c r="P69" s="569">
        <f t="shared" si="8"/>
        <v>2</v>
      </c>
    </row>
    <row r="70" spans="2:16" ht="25" customHeight="1">
      <c r="B70" s="494"/>
      <c r="C70" s="500"/>
      <c r="D70" s="500"/>
      <c r="E70" s="500" t="s">
        <v>231</v>
      </c>
      <c r="F70" s="500"/>
      <c r="G70" s="518"/>
      <c r="H70" s="532"/>
      <c r="I70" s="532"/>
      <c r="J70" s="548">
        <v>1</v>
      </c>
      <c r="K70" s="518">
        <v>1</v>
      </c>
      <c r="L70" s="532"/>
      <c r="M70" s="532"/>
      <c r="N70" s="532"/>
      <c r="O70" s="548"/>
      <c r="P70" s="570">
        <f t="shared" si="8"/>
        <v>2</v>
      </c>
    </row>
    <row r="71" spans="2:16" ht="25" customHeight="1">
      <c r="B71" s="494"/>
      <c r="C71" s="500"/>
      <c r="D71" s="500"/>
      <c r="E71" s="500" t="s">
        <v>477</v>
      </c>
      <c r="F71" s="500"/>
      <c r="G71" s="518"/>
      <c r="H71" s="532"/>
      <c r="I71" s="532"/>
      <c r="J71" s="548"/>
      <c r="K71" s="518"/>
      <c r="L71" s="532"/>
      <c r="M71" s="532"/>
      <c r="N71" s="532"/>
      <c r="O71" s="548"/>
      <c r="P71" s="570">
        <f t="shared" si="8"/>
        <v>0</v>
      </c>
    </row>
    <row r="72" spans="2:16" ht="25" customHeight="1">
      <c r="B72" s="494"/>
      <c r="C72" s="501"/>
      <c r="D72" s="501"/>
      <c r="E72" s="507" t="s">
        <v>108</v>
      </c>
      <c r="F72" s="507"/>
      <c r="G72" s="520">
        <f t="shared" ref="G72:O72" si="11">SUM(G69:G71)</f>
        <v>0</v>
      </c>
      <c r="H72" s="534">
        <f t="shared" si="11"/>
        <v>0</v>
      </c>
      <c r="I72" s="534">
        <f t="shared" si="11"/>
        <v>0</v>
      </c>
      <c r="J72" s="549">
        <f t="shared" si="11"/>
        <v>2</v>
      </c>
      <c r="K72" s="520">
        <f t="shared" si="11"/>
        <v>2</v>
      </c>
      <c r="L72" s="534">
        <f t="shared" si="11"/>
        <v>0</v>
      </c>
      <c r="M72" s="534">
        <f t="shared" si="11"/>
        <v>0</v>
      </c>
      <c r="N72" s="534">
        <f t="shared" si="11"/>
        <v>0</v>
      </c>
      <c r="O72" s="549">
        <f t="shared" si="11"/>
        <v>0</v>
      </c>
      <c r="P72" s="572">
        <f t="shared" si="8"/>
        <v>4</v>
      </c>
    </row>
    <row r="73" spans="2:16" ht="25" customHeight="1">
      <c r="B73" s="494"/>
      <c r="C73" s="502" t="s">
        <v>221</v>
      </c>
      <c r="D73" s="502"/>
      <c r="E73" s="499" t="s">
        <v>227</v>
      </c>
      <c r="F73" s="499"/>
      <c r="G73" s="528"/>
      <c r="H73" s="541"/>
      <c r="I73" s="541"/>
      <c r="J73" s="550">
        <v>10</v>
      </c>
      <c r="K73" s="528">
        <v>10</v>
      </c>
      <c r="L73" s="541"/>
      <c r="M73" s="541"/>
      <c r="N73" s="541"/>
      <c r="O73" s="550"/>
      <c r="P73" s="573">
        <f t="shared" si="8"/>
        <v>20</v>
      </c>
    </row>
    <row r="74" spans="2:16" ht="25" customHeight="1">
      <c r="B74" s="494"/>
      <c r="C74" s="503"/>
      <c r="D74" s="503"/>
      <c r="E74" s="501" t="s">
        <v>34</v>
      </c>
      <c r="F74" s="501"/>
      <c r="G74" s="522"/>
      <c r="H74" s="536"/>
      <c r="I74" s="536"/>
      <c r="J74" s="552">
        <v>20</v>
      </c>
      <c r="K74" s="522">
        <v>20</v>
      </c>
      <c r="L74" s="536"/>
      <c r="M74" s="536"/>
      <c r="N74" s="536"/>
      <c r="O74" s="552"/>
      <c r="P74" s="574">
        <f t="shared" si="8"/>
        <v>40</v>
      </c>
    </row>
    <row r="75" spans="2:16" ht="25" customHeight="1">
      <c r="B75" s="491"/>
      <c r="C75" s="491"/>
      <c r="D75" s="491"/>
      <c r="E75" s="491"/>
      <c r="F75" s="491"/>
      <c r="G75" s="491"/>
      <c r="H75" s="491"/>
      <c r="I75" s="491"/>
      <c r="J75" s="491"/>
      <c r="K75" s="491"/>
      <c r="L75" s="491"/>
      <c r="M75" s="491"/>
      <c r="N75" s="491"/>
      <c r="O75" s="491"/>
      <c r="P75" s="491"/>
    </row>
    <row r="76" spans="2:16" ht="25" customHeight="1">
      <c r="B76" s="491"/>
      <c r="C76" s="491"/>
      <c r="D76" s="491"/>
      <c r="E76" s="491"/>
      <c r="F76" s="491"/>
      <c r="G76" s="491"/>
      <c r="H76" s="491"/>
      <c r="I76" s="491"/>
      <c r="J76" s="491"/>
      <c r="K76" s="491"/>
      <c r="L76" s="491"/>
      <c r="M76" s="491"/>
      <c r="N76" s="491"/>
      <c r="O76" s="491"/>
      <c r="P76" s="491"/>
    </row>
    <row r="77" spans="2:16" ht="25" customHeight="1">
      <c r="B77" s="492" t="s">
        <v>45</v>
      </c>
      <c r="C77" s="492"/>
      <c r="D77" s="504" t="s">
        <v>390</v>
      </c>
      <c r="E77" s="504"/>
      <c r="F77" s="504"/>
      <c r="G77" s="513" t="s">
        <v>210</v>
      </c>
      <c r="H77" s="513"/>
      <c r="I77" s="513"/>
      <c r="J77" s="513"/>
      <c r="K77" s="513"/>
      <c r="L77" s="513"/>
      <c r="M77" s="513"/>
      <c r="N77" s="513"/>
      <c r="O77" s="513"/>
      <c r="P77" s="513"/>
    </row>
    <row r="78" spans="2:16" ht="25" customHeight="1">
      <c r="B78" s="491"/>
      <c r="C78" s="491"/>
      <c r="D78" s="491"/>
      <c r="E78" s="491"/>
      <c r="F78" s="491"/>
      <c r="G78" s="491"/>
      <c r="H78" s="491"/>
      <c r="I78" s="491"/>
      <c r="J78" s="491"/>
      <c r="K78" s="491"/>
      <c r="L78" s="491"/>
      <c r="M78" s="491"/>
      <c r="N78" s="491"/>
      <c r="O78" s="491"/>
      <c r="P78" s="491"/>
    </row>
    <row r="79" spans="2:16" ht="25" customHeight="1">
      <c r="B79" s="493">
        <v>4</v>
      </c>
      <c r="C79" s="496" t="s">
        <v>193</v>
      </c>
      <c r="D79" s="496"/>
      <c r="E79" s="496"/>
      <c r="F79" s="511"/>
      <c r="G79" s="524" t="s">
        <v>198</v>
      </c>
      <c r="H79" s="537"/>
      <c r="I79" s="537"/>
      <c r="J79" s="543"/>
      <c r="K79" s="524" t="s">
        <v>935</v>
      </c>
      <c r="L79" s="537"/>
      <c r="M79" s="537"/>
      <c r="N79" s="537"/>
      <c r="O79" s="543"/>
      <c r="P79" s="512" t="s">
        <v>190</v>
      </c>
    </row>
    <row r="80" spans="2:16" ht="25" customHeight="1">
      <c r="B80" s="493"/>
      <c r="C80" s="496"/>
      <c r="D80" s="496"/>
      <c r="E80" s="496"/>
      <c r="F80" s="511"/>
      <c r="G80" s="524" t="s">
        <v>186</v>
      </c>
      <c r="H80" s="537" t="s">
        <v>188</v>
      </c>
      <c r="I80" s="537" t="s">
        <v>189</v>
      </c>
      <c r="J80" s="543" t="s">
        <v>103</v>
      </c>
      <c r="K80" s="524" t="s">
        <v>200</v>
      </c>
      <c r="L80" s="537" t="s">
        <v>184</v>
      </c>
      <c r="M80" s="537" t="s">
        <v>31</v>
      </c>
      <c r="N80" s="537" t="s">
        <v>201</v>
      </c>
      <c r="O80" s="543" t="s">
        <v>898</v>
      </c>
      <c r="P80" s="512"/>
    </row>
    <row r="81" spans="2:16" ht="25" customHeight="1">
      <c r="B81" s="493"/>
      <c r="C81" s="496"/>
      <c r="D81" s="496"/>
      <c r="E81" s="496"/>
      <c r="F81" s="512" t="s">
        <v>368</v>
      </c>
      <c r="G81" s="525">
        <v>46271</v>
      </c>
      <c r="H81" s="538">
        <v>46272</v>
      </c>
      <c r="I81" s="538">
        <v>46273</v>
      </c>
      <c r="J81" s="544">
        <v>46274</v>
      </c>
      <c r="K81" s="525">
        <v>46275</v>
      </c>
      <c r="L81" s="538">
        <v>46276</v>
      </c>
      <c r="M81" s="538">
        <v>46277</v>
      </c>
      <c r="N81" s="538">
        <v>46278</v>
      </c>
      <c r="O81" s="544">
        <v>46279</v>
      </c>
      <c r="P81" s="512"/>
    </row>
    <row r="82" spans="2:16" ht="25" customHeight="1">
      <c r="B82" s="493"/>
      <c r="C82" s="496"/>
      <c r="D82" s="496"/>
      <c r="E82" s="496"/>
      <c r="F82" s="512" t="s">
        <v>63</v>
      </c>
      <c r="G82" s="526" t="s">
        <v>65</v>
      </c>
      <c r="H82" s="539" t="s">
        <v>105</v>
      </c>
      <c r="I82" s="539" t="s">
        <v>409</v>
      </c>
      <c r="J82" s="545" t="s">
        <v>624</v>
      </c>
      <c r="K82" s="526" t="s">
        <v>456</v>
      </c>
      <c r="L82" s="539" t="s">
        <v>360</v>
      </c>
      <c r="M82" s="539" t="s">
        <v>619</v>
      </c>
      <c r="N82" s="539" t="s">
        <v>65</v>
      </c>
      <c r="O82" s="545" t="s">
        <v>105</v>
      </c>
      <c r="P82" s="512"/>
    </row>
    <row r="83" spans="2:16" ht="25" customHeight="1">
      <c r="B83" s="493"/>
      <c r="C83" s="496"/>
      <c r="D83" s="496"/>
      <c r="E83" s="496"/>
      <c r="F83" s="512" t="s">
        <v>175</v>
      </c>
      <c r="G83" s="527" t="s">
        <v>364</v>
      </c>
      <c r="H83" s="540" t="s">
        <v>364</v>
      </c>
      <c r="I83" s="540" t="s">
        <v>333</v>
      </c>
      <c r="J83" s="546" t="s">
        <v>370</v>
      </c>
      <c r="K83" s="527" t="s">
        <v>372</v>
      </c>
      <c r="L83" s="540" t="s">
        <v>372</v>
      </c>
      <c r="M83" s="540" t="s">
        <v>372</v>
      </c>
      <c r="N83" s="540" t="s">
        <v>372</v>
      </c>
      <c r="O83" s="546" t="s">
        <v>374</v>
      </c>
      <c r="P83" s="512"/>
    </row>
    <row r="84" spans="2:16" ht="25" customHeight="1">
      <c r="B84" s="494" t="s">
        <v>167</v>
      </c>
      <c r="C84" s="499" t="s">
        <v>182</v>
      </c>
      <c r="D84" s="499"/>
      <c r="E84" s="499" t="s">
        <v>56</v>
      </c>
      <c r="F84" s="499"/>
      <c r="G84" s="517"/>
      <c r="H84" s="531"/>
      <c r="I84" s="531">
        <v>10</v>
      </c>
      <c r="J84" s="547">
        <v>10</v>
      </c>
      <c r="K84" s="517">
        <v>10</v>
      </c>
      <c r="L84" s="531">
        <v>10</v>
      </c>
      <c r="M84" s="531">
        <v>10</v>
      </c>
      <c r="N84" s="531">
        <v>10</v>
      </c>
      <c r="O84" s="547"/>
      <c r="P84" s="569">
        <f t="shared" ref="P84:P99" si="12">SUM(G84:O84)</f>
        <v>60</v>
      </c>
    </row>
    <row r="85" spans="2:16" ht="25" customHeight="1">
      <c r="B85" s="494"/>
      <c r="C85" s="500"/>
      <c r="D85" s="500"/>
      <c r="E85" s="500" t="s">
        <v>227</v>
      </c>
      <c r="F85" s="500"/>
      <c r="G85" s="518"/>
      <c r="H85" s="532"/>
      <c r="I85" s="532">
        <v>10</v>
      </c>
      <c r="J85" s="548">
        <v>10</v>
      </c>
      <c r="K85" s="518">
        <v>10</v>
      </c>
      <c r="L85" s="532">
        <v>10</v>
      </c>
      <c r="M85" s="532">
        <v>10</v>
      </c>
      <c r="N85" s="532">
        <v>10</v>
      </c>
      <c r="O85" s="548"/>
      <c r="P85" s="570">
        <f t="shared" si="12"/>
        <v>60</v>
      </c>
    </row>
    <row r="86" spans="2:16" ht="25" customHeight="1">
      <c r="B86" s="494"/>
      <c r="C86" s="500"/>
      <c r="D86" s="500"/>
      <c r="E86" s="500" t="s">
        <v>34</v>
      </c>
      <c r="F86" s="500"/>
      <c r="G86" s="518"/>
      <c r="H86" s="532"/>
      <c r="I86" s="532">
        <v>64</v>
      </c>
      <c r="J86" s="548">
        <v>64</v>
      </c>
      <c r="K86" s="518">
        <v>64</v>
      </c>
      <c r="L86" s="532">
        <v>64</v>
      </c>
      <c r="M86" s="532">
        <v>64</v>
      </c>
      <c r="N86" s="532">
        <v>64</v>
      </c>
      <c r="O86" s="548"/>
      <c r="P86" s="570">
        <f t="shared" si="12"/>
        <v>384</v>
      </c>
    </row>
    <row r="87" spans="2:16" ht="25" customHeight="1">
      <c r="B87" s="494"/>
      <c r="C87" s="500"/>
      <c r="D87" s="500"/>
      <c r="E87" s="500" t="s">
        <v>104</v>
      </c>
      <c r="F87" s="500"/>
      <c r="G87" s="518"/>
      <c r="H87" s="532"/>
      <c r="I87" s="532">
        <v>25</v>
      </c>
      <c r="J87" s="548">
        <v>35</v>
      </c>
      <c r="K87" s="518">
        <v>35</v>
      </c>
      <c r="L87" s="532">
        <v>35</v>
      </c>
      <c r="M87" s="532">
        <v>35</v>
      </c>
      <c r="N87" s="532">
        <v>35</v>
      </c>
      <c r="O87" s="548"/>
      <c r="P87" s="570">
        <f t="shared" si="12"/>
        <v>200</v>
      </c>
    </row>
    <row r="88" spans="2:16" ht="25" customHeight="1">
      <c r="B88" s="494"/>
      <c r="C88" s="500"/>
      <c r="D88" s="500"/>
      <c r="E88" s="500" t="s">
        <v>94</v>
      </c>
      <c r="F88" s="500"/>
      <c r="G88" s="518"/>
      <c r="H88" s="532"/>
      <c r="I88" s="532">
        <v>8</v>
      </c>
      <c r="J88" s="548">
        <v>8</v>
      </c>
      <c r="K88" s="518">
        <v>8</v>
      </c>
      <c r="L88" s="532">
        <v>8</v>
      </c>
      <c r="M88" s="532">
        <v>8</v>
      </c>
      <c r="N88" s="532">
        <v>8</v>
      </c>
      <c r="O88" s="548"/>
      <c r="P88" s="570">
        <f t="shared" si="12"/>
        <v>48</v>
      </c>
    </row>
    <row r="89" spans="2:16" ht="25" customHeight="1">
      <c r="B89" s="494"/>
      <c r="C89" s="500"/>
      <c r="D89" s="500"/>
      <c r="E89" s="510" t="s">
        <v>474</v>
      </c>
      <c r="F89" s="510"/>
      <c r="G89" s="518"/>
      <c r="H89" s="532"/>
      <c r="I89" s="532"/>
      <c r="J89" s="548"/>
      <c r="K89" s="518"/>
      <c r="L89" s="532"/>
      <c r="M89" s="532"/>
      <c r="N89" s="532"/>
      <c r="O89" s="548"/>
      <c r="P89" s="570">
        <f t="shared" si="12"/>
        <v>0</v>
      </c>
    </row>
    <row r="90" spans="2:16" ht="25" customHeight="1">
      <c r="B90" s="494"/>
      <c r="C90" s="501"/>
      <c r="D90" s="501"/>
      <c r="E90" s="507" t="s">
        <v>212</v>
      </c>
      <c r="F90" s="507"/>
      <c r="G90" s="520">
        <f t="shared" ref="G90:O90" si="13">SUM(G84:G89)</f>
        <v>0</v>
      </c>
      <c r="H90" s="534">
        <f t="shared" si="13"/>
        <v>0</v>
      </c>
      <c r="I90" s="534">
        <f t="shared" si="13"/>
        <v>117</v>
      </c>
      <c r="J90" s="549">
        <f t="shared" si="13"/>
        <v>127</v>
      </c>
      <c r="K90" s="520">
        <f t="shared" si="13"/>
        <v>127</v>
      </c>
      <c r="L90" s="534">
        <f t="shared" si="13"/>
        <v>127</v>
      </c>
      <c r="M90" s="534">
        <f t="shared" si="13"/>
        <v>127</v>
      </c>
      <c r="N90" s="534">
        <f t="shared" si="13"/>
        <v>127</v>
      </c>
      <c r="O90" s="549">
        <f t="shared" si="13"/>
        <v>0</v>
      </c>
      <c r="P90" s="572">
        <f t="shared" si="12"/>
        <v>752</v>
      </c>
    </row>
    <row r="91" spans="2:16" ht="25" customHeight="1">
      <c r="B91" s="494"/>
      <c r="C91" s="499" t="s">
        <v>183</v>
      </c>
      <c r="D91" s="499"/>
      <c r="E91" s="499" t="s">
        <v>19</v>
      </c>
      <c r="F91" s="499"/>
      <c r="G91" s="517"/>
      <c r="H91" s="531"/>
      <c r="I91" s="531"/>
      <c r="J91" s="547"/>
      <c r="K91" s="517"/>
      <c r="L91" s="531"/>
      <c r="M91" s="531"/>
      <c r="N91" s="531"/>
      <c r="O91" s="547"/>
      <c r="P91" s="569">
        <f t="shared" si="12"/>
        <v>0</v>
      </c>
    </row>
    <row r="92" spans="2:16" ht="25" customHeight="1">
      <c r="B92" s="494"/>
      <c r="C92" s="500"/>
      <c r="D92" s="500"/>
      <c r="E92" s="500" t="s">
        <v>233</v>
      </c>
      <c r="F92" s="500"/>
      <c r="G92" s="518"/>
      <c r="H92" s="532"/>
      <c r="I92" s="532"/>
      <c r="J92" s="548"/>
      <c r="K92" s="518"/>
      <c r="L92" s="532"/>
      <c r="M92" s="532"/>
      <c r="N92" s="532"/>
      <c r="O92" s="548"/>
      <c r="P92" s="570">
        <f t="shared" si="12"/>
        <v>0</v>
      </c>
    </row>
    <row r="93" spans="2:16" ht="25" customHeight="1">
      <c r="B93" s="494"/>
      <c r="C93" s="501"/>
      <c r="D93" s="501"/>
      <c r="E93" s="507" t="s">
        <v>108</v>
      </c>
      <c r="F93" s="507"/>
      <c r="G93" s="520">
        <f t="shared" ref="G93:O93" si="14">SUM(G91:G92)</f>
        <v>0</v>
      </c>
      <c r="H93" s="534">
        <f t="shared" si="14"/>
        <v>0</v>
      </c>
      <c r="I93" s="534">
        <f t="shared" si="14"/>
        <v>0</v>
      </c>
      <c r="J93" s="549">
        <f t="shared" si="14"/>
        <v>0</v>
      </c>
      <c r="K93" s="520">
        <f t="shared" si="14"/>
        <v>0</v>
      </c>
      <c r="L93" s="534">
        <f t="shared" si="14"/>
        <v>0</v>
      </c>
      <c r="M93" s="534">
        <f t="shared" si="14"/>
        <v>0</v>
      </c>
      <c r="N93" s="534">
        <f t="shared" si="14"/>
        <v>0</v>
      </c>
      <c r="O93" s="549">
        <f t="shared" si="14"/>
        <v>0</v>
      </c>
      <c r="P93" s="572">
        <f t="shared" si="12"/>
        <v>0</v>
      </c>
    </row>
    <row r="94" spans="2:16" ht="25" customHeight="1">
      <c r="B94" s="494"/>
      <c r="C94" s="499" t="s">
        <v>137</v>
      </c>
      <c r="D94" s="499"/>
      <c r="E94" s="499" t="s">
        <v>89</v>
      </c>
      <c r="F94" s="499"/>
      <c r="G94" s="517"/>
      <c r="H94" s="531"/>
      <c r="I94" s="531"/>
      <c r="J94" s="547"/>
      <c r="K94" s="517">
        <v>1</v>
      </c>
      <c r="L94" s="531">
        <v>1</v>
      </c>
      <c r="M94" s="531">
        <v>1</v>
      </c>
      <c r="N94" s="531">
        <v>1</v>
      </c>
      <c r="O94" s="547"/>
      <c r="P94" s="569">
        <f t="shared" si="12"/>
        <v>4</v>
      </c>
    </row>
    <row r="95" spans="2:16" ht="25" customHeight="1">
      <c r="B95" s="494"/>
      <c r="C95" s="500"/>
      <c r="D95" s="500"/>
      <c r="E95" s="500" t="s">
        <v>231</v>
      </c>
      <c r="F95" s="500"/>
      <c r="G95" s="518"/>
      <c r="H95" s="532"/>
      <c r="I95" s="532"/>
      <c r="J95" s="548"/>
      <c r="K95" s="518"/>
      <c r="L95" s="532"/>
      <c r="M95" s="532"/>
      <c r="N95" s="532"/>
      <c r="O95" s="548"/>
      <c r="P95" s="570">
        <f t="shared" si="12"/>
        <v>0</v>
      </c>
    </row>
    <row r="96" spans="2:16" ht="25" customHeight="1">
      <c r="B96" s="494"/>
      <c r="C96" s="500"/>
      <c r="D96" s="500"/>
      <c r="E96" s="500" t="s">
        <v>477</v>
      </c>
      <c r="F96" s="500"/>
      <c r="G96" s="518"/>
      <c r="H96" s="532"/>
      <c r="I96" s="532"/>
      <c r="J96" s="548"/>
      <c r="K96" s="518"/>
      <c r="L96" s="532"/>
      <c r="M96" s="532"/>
      <c r="N96" s="532"/>
      <c r="O96" s="548"/>
      <c r="P96" s="570">
        <f t="shared" si="12"/>
        <v>0</v>
      </c>
    </row>
    <row r="97" spans="2:16" ht="25" customHeight="1">
      <c r="B97" s="494"/>
      <c r="C97" s="501"/>
      <c r="D97" s="501"/>
      <c r="E97" s="507" t="s">
        <v>108</v>
      </c>
      <c r="F97" s="507"/>
      <c r="G97" s="520">
        <f t="shared" ref="G97:O97" si="15">SUM(G94:G96)</f>
        <v>0</v>
      </c>
      <c r="H97" s="534">
        <f t="shared" si="15"/>
        <v>0</v>
      </c>
      <c r="I97" s="534">
        <f t="shared" si="15"/>
        <v>0</v>
      </c>
      <c r="J97" s="549">
        <f t="shared" si="15"/>
        <v>0</v>
      </c>
      <c r="K97" s="520">
        <f t="shared" si="15"/>
        <v>1</v>
      </c>
      <c r="L97" s="534">
        <f t="shared" si="15"/>
        <v>1</v>
      </c>
      <c r="M97" s="534">
        <f t="shared" si="15"/>
        <v>1</v>
      </c>
      <c r="N97" s="534">
        <f t="shared" si="15"/>
        <v>1</v>
      </c>
      <c r="O97" s="549">
        <f t="shared" si="15"/>
        <v>0</v>
      </c>
      <c r="P97" s="572">
        <f t="shared" si="12"/>
        <v>4</v>
      </c>
    </row>
    <row r="98" spans="2:16" ht="25" customHeight="1">
      <c r="B98" s="494"/>
      <c r="C98" s="502" t="s">
        <v>221</v>
      </c>
      <c r="D98" s="502"/>
      <c r="E98" s="499" t="s">
        <v>227</v>
      </c>
      <c r="F98" s="499"/>
      <c r="G98" s="528"/>
      <c r="H98" s="541"/>
      <c r="I98" s="541"/>
      <c r="J98" s="550"/>
      <c r="K98" s="528"/>
      <c r="L98" s="541"/>
      <c r="M98" s="541"/>
      <c r="N98" s="541"/>
      <c r="O98" s="550"/>
      <c r="P98" s="573">
        <f t="shared" si="12"/>
        <v>0</v>
      </c>
    </row>
    <row r="99" spans="2:16" ht="25" customHeight="1">
      <c r="B99" s="494"/>
      <c r="C99" s="503"/>
      <c r="D99" s="503"/>
      <c r="E99" s="501" t="s">
        <v>34</v>
      </c>
      <c r="F99" s="501"/>
      <c r="G99" s="522"/>
      <c r="H99" s="536"/>
      <c r="I99" s="536">
        <v>64</v>
      </c>
      <c r="J99" s="552">
        <v>64</v>
      </c>
      <c r="K99" s="522">
        <v>64</v>
      </c>
      <c r="L99" s="536">
        <v>64</v>
      </c>
      <c r="M99" s="536">
        <v>64</v>
      </c>
      <c r="N99" s="536">
        <v>64</v>
      </c>
      <c r="O99" s="552"/>
      <c r="P99" s="574">
        <f t="shared" si="12"/>
        <v>384</v>
      </c>
    </row>
    <row r="100" spans="2:16" ht="25" customHeight="1">
      <c r="B100" s="491"/>
      <c r="C100" s="491"/>
      <c r="D100" s="491"/>
      <c r="E100" s="491"/>
      <c r="F100" s="491"/>
      <c r="G100" s="491"/>
      <c r="H100" s="491"/>
      <c r="I100" s="491"/>
      <c r="J100" s="491"/>
      <c r="K100" s="491"/>
      <c r="L100" s="491"/>
      <c r="M100" s="491"/>
      <c r="N100" s="491"/>
      <c r="O100" s="491"/>
      <c r="P100" s="491"/>
    </row>
    <row r="101" spans="2:16" ht="25" customHeight="1">
      <c r="B101" s="491"/>
      <c r="C101" s="491"/>
      <c r="D101" s="491"/>
      <c r="E101" s="491"/>
      <c r="F101" s="491"/>
      <c r="G101" s="491"/>
      <c r="H101" s="491"/>
      <c r="I101" s="491"/>
      <c r="J101" s="491"/>
      <c r="K101" s="491"/>
      <c r="L101" s="491"/>
      <c r="M101" s="491"/>
      <c r="N101" s="491"/>
      <c r="O101" s="491"/>
      <c r="P101" s="491"/>
    </row>
    <row r="102" spans="2:16" ht="25" customHeight="1">
      <c r="B102" s="492" t="s">
        <v>45</v>
      </c>
      <c r="C102" s="492"/>
      <c r="D102" s="504" t="s">
        <v>385</v>
      </c>
      <c r="E102" s="504"/>
      <c r="F102" s="504"/>
      <c r="G102" s="513" t="s">
        <v>210</v>
      </c>
      <c r="H102" s="513"/>
      <c r="I102" s="513"/>
      <c r="J102" s="513"/>
      <c r="K102" s="513"/>
      <c r="L102" s="513"/>
      <c r="M102" s="513"/>
      <c r="N102" s="513"/>
      <c r="O102" s="513"/>
      <c r="P102" s="513"/>
    </row>
    <row r="103" spans="2:16" ht="25" customHeight="1">
      <c r="B103" s="491"/>
      <c r="C103" s="491"/>
      <c r="D103" s="491"/>
      <c r="E103" s="491"/>
      <c r="F103" s="491"/>
      <c r="G103" s="491"/>
      <c r="H103" s="491"/>
      <c r="I103" s="491"/>
      <c r="J103" s="491"/>
      <c r="K103" s="491"/>
      <c r="L103" s="491"/>
      <c r="M103" s="491"/>
      <c r="N103" s="491"/>
      <c r="O103" s="491"/>
      <c r="P103" s="491"/>
    </row>
    <row r="104" spans="2:16" ht="25" customHeight="1">
      <c r="B104" s="493">
        <v>5</v>
      </c>
      <c r="C104" s="496" t="s">
        <v>193</v>
      </c>
      <c r="D104" s="496"/>
      <c r="E104" s="496"/>
      <c r="F104" s="511"/>
      <c r="G104" s="524" t="s">
        <v>198</v>
      </c>
      <c r="H104" s="537"/>
      <c r="I104" s="537"/>
      <c r="J104" s="543"/>
      <c r="K104" s="524" t="s">
        <v>935</v>
      </c>
      <c r="L104" s="537"/>
      <c r="M104" s="537"/>
      <c r="N104" s="537"/>
      <c r="O104" s="543"/>
      <c r="P104" s="512" t="s">
        <v>190</v>
      </c>
    </row>
    <row r="105" spans="2:16" ht="25" customHeight="1">
      <c r="B105" s="493"/>
      <c r="C105" s="496"/>
      <c r="D105" s="496"/>
      <c r="E105" s="496"/>
      <c r="F105" s="511"/>
      <c r="G105" s="524" t="s">
        <v>186</v>
      </c>
      <c r="H105" s="537" t="s">
        <v>188</v>
      </c>
      <c r="I105" s="537" t="s">
        <v>189</v>
      </c>
      <c r="J105" s="543" t="s">
        <v>103</v>
      </c>
      <c r="K105" s="524" t="s">
        <v>200</v>
      </c>
      <c r="L105" s="537" t="s">
        <v>184</v>
      </c>
      <c r="M105" s="537" t="s">
        <v>31</v>
      </c>
      <c r="N105" s="537" t="s">
        <v>201</v>
      </c>
      <c r="O105" s="543" t="s">
        <v>898</v>
      </c>
      <c r="P105" s="512"/>
    </row>
    <row r="106" spans="2:16" ht="25" customHeight="1">
      <c r="B106" s="493"/>
      <c r="C106" s="496"/>
      <c r="D106" s="496"/>
      <c r="E106" s="496"/>
      <c r="F106" s="512" t="s">
        <v>368</v>
      </c>
      <c r="G106" s="525">
        <v>46273</v>
      </c>
      <c r="H106" s="538">
        <v>46274</v>
      </c>
      <c r="I106" s="538">
        <v>46275</v>
      </c>
      <c r="J106" s="544">
        <v>46276</v>
      </c>
      <c r="K106" s="525">
        <v>46277</v>
      </c>
      <c r="L106" s="538">
        <v>46278</v>
      </c>
      <c r="M106" s="538">
        <v>46279</v>
      </c>
      <c r="N106" s="538"/>
      <c r="O106" s="544"/>
      <c r="P106" s="512"/>
    </row>
    <row r="107" spans="2:16" ht="25" customHeight="1">
      <c r="B107" s="493"/>
      <c r="C107" s="496"/>
      <c r="D107" s="496"/>
      <c r="E107" s="496"/>
      <c r="F107" s="512" t="s">
        <v>63</v>
      </c>
      <c r="G107" s="526" t="s">
        <v>409</v>
      </c>
      <c r="H107" s="539" t="s">
        <v>624</v>
      </c>
      <c r="I107" s="539" t="s">
        <v>456</v>
      </c>
      <c r="J107" s="545" t="s">
        <v>360</v>
      </c>
      <c r="K107" s="526" t="s">
        <v>619</v>
      </c>
      <c r="L107" s="539" t="s">
        <v>65</v>
      </c>
      <c r="M107" s="539" t="s">
        <v>105</v>
      </c>
      <c r="N107" s="539" t="s">
        <v>110</v>
      </c>
      <c r="O107" s="545" t="s">
        <v>110</v>
      </c>
      <c r="P107" s="512"/>
    </row>
    <row r="108" spans="2:16" ht="25" customHeight="1">
      <c r="B108" s="493"/>
      <c r="C108" s="496"/>
      <c r="D108" s="496"/>
      <c r="E108" s="496"/>
      <c r="F108" s="512" t="s">
        <v>175</v>
      </c>
      <c r="G108" s="527" t="s">
        <v>364</v>
      </c>
      <c r="H108" s="540" t="s">
        <v>370</v>
      </c>
      <c r="I108" s="540" t="s">
        <v>370</v>
      </c>
      <c r="J108" s="546" t="s">
        <v>370</v>
      </c>
      <c r="K108" s="527" t="s">
        <v>372</v>
      </c>
      <c r="L108" s="540" t="s">
        <v>372</v>
      </c>
      <c r="M108" s="540" t="s">
        <v>374</v>
      </c>
      <c r="N108" s="540"/>
      <c r="O108" s="546"/>
      <c r="P108" s="512"/>
    </row>
    <row r="109" spans="2:16" ht="25" customHeight="1">
      <c r="B109" s="494" t="s">
        <v>167</v>
      </c>
      <c r="C109" s="499" t="s">
        <v>182</v>
      </c>
      <c r="D109" s="499"/>
      <c r="E109" s="499" t="s">
        <v>56</v>
      </c>
      <c r="F109" s="499"/>
      <c r="G109" s="517"/>
      <c r="H109" s="531">
        <v>5</v>
      </c>
      <c r="I109" s="531">
        <v>5</v>
      </c>
      <c r="J109" s="547">
        <v>10</v>
      </c>
      <c r="K109" s="517">
        <v>10</v>
      </c>
      <c r="L109" s="531">
        <v>10</v>
      </c>
      <c r="M109" s="531"/>
      <c r="N109" s="531"/>
      <c r="O109" s="547"/>
      <c r="P109" s="569">
        <f t="shared" ref="P109:P124" si="16">SUM(G109:O109)</f>
        <v>40</v>
      </c>
    </row>
    <row r="110" spans="2:16" ht="25" customHeight="1">
      <c r="B110" s="494"/>
      <c r="C110" s="500"/>
      <c r="D110" s="500"/>
      <c r="E110" s="500" t="s">
        <v>227</v>
      </c>
      <c r="F110" s="500"/>
      <c r="G110" s="518"/>
      <c r="H110" s="532">
        <v>5</v>
      </c>
      <c r="I110" s="532">
        <v>5</v>
      </c>
      <c r="J110" s="548">
        <v>10</v>
      </c>
      <c r="K110" s="518">
        <v>20</v>
      </c>
      <c r="L110" s="532">
        <v>20</v>
      </c>
      <c r="M110" s="532"/>
      <c r="N110" s="532"/>
      <c r="O110" s="548"/>
      <c r="P110" s="570">
        <f t="shared" si="16"/>
        <v>60</v>
      </c>
    </row>
    <row r="111" spans="2:16" ht="25" customHeight="1">
      <c r="B111" s="494"/>
      <c r="C111" s="500"/>
      <c r="D111" s="500"/>
      <c r="E111" s="500" t="s">
        <v>34</v>
      </c>
      <c r="F111" s="500"/>
      <c r="G111" s="530">
        <v>0</v>
      </c>
      <c r="H111" s="532">
        <v>23</v>
      </c>
      <c r="I111" s="532">
        <v>40</v>
      </c>
      <c r="J111" s="548">
        <v>86</v>
      </c>
      <c r="K111" s="518">
        <v>93</v>
      </c>
      <c r="L111" s="532">
        <v>95</v>
      </c>
      <c r="M111" s="532">
        <v>0</v>
      </c>
      <c r="N111" s="532"/>
      <c r="O111" s="548"/>
      <c r="P111" s="570">
        <f t="shared" si="16"/>
        <v>337</v>
      </c>
    </row>
    <row r="112" spans="2:16" ht="25" customHeight="1">
      <c r="B112" s="494"/>
      <c r="C112" s="500"/>
      <c r="D112" s="500"/>
      <c r="E112" s="500" t="s">
        <v>104</v>
      </c>
      <c r="F112" s="500"/>
      <c r="G112" s="518"/>
      <c r="H112" s="532">
        <v>19</v>
      </c>
      <c r="I112" s="532">
        <v>19</v>
      </c>
      <c r="J112" s="548">
        <v>19</v>
      </c>
      <c r="K112" s="518">
        <v>30</v>
      </c>
      <c r="L112" s="532">
        <v>30</v>
      </c>
      <c r="M112" s="532"/>
      <c r="N112" s="532"/>
      <c r="O112" s="548"/>
      <c r="P112" s="570">
        <f t="shared" si="16"/>
        <v>117</v>
      </c>
    </row>
    <row r="113" spans="2:16" ht="25" customHeight="1">
      <c r="B113" s="494"/>
      <c r="C113" s="500"/>
      <c r="D113" s="500"/>
      <c r="E113" s="500" t="s">
        <v>94</v>
      </c>
      <c r="F113" s="500"/>
      <c r="G113" s="518"/>
      <c r="H113" s="532"/>
      <c r="I113" s="532"/>
      <c r="J113" s="548"/>
      <c r="K113" s="518">
        <v>4</v>
      </c>
      <c r="L113" s="532">
        <v>4</v>
      </c>
      <c r="M113" s="532"/>
      <c r="N113" s="532"/>
      <c r="O113" s="548"/>
      <c r="P113" s="570">
        <f t="shared" si="16"/>
        <v>8</v>
      </c>
    </row>
    <row r="114" spans="2:16" ht="25" customHeight="1">
      <c r="B114" s="494"/>
      <c r="C114" s="500"/>
      <c r="D114" s="500"/>
      <c r="E114" s="510" t="s">
        <v>474</v>
      </c>
      <c r="F114" s="510"/>
      <c r="G114" s="518"/>
      <c r="H114" s="532"/>
      <c r="I114" s="532"/>
      <c r="J114" s="548"/>
      <c r="K114" s="518"/>
      <c r="L114" s="532"/>
      <c r="M114" s="532"/>
      <c r="N114" s="532"/>
      <c r="O114" s="548"/>
      <c r="P114" s="570">
        <f t="shared" si="16"/>
        <v>0</v>
      </c>
    </row>
    <row r="115" spans="2:16" ht="25" customHeight="1">
      <c r="B115" s="494"/>
      <c r="C115" s="501"/>
      <c r="D115" s="501"/>
      <c r="E115" s="507" t="s">
        <v>212</v>
      </c>
      <c r="F115" s="507"/>
      <c r="G115" s="520">
        <f t="shared" ref="G115:O115" si="17">SUM(G109:G114)</f>
        <v>0</v>
      </c>
      <c r="H115" s="534">
        <f t="shared" si="17"/>
        <v>52</v>
      </c>
      <c r="I115" s="534">
        <f t="shared" si="17"/>
        <v>69</v>
      </c>
      <c r="J115" s="549">
        <f t="shared" si="17"/>
        <v>125</v>
      </c>
      <c r="K115" s="520">
        <f t="shared" si="17"/>
        <v>157</v>
      </c>
      <c r="L115" s="534">
        <f t="shared" si="17"/>
        <v>159</v>
      </c>
      <c r="M115" s="534">
        <f t="shared" si="17"/>
        <v>0</v>
      </c>
      <c r="N115" s="534">
        <f t="shared" si="17"/>
        <v>0</v>
      </c>
      <c r="O115" s="549">
        <f t="shared" si="17"/>
        <v>0</v>
      </c>
      <c r="P115" s="572">
        <f t="shared" si="16"/>
        <v>562</v>
      </c>
    </row>
    <row r="116" spans="2:16" ht="25" customHeight="1">
      <c r="B116" s="494"/>
      <c r="C116" s="499" t="s">
        <v>183</v>
      </c>
      <c r="D116" s="499"/>
      <c r="E116" s="499" t="s">
        <v>19</v>
      </c>
      <c r="F116" s="499"/>
      <c r="G116" s="517"/>
      <c r="H116" s="531"/>
      <c r="I116" s="531"/>
      <c r="J116" s="547"/>
      <c r="K116" s="517">
        <v>1</v>
      </c>
      <c r="L116" s="531">
        <v>1</v>
      </c>
      <c r="M116" s="531"/>
      <c r="N116" s="531"/>
      <c r="O116" s="547"/>
      <c r="P116" s="569">
        <f t="shared" si="16"/>
        <v>2</v>
      </c>
    </row>
    <row r="117" spans="2:16" ht="25" customHeight="1">
      <c r="B117" s="494"/>
      <c r="C117" s="500"/>
      <c r="D117" s="500"/>
      <c r="E117" s="500" t="s">
        <v>233</v>
      </c>
      <c r="F117" s="500"/>
      <c r="G117" s="518"/>
      <c r="H117" s="532"/>
      <c r="I117" s="532"/>
      <c r="J117" s="548"/>
      <c r="K117" s="518"/>
      <c r="L117" s="532"/>
      <c r="M117" s="532"/>
      <c r="N117" s="532"/>
      <c r="O117" s="548"/>
      <c r="P117" s="570">
        <f t="shared" si="16"/>
        <v>0</v>
      </c>
    </row>
    <row r="118" spans="2:16" ht="25" customHeight="1">
      <c r="B118" s="494"/>
      <c r="C118" s="501"/>
      <c r="D118" s="501"/>
      <c r="E118" s="507" t="s">
        <v>108</v>
      </c>
      <c r="F118" s="507"/>
      <c r="G118" s="520">
        <f t="shared" ref="G118:O118" si="18">SUM(G116:G117)</f>
        <v>0</v>
      </c>
      <c r="H118" s="534">
        <f t="shared" si="18"/>
        <v>0</v>
      </c>
      <c r="I118" s="534">
        <f t="shared" si="18"/>
        <v>0</v>
      </c>
      <c r="J118" s="549">
        <f t="shared" si="18"/>
        <v>0</v>
      </c>
      <c r="K118" s="520">
        <f t="shared" si="18"/>
        <v>1</v>
      </c>
      <c r="L118" s="534">
        <f t="shared" si="18"/>
        <v>1</v>
      </c>
      <c r="M118" s="534">
        <f t="shared" si="18"/>
        <v>0</v>
      </c>
      <c r="N118" s="534">
        <f t="shared" si="18"/>
        <v>0</v>
      </c>
      <c r="O118" s="549">
        <f t="shared" si="18"/>
        <v>0</v>
      </c>
      <c r="P118" s="572">
        <f t="shared" si="16"/>
        <v>2</v>
      </c>
    </row>
    <row r="119" spans="2:16" ht="25" customHeight="1">
      <c r="B119" s="494"/>
      <c r="C119" s="499" t="s">
        <v>137</v>
      </c>
      <c r="D119" s="499"/>
      <c r="E119" s="499" t="s">
        <v>89</v>
      </c>
      <c r="F119" s="499"/>
      <c r="G119" s="517"/>
      <c r="H119" s="531">
        <v>2</v>
      </c>
      <c r="I119" s="531">
        <v>3</v>
      </c>
      <c r="J119" s="547">
        <v>3</v>
      </c>
      <c r="K119" s="517">
        <v>3</v>
      </c>
      <c r="L119" s="531">
        <v>3</v>
      </c>
      <c r="M119" s="531"/>
      <c r="N119" s="531"/>
      <c r="O119" s="547"/>
      <c r="P119" s="569">
        <f t="shared" si="16"/>
        <v>14</v>
      </c>
    </row>
    <row r="120" spans="2:16" ht="25" customHeight="1">
      <c r="B120" s="494"/>
      <c r="C120" s="500"/>
      <c r="D120" s="500"/>
      <c r="E120" s="500" t="s">
        <v>231</v>
      </c>
      <c r="F120" s="500"/>
      <c r="G120" s="518"/>
      <c r="H120" s="532"/>
      <c r="I120" s="532"/>
      <c r="J120" s="548"/>
      <c r="K120" s="518"/>
      <c r="L120" s="532"/>
      <c r="M120" s="532"/>
      <c r="N120" s="532"/>
      <c r="O120" s="548"/>
      <c r="P120" s="570">
        <f t="shared" si="16"/>
        <v>0</v>
      </c>
    </row>
    <row r="121" spans="2:16" ht="25" customHeight="1">
      <c r="B121" s="494"/>
      <c r="C121" s="500"/>
      <c r="D121" s="500"/>
      <c r="E121" s="500" t="s">
        <v>477</v>
      </c>
      <c r="F121" s="500"/>
      <c r="G121" s="518"/>
      <c r="H121" s="532"/>
      <c r="I121" s="532"/>
      <c r="J121" s="548"/>
      <c r="K121" s="518"/>
      <c r="L121" s="532"/>
      <c r="M121" s="532"/>
      <c r="N121" s="532"/>
      <c r="O121" s="548"/>
      <c r="P121" s="570">
        <f t="shared" si="16"/>
        <v>0</v>
      </c>
    </row>
    <row r="122" spans="2:16" ht="25" customHeight="1">
      <c r="B122" s="494"/>
      <c r="C122" s="501"/>
      <c r="D122" s="501"/>
      <c r="E122" s="507" t="s">
        <v>108</v>
      </c>
      <c r="F122" s="507"/>
      <c r="G122" s="520">
        <f t="shared" ref="G122:O122" si="19">SUM(G119:G121)</f>
        <v>0</v>
      </c>
      <c r="H122" s="534">
        <f t="shared" si="19"/>
        <v>2</v>
      </c>
      <c r="I122" s="534">
        <f t="shared" si="19"/>
        <v>3</v>
      </c>
      <c r="J122" s="549">
        <f t="shared" si="19"/>
        <v>3</v>
      </c>
      <c r="K122" s="520">
        <f t="shared" si="19"/>
        <v>3</v>
      </c>
      <c r="L122" s="534">
        <f t="shared" si="19"/>
        <v>3</v>
      </c>
      <c r="M122" s="534">
        <f t="shared" si="19"/>
        <v>0</v>
      </c>
      <c r="N122" s="534">
        <f t="shared" si="19"/>
        <v>0</v>
      </c>
      <c r="O122" s="549">
        <f t="shared" si="19"/>
        <v>0</v>
      </c>
      <c r="P122" s="572">
        <f t="shared" si="16"/>
        <v>14</v>
      </c>
    </row>
    <row r="123" spans="2:16" ht="25" customHeight="1">
      <c r="B123" s="494"/>
      <c r="C123" s="502" t="s">
        <v>221</v>
      </c>
      <c r="D123" s="502"/>
      <c r="E123" s="499" t="s">
        <v>227</v>
      </c>
      <c r="F123" s="499"/>
      <c r="G123" s="528"/>
      <c r="H123" s="541">
        <v>5</v>
      </c>
      <c r="I123" s="541">
        <v>5</v>
      </c>
      <c r="J123" s="550">
        <v>10</v>
      </c>
      <c r="K123" s="528">
        <v>20</v>
      </c>
      <c r="L123" s="541">
        <v>20</v>
      </c>
      <c r="M123" s="541"/>
      <c r="N123" s="541"/>
      <c r="O123" s="550"/>
      <c r="P123" s="573">
        <f t="shared" si="16"/>
        <v>60</v>
      </c>
    </row>
    <row r="124" spans="2:16" ht="25" customHeight="1">
      <c r="B124" s="494"/>
      <c r="C124" s="503"/>
      <c r="D124" s="503"/>
      <c r="E124" s="501" t="s">
        <v>34</v>
      </c>
      <c r="F124" s="501"/>
      <c r="G124" s="522"/>
      <c r="H124" s="536">
        <v>54</v>
      </c>
      <c r="I124" s="536">
        <v>65</v>
      </c>
      <c r="J124" s="552">
        <v>65</v>
      </c>
      <c r="K124" s="522">
        <v>65</v>
      </c>
      <c r="L124" s="536">
        <v>65</v>
      </c>
      <c r="M124" s="536"/>
      <c r="N124" s="536"/>
      <c r="O124" s="552"/>
      <c r="P124" s="574">
        <f t="shared" si="16"/>
        <v>314</v>
      </c>
    </row>
    <row r="125" spans="2:16" ht="25" customHeight="1">
      <c r="B125" s="491"/>
      <c r="C125" s="491"/>
      <c r="D125" s="491"/>
      <c r="E125" s="491"/>
      <c r="F125" s="491"/>
      <c r="G125" s="491"/>
      <c r="H125" s="491"/>
      <c r="I125" s="491"/>
      <c r="J125" s="491"/>
      <c r="K125" s="491"/>
      <c r="L125" s="491"/>
      <c r="M125" s="491"/>
      <c r="N125" s="491"/>
      <c r="O125" s="491"/>
      <c r="P125" s="491"/>
    </row>
    <row r="126" spans="2:16" ht="25" customHeight="1">
      <c r="B126" s="491"/>
      <c r="C126" s="491"/>
      <c r="D126" s="491"/>
      <c r="E126" s="491"/>
      <c r="F126" s="491"/>
      <c r="G126" s="491"/>
      <c r="H126" s="491"/>
      <c r="I126" s="491"/>
      <c r="J126" s="491"/>
      <c r="K126" s="491"/>
      <c r="L126" s="491"/>
      <c r="M126" s="491"/>
      <c r="N126" s="491"/>
      <c r="O126" s="491"/>
      <c r="P126" s="491"/>
    </row>
    <row r="127" spans="2:16" ht="25" customHeight="1">
      <c r="B127" s="492" t="s">
        <v>45</v>
      </c>
      <c r="C127" s="492"/>
      <c r="D127" s="505" t="s">
        <v>476</v>
      </c>
      <c r="E127" s="505"/>
      <c r="F127" s="505"/>
      <c r="G127" s="513" t="s">
        <v>210</v>
      </c>
      <c r="H127" s="513"/>
      <c r="I127" s="513"/>
      <c r="J127" s="513"/>
      <c r="K127" s="513"/>
      <c r="L127" s="513"/>
      <c r="M127" s="513"/>
      <c r="N127" s="513"/>
      <c r="O127" s="513"/>
      <c r="P127" s="513"/>
    </row>
    <row r="128" spans="2:16" ht="25" customHeight="1">
      <c r="B128" s="491"/>
      <c r="C128" s="491"/>
      <c r="D128" s="491"/>
      <c r="E128" s="491"/>
      <c r="F128" s="491"/>
      <c r="G128" s="491"/>
      <c r="H128" s="491"/>
      <c r="I128" s="491"/>
      <c r="J128" s="491"/>
      <c r="K128" s="491"/>
      <c r="L128" s="491"/>
      <c r="M128" s="491"/>
      <c r="N128" s="491"/>
      <c r="O128" s="491"/>
      <c r="P128" s="491"/>
    </row>
    <row r="129" spans="2:16" ht="25" customHeight="1">
      <c r="B129" s="493">
        <v>6</v>
      </c>
      <c r="C129" s="496" t="s">
        <v>193</v>
      </c>
      <c r="D129" s="496"/>
      <c r="E129" s="496"/>
      <c r="F129" s="511"/>
      <c r="G129" s="524" t="s">
        <v>198</v>
      </c>
      <c r="H129" s="537"/>
      <c r="I129" s="537"/>
      <c r="J129" s="543"/>
      <c r="K129" s="524" t="s">
        <v>935</v>
      </c>
      <c r="L129" s="537"/>
      <c r="M129" s="537"/>
      <c r="N129" s="537"/>
      <c r="O129" s="543"/>
      <c r="P129" s="512" t="s">
        <v>190</v>
      </c>
    </row>
    <row r="130" spans="2:16" ht="25" customHeight="1">
      <c r="B130" s="493"/>
      <c r="C130" s="496"/>
      <c r="D130" s="496"/>
      <c r="E130" s="496"/>
      <c r="F130" s="511"/>
      <c r="G130" s="524" t="s">
        <v>186</v>
      </c>
      <c r="H130" s="537" t="s">
        <v>188</v>
      </c>
      <c r="I130" s="537" t="s">
        <v>189</v>
      </c>
      <c r="J130" s="543" t="s">
        <v>103</v>
      </c>
      <c r="K130" s="524" t="s">
        <v>200</v>
      </c>
      <c r="L130" s="537" t="s">
        <v>184</v>
      </c>
      <c r="M130" s="537" t="s">
        <v>31</v>
      </c>
      <c r="N130" s="537" t="s">
        <v>201</v>
      </c>
      <c r="O130" s="543" t="s">
        <v>898</v>
      </c>
      <c r="P130" s="512"/>
    </row>
    <row r="131" spans="2:16" ht="25" customHeight="1">
      <c r="B131" s="493"/>
      <c r="C131" s="496"/>
      <c r="D131" s="496"/>
      <c r="E131" s="496"/>
      <c r="F131" s="512" t="s">
        <v>368</v>
      </c>
      <c r="G131" s="525"/>
      <c r="H131" s="538"/>
      <c r="I131" s="538">
        <v>46295</v>
      </c>
      <c r="J131" s="544">
        <v>46296</v>
      </c>
      <c r="K131" s="525">
        <v>46297</v>
      </c>
      <c r="L131" s="538">
        <v>46298</v>
      </c>
      <c r="M131" s="538">
        <v>46299</v>
      </c>
      <c r="N131" s="538">
        <v>46300</v>
      </c>
      <c r="O131" s="544">
        <v>46301</v>
      </c>
      <c r="P131" s="512"/>
    </row>
    <row r="132" spans="2:16" ht="25" customHeight="1">
      <c r="B132" s="493"/>
      <c r="C132" s="496"/>
      <c r="D132" s="496"/>
      <c r="E132" s="496"/>
      <c r="F132" s="512" t="s">
        <v>63</v>
      </c>
      <c r="G132" s="526" t="s">
        <v>110</v>
      </c>
      <c r="H132" s="539" t="s">
        <v>110</v>
      </c>
      <c r="I132" s="539" t="s">
        <v>624</v>
      </c>
      <c r="J132" s="545" t="s">
        <v>456</v>
      </c>
      <c r="K132" s="526" t="s">
        <v>360</v>
      </c>
      <c r="L132" s="539" t="s">
        <v>619</v>
      </c>
      <c r="M132" s="539" t="s">
        <v>65</v>
      </c>
      <c r="N132" s="539" t="s">
        <v>105</v>
      </c>
      <c r="O132" s="545" t="s">
        <v>409</v>
      </c>
      <c r="P132" s="512"/>
    </row>
    <row r="133" spans="2:16" ht="25" customHeight="1">
      <c r="B133" s="493"/>
      <c r="C133" s="496"/>
      <c r="D133" s="496"/>
      <c r="E133" s="496"/>
      <c r="F133" s="512" t="s">
        <v>175</v>
      </c>
      <c r="G133" s="527"/>
      <c r="H133" s="540"/>
      <c r="I133" s="540" t="s">
        <v>370</v>
      </c>
      <c r="J133" s="546" t="s">
        <v>370</v>
      </c>
      <c r="K133" s="527" t="s">
        <v>372</v>
      </c>
      <c r="L133" s="540" t="s">
        <v>372</v>
      </c>
      <c r="M133" s="540" t="s">
        <v>372</v>
      </c>
      <c r="N133" s="540" t="s">
        <v>372</v>
      </c>
      <c r="O133" s="546" t="s">
        <v>372</v>
      </c>
      <c r="P133" s="512"/>
    </row>
    <row r="134" spans="2:16" ht="25" customHeight="1">
      <c r="B134" s="494" t="s">
        <v>167</v>
      </c>
      <c r="C134" s="499" t="s">
        <v>182</v>
      </c>
      <c r="D134" s="499"/>
      <c r="E134" s="499" t="s">
        <v>56</v>
      </c>
      <c r="F134" s="499"/>
      <c r="G134" s="517"/>
      <c r="H134" s="531"/>
      <c r="I134" s="531"/>
      <c r="J134" s="547"/>
      <c r="K134" s="517">
        <v>5</v>
      </c>
      <c r="L134" s="531">
        <v>5</v>
      </c>
      <c r="M134" s="531">
        <v>5</v>
      </c>
      <c r="N134" s="531">
        <v>5</v>
      </c>
      <c r="O134" s="547">
        <v>5</v>
      </c>
      <c r="P134" s="569">
        <f t="shared" ref="P134:P149" si="20">SUM(G134:O134)</f>
        <v>25</v>
      </c>
    </row>
    <row r="135" spans="2:16" ht="25" customHeight="1">
      <c r="B135" s="494"/>
      <c r="C135" s="500"/>
      <c r="D135" s="500"/>
      <c r="E135" s="500" t="s">
        <v>227</v>
      </c>
      <c r="F135" s="500"/>
      <c r="G135" s="518"/>
      <c r="H135" s="532"/>
      <c r="I135" s="532"/>
      <c r="J135" s="548"/>
      <c r="K135" s="518">
        <v>5</v>
      </c>
      <c r="L135" s="532">
        <v>5</v>
      </c>
      <c r="M135" s="532">
        <v>5</v>
      </c>
      <c r="N135" s="532">
        <v>5</v>
      </c>
      <c r="O135" s="548">
        <v>5</v>
      </c>
      <c r="P135" s="570">
        <f t="shared" si="20"/>
        <v>25</v>
      </c>
    </row>
    <row r="136" spans="2:16" ht="25" customHeight="1">
      <c r="B136" s="494"/>
      <c r="C136" s="500"/>
      <c r="D136" s="500"/>
      <c r="E136" s="500" t="s">
        <v>34</v>
      </c>
      <c r="F136" s="500"/>
      <c r="G136" s="518"/>
      <c r="H136" s="532"/>
      <c r="I136" s="532">
        <v>10</v>
      </c>
      <c r="J136" s="548">
        <v>30</v>
      </c>
      <c r="K136" s="518">
        <v>82</v>
      </c>
      <c r="L136" s="532">
        <v>82</v>
      </c>
      <c r="M136" s="532">
        <v>82</v>
      </c>
      <c r="N136" s="532">
        <v>82</v>
      </c>
      <c r="O136" s="548">
        <v>82</v>
      </c>
      <c r="P136" s="570">
        <f t="shared" si="20"/>
        <v>450</v>
      </c>
    </row>
    <row r="137" spans="2:16" ht="25" customHeight="1">
      <c r="B137" s="494"/>
      <c r="C137" s="500"/>
      <c r="D137" s="500"/>
      <c r="E137" s="500" t="s">
        <v>104</v>
      </c>
      <c r="F137" s="500"/>
      <c r="G137" s="518"/>
      <c r="H137" s="532"/>
      <c r="I137" s="532">
        <v>70</v>
      </c>
      <c r="J137" s="548">
        <v>70</v>
      </c>
      <c r="K137" s="518">
        <v>132</v>
      </c>
      <c r="L137" s="532">
        <v>132</v>
      </c>
      <c r="M137" s="532">
        <v>132</v>
      </c>
      <c r="N137" s="532">
        <v>132</v>
      </c>
      <c r="O137" s="548">
        <v>132</v>
      </c>
      <c r="P137" s="570">
        <f t="shared" si="20"/>
        <v>800</v>
      </c>
    </row>
    <row r="138" spans="2:16" ht="25" customHeight="1">
      <c r="B138" s="494"/>
      <c r="C138" s="500"/>
      <c r="D138" s="500"/>
      <c r="E138" s="500" t="s">
        <v>94</v>
      </c>
      <c r="F138" s="500"/>
      <c r="G138" s="518"/>
      <c r="H138" s="532"/>
      <c r="I138" s="532"/>
      <c r="J138" s="548"/>
      <c r="K138" s="518">
        <v>20</v>
      </c>
      <c r="L138" s="532">
        <v>20</v>
      </c>
      <c r="M138" s="532">
        <v>20</v>
      </c>
      <c r="N138" s="532">
        <v>20</v>
      </c>
      <c r="O138" s="548">
        <v>20</v>
      </c>
      <c r="P138" s="570">
        <f t="shared" si="20"/>
        <v>100</v>
      </c>
    </row>
    <row r="139" spans="2:16" ht="25" customHeight="1">
      <c r="B139" s="494"/>
      <c r="C139" s="500"/>
      <c r="D139" s="500"/>
      <c r="E139" s="510" t="s">
        <v>474</v>
      </c>
      <c r="F139" s="510"/>
      <c r="G139" s="518"/>
      <c r="H139" s="532"/>
      <c r="I139" s="532"/>
      <c r="J139" s="548"/>
      <c r="K139" s="518"/>
      <c r="L139" s="532"/>
      <c r="M139" s="532"/>
      <c r="N139" s="532"/>
      <c r="O139" s="548"/>
      <c r="P139" s="570">
        <f t="shared" si="20"/>
        <v>0</v>
      </c>
    </row>
    <row r="140" spans="2:16" ht="25" customHeight="1">
      <c r="B140" s="494"/>
      <c r="C140" s="501"/>
      <c r="D140" s="501"/>
      <c r="E140" s="507" t="s">
        <v>212</v>
      </c>
      <c r="F140" s="507"/>
      <c r="G140" s="520">
        <f t="shared" ref="G140:O140" si="21">SUM(G134:G139)</f>
        <v>0</v>
      </c>
      <c r="H140" s="534">
        <f t="shared" si="21"/>
        <v>0</v>
      </c>
      <c r="I140" s="534">
        <f t="shared" si="21"/>
        <v>80</v>
      </c>
      <c r="J140" s="549">
        <f t="shared" si="21"/>
        <v>100</v>
      </c>
      <c r="K140" s="520">
        <f t="shared" si="21"/>
        <v>244</v>
      </c>
      <c r="L140" s="534">
        <f t="shared" si="21"/>
        <v>244</v>
      </c>
      <c r="M140" s="534">
        <f t="shared" si="21"/>
        <v>244</v>
      </c>
      <c r="N140" s="534">
        <f t="shared" si="21"/>
        <v>244</v>
      </c>
      <c r="O140" s="549">
        <f t="shared" si="21"/>
        <v>244</v>
      </c>
      <c r="P140" s="572">
        <f t="shared" si="20"/>
        <v>1400</v>
      </c>
    </row>
    <row r="141" spans="2:16" ht="25" customHeight="1">
      <c r="B141" s="494"/>
      <c r="C141" s="499" t="s">
        <v>183</v>
      </c>
      <c r="D141" s="499"/>
      <c r="E141" s="499" t="s">
        <v>19</v>
      </c>
      <c r="F141" s="499"/>
      <c r="G141" s="517"/>
      <c r="H141" s="531"/>
      <c r="I141" s="531"/>
      <c r="J141" s="547"/>
      <c r="K141" s="517">
        <v>1</v>
      </c>
      <c r="L141" s="531">
        <v>1</v>
      </c>
      <c r="M141" s="531">
        <v>1</v>
      </c>
      <c r="N141" s="531">
        <v>1</v>
      </c>
      <c r="O141" s="547">
        <v>1</v>
      </c>
      <c r="P141" s="569">
        <f t="shared" si="20"/>
        <v>5</v>
      </c>
    </row>
    <row r="142" spans="2:16" ht="25" customHeight="1">
      <c r="B142" s="494"/>
      <c r="C142" s="500"/>
      <c r="D142" s="500"/>
      <c r="E142" s="500" t="s">
        <v>233</v>
      </c>
      <c r="F142" s="500"/>
      <c r="G142" s="518"/>
      <c r="H142" s="532"/>
      <c r="I142" s="532"/>
      <c r="J142" s="548"/>
      <c r="K142" s="518"/>
      <c r="L142" s="532"/>
      <c r="M142" s="532"/>
      <c r="N142" s="532"/>
      <c r="O142" s="548"/>
      <c r="P142" s="570">
        <f t="shared" si="20"/>
        <v>0</v>
      </c>
    </row>
    <row r="143" spans="2:16" ht="25" customHeight="1">
      <c r="B143" s="494"/>
      <c r="C143" s="501"/>
      <c r="D143" s="501"/>
      <c r="E143" s="507" t="s">
        <v>108</v>
      </c>
      <c r="F143" s="507"/>
      <c r="G143" s="520">
        <f t="shared" ref="G143:O143" si="22">SUM(G141:G142)</f>
        <v>0</v>
      </c>
      <c r="H143" s="534">
        <f t="shared" si="22"/>
        <v>0</v>
      </c>
      <c r="I143" s="534">
        <f t="shared" si="22"/>
        <v>0</v>
      </c>
      <c r="J143" s="549">
        <f t="shared" si="22"/>
        <v>0</v>
      </c>
      <c r="K143" s="520">
        <f t="shared" si="22"/>
        <v>1</v>
      </c>
      <c r="L143" s="534">
        <f t="shared" si="22"/>
        <v>1</v>
      </c>
      <c r="M143" s="534">
        <f t="shared" si="22"/>
        <v>1</v>
      </c>
      <c r="N143" s="534">
        <f t="shared" si="22"/>
        <v>1</v>
      </c>
      <c r="O143" s="549">
        <f t="shared" si="22"/>
        <v>1</v>
      </c>
      <c r="P143" s="572">
        <f t="shared" si="20"/>
        <v>5</v>
      </c>
    </row>
    <row r="144" spans="2:16" ht="25" customHeight="1">
      <c r="B144" s="494"/>
      <c r="C144" s="499" t="s">
        <v>137</v>
      </c>
      <c r="D144" s="499"/>
      <c r="E144" s="499" t="s">
        <v>89</v>
      </c>
      <c r="F144" s="499"/>
      <c r="G144" s="517"/>
      <c r="H144" s="531"/>
      <c r="I144" s="531"/>
      <c r="J144" s="547"/>
      <c r="K144" s="517">
        <v>1</v>
      </c>
      <c r="L144" s="531">
        <v>1</v>
      </c>
      <c r="M144" s="531">
        <v>1</v>
      </c>
      <c r="N144" s="531">
        <v>1</v>
      </c>
      <c r="O144" s="547">
        <v>1</v>
      </c>
      <c r="P144" s="569">
        <f t="shared" si="20"/>
        <v>5</v>
      </c>
    </row>
    <row r="145" spans="2:16" ht="25" customHeight="1">
      <c r="B145" s="494"/>
      <c r="C145" s="500"/>
      <c r="D145" s="500"/>
      <c r="E145" s="500" t="s">
        <v>231</v>
      </c>
      <c r="F145" s="500"/>
      <c r="G145" s="518"/>
      <c r="H145" s="532"/>
      <c r="I145" s="532"/>
      <c r="J145" s="548"/>
      <c r="K145" s="518"/>
      <c r="L145" s="532"/>
      <c r="M145" s="532"/>
      <c r="N145" s="532"/>
      <c r="O145" s="548"/>
      <c r="P145" s="570">
        <f t="shared" si="20"/>
        <v>0</v>
      </c>
    </row>
    <row r="146" spans="2:16" ht="25" customHeight="1">
      <c r="B146" s="494"/>
      <c r="C146" s="500"/>
      <c r="D146" s="500"/>
      <c r="E146" s="500" t="s">
        <v>477</v>
      </c>
      <c r="F146" s="500"/>
      <c r="G146" s="518"/>
      <c r="H146" s="532"/>
      <c r="I146" s="532"/>
      <c r="J146" s="548"/>
      <c r="K146" s="518">
        <v>6</v>
      </c>
      <c r="L146" s="532">
        <v>6</v>
      </c>
      <c r="M146" s="532">
        <v>6</v>
      </c>
      <c r="N146" s="532">
        <v>6</v>
      </c>
      <c r="O146" s="548">
        <v>6</v>
      </c>
      <c r="P146" s="570">
        <f t="shared" si="20"/>
        <v>30</v>
      </c>
    </row>
    <row r="147" spans="2:16" ht="25" customHeight="1">
      <c r="B147" s="494"/>
      <c r="C147" s="501"/>
      <c r="D147" s="501"/>
      <c r="E147" s="507" t="s">
        <v>108</v>
      </c>
      <c r="F147" s="507"/>
      <c r="G147" s="520">
        <f t="shared" ref="G147:O147" si="23">SUM(G144:G146)</f>
        <v>0</v>
      </c>
      <c r="H147" s="534">
        <f t="shared" si="23"/>
        <v>0</v>
      </c>
      <c r="I147" s="534">
        <f t="shared" si="23"/>
        <v>0</v>
      </c>
      <c r="J147" s="549">
        <f t="shared" si="23"/>
        <v>0</v>
      </c>
      <c r="K147" s="520">
        <f t="shared" si="23"/>
        <v>7</v>
      </c>
      <c r="L147" s="534">
        <f t="shared" si="23"/>
        <v>7</v>
      </c>
      <c r="M147" s="534">
        <f t="shared" si="23"/>
        <v>7</v>
      </c>
      <c r="N147" s="534">
        <f t="shared" si="23"/>
        <v>7</v>
      </c>
      <c r="O147" s="549">
        <f t="shared" si="23"/>
        <v>7</v>
      </c>
      <c r="P147" s="572">
        <f t="shared" si="20"/>
        <v>35</v>
      </c>
    </row>
    <row r="148" spans="2:16" ht="25" customHeight="1">
      <c r="B148" s="494"/>
      <c r="C148" s="502" t="s">
        <v>221</v>
      </c>
      <c r="D148" s="502"/>
      <c r="E148" s="499" t="s">
        <v>227</v>
      </c>
      <c r="F148" s="499"/>
      <c r="G148" s="528"/>
      <c r="H148" s="541"/>
      <c r="I148" s="541"/>
      <c r="J148" s="550"/>
      <c r="K148" s="528">
        <v>5</v>
      </c>
      <c r="L148" s="541">
        <v>5</v>
      </c>
      <c r="M148" s="541">
        <v>5</v>
      </c>
      <c r="N148" s="541">
        <v>5</v>
      </c>
      <c r="O148" s="550"/>
      <c r="P148" s="573">
        <f t="shared" si="20"/>
        <v>20</v>
      </c>
    </row>
    <row r="149" spans="2:16" ht="25" customHeight="1">
      <c r="B149" s="494"/>
      <c r="C149" s="503"/>
      <c r="D149" s="503"/>
      <c r="E149" s="501" t="s">
        <v>34</v>
      </c>
      <c r="F149" s="501"/>
      <c r="G149" s="522"/>
      <c r="H149" s="536"/>
      <c r="I149" s="536">
        <v>10</v>
      </c>
      <c r="J149" s="552">
        <v>10</v>
      </c>
      <c r="K149" s="522">
        <v>40</v>
      </c>
      <c r="L149" s="536">
        <v>40</v>
      </c>
      <c r="M149" s="536">
        <v>40</v>
      </c>
      <c r="N149" s="536">
        <v>40</v>
      </c>
      <c r="O149" s="552">
        <v>40</v>
      </c>
      <c r="P149" s="574">
        <f t="shared" si="20"/>
        <v>220</v>
      </c>
    </row>
    <row r="150" spans="2:16" ht="25" customHeight="1">
      <c r="B150" s="491"/>
      <c r="C150" s="491"/>
      <c r="D150" s="491"/>
      <c r="E150" s="491"/>
      <c r="F150" s="491"/>
      <c r="G150" s="491"/>
      <c r="H150" s="491"/>
      <c r="I150" s="491"/>
      <c r="J150" s="491"/>
      <c r="K150" s="491"/>
      <c r="L150" s="491"/>
      <c r="M150" s="491"/>
      <c r="N150" s="491"/>
      <c r="O150" s="491"/>
      <c r="P150" s="491"/>
    </row>
    <row r="151" spans="2:16" ht="25" customHeight="1">
      <c r="B151" s="491"/>
      <c r="C151" s="491"/>
      <c r="D151" s="491"/>
      <c r="E151" s="491"/>
      <c r="F151" s="491"/>
      <c r="G151" s="491"/>
      <c r="H151" s="491"/>
      <c r="I151" s="491"/>
      <c r="J151" s="491"/>
      <c r="K151" s="491"/>
      <c r="L151" s="491"/>
      <c r="M151" s="491"/>
      <c r="N151" s="491"/>
      <c r="O151" s="491"/>
      <c r="P151" s="491"/>
    </row>
    <row r="152" spans="2:16" ht="25" customHeight="1">
      <c r="B152" s="492" t="s">
        <v>45</v>
      </c>
      <c r="C152" s="492"/>
      <c r="D152" s="504" t="s">
        <v>392</v>
      </c>
      <c r="E152" s="504"/>
      <c r="F152" s="504"/>
      <c r="G152" s="513" t="s">
        <v>210</v>
      </c>
      <c r="H152" s="513"/>
      <c r="I152" s="513"/>
      <c r="J152" s="513"/>
      <c r="K152" s="513"/>
      <c r="L152" s="513"/>
      <c r="M152" s="513"/>
      <c r="N152" s="513"/>
      <c r="O152" s="513"/>
      <c r="P152" s="513"/>
    </row>
    <row r="153" spans="2:16" ht="25" customHeight="1">
      <c r="B153" s="491"/>
      <c r="C153" s="491"/>
      <c r="D153" s="491"/>
      <c r="E153" s="491"/>
      <c r="F153" s="491"/>
      <c r="G153" s="491"/>
      <c r="H153" s="491"/>
      <c r="I153" s="491"/>
      <c r="J153" s="491"/>
      <c r="K153" s="491"/>
      <c r="L153" s="491"/>
      <c r="M153" s="491"/>
      <c r="N153" s="491"/>
      <c r="O153" s="491"/>
      <c r="P153" s="491"/>
    </row>
    <row r="154" spans="2:16" ht="25" customHeight="1">
      <c r="B154" s="493">
        <v>7</v>
      </c>
      <c r="C154" s="496" t="s">
        <v>193</v>
      </c>
      <c r="D154" s="496"/>
      <c r="E154" s="496"/>
      <c r="F154" s="511"/>
      <c r="G154" s="524" t="s">
        <v>198</v>
      </c>
      <c r="H154" s="537"/>
      <c r="I154" s="537"/>
      <c r="J154" s="543"/>
      <c r="K154" s="524" t="s">
        <v>935</v>
      </c>
      <c r="L154" s="537"/>
      <c r="M154" s="537"/>
      <c r="N154" s="537"/>
      <c r="O154" s="543"/>
      <c r="P154" s="512" t="s">
        <v>190</v>
      </c>
    </row>
    <row r="155" spans="2:16" ht="25" customHeight="1">
      <c r="B155" s="493"/>
      <c r="C155" s="496"/>
      <c r="D155" s="496"/>
      <c r="E155" s="496"/>
      <c r="F155" s="511"/>
      <c r="G155" s="524" t="s">
        <v>186</v>
      </c>
      <c r="H155" s="537" t="s">
        <v>188</v>
      </c>
      <c r="I155" s="537" t="s">
        <v>189</v>
      </c>
      <c r="J155" s="543" t="s">
        <v>103</v>
      </c>
      <c r="K155" s="524" t="s">
        <v>200</v>
      </c>
      <c r="L155" s="537" t="s">
        <v>184</v>
      </c>
      <c r="M155" s="537" t="s">
        <v>31</v>
      </c>
      <c r="N155" s="537" t="s">
        <v>201</v>
      </c>
      <c r="O155" s="543" t="s">
        <v>898</v>
      </c>
      <c r="P155" s="512"/>
    </row>
    <row r="156" spans="2:16" ht="25" customHeight="1">
      <c r="B156" s="493"/>
      <c r="C156" s="496"/>
      <c r="D156" s="496"/>
      <c r="E156" s="496"/>
      <c r="F156" s="512" t="s">
        <v>368</v>
      </c>
      <c r="G156" s="525">
        <v>46301</v>
      </c>
      <c r="H156" s="538">
        <v>46302</v>
      </c>
      <c r="I156" s="538">
        <v>46303</v>
      </c>
      <c r="J156" s="544">
        <v>46304</v>
      </c>
      <c r="K156" s="525">
        <v>46305</v>
      </c>
      <c r="L156" s="538">
        <v>46306</v>
      </c>
      <c r="M156" s="538">
        <v>46307</v>
      </c>
      <c r="N156" s="538">
        <v>46308</v>
      </c>
      <c r="O156" s="544">
        <v>46309</v>
      </c>
      <c r="P156" s="512"/>
    </row>
    <row r="157" spans="2:16" ht="25" customHeight="1">
      <c r="B157" s="493"/>
      <c r="C157" s="496"/>
      <c r="D157" s="496"/>
      <c r="E157" s="496"/>
      <c r="F157" s="512" t="s">
        <v>63</v>
      </c>
      <c r="G157" s="526" t="s">
        <v>409</v>
      </c>
      <c r="H157" s="539" t="s">
        <v>624</v>
      </c>
      <c r="I157" s="539" t="s">
        <v>456</v>
      </c>
      <c r="J157" s="545" t="s">
        <v>360</v>
      </c>
      <c r="K157" s="526" t="s">
        <v>619</v>
      </c>
      <c r="L157" s="539" t="s">
        <v>65</v>
      </c>
      <c r="M157" s="539" t="s">
        <v>105</v>
      </c>
      <c r="N157" s="539" t="s">
        <v>409</v>
      </c>
      <c r="O157" s="545" t="s">
        <v>624</v>
      </c>
      <c r="P157" s="512"/>
    </row>
    <row r="158" spans="2:16" ht="25" customHeight="1">
      <c r="B158" s="493"/>
      <c r="C158" s="496"/>
      <c r="D158" s="496"/>
      <c r="E158" s="496"/>
      <c r="F158" s="512" t="s">
        <v>175</v>
      </c>
      <c r="G158" s="527" t="s">
        <v>364</v>
      </c>
      <c r="H158" s="540" t="s">
        <v>364</v>
      </c>
      <c r="I158" s="540" t="s">
        <v>370</v>
      </c>
      <c r="J158" s="546" t="s">
        <v>16</v>
      </c>
      <c r="K158" s="527" t="s">
        <v>372</v>
      </c>
      <c r="L158" s="540" t="s">
        <v>372</v>
      </c>
      <c r="M158" s="540" t="s">
        <v>372</v>
      </c>
      <c r="N158" s="540" t="s">
        <v>372</v>
      </c>
      <c r="O158" s="546" t="s">
        <v>374</v>
      </c>
      <c r="P158" s="512"/>
    </row>
    <row r="159" spans="2:16" ht="25" customHeight="1">
      <c r="B159" s="494" t="s">
        <v>167</v>
      </c>
      <c r="C159" s="499" t="s">
        <v>182</v>
      </c>
      <c r="D159" s="499"/>
      <c r="E159" s="499" t="s">
        <v>56</v>
      </c>
      <c r="F159" s="499"/>
      <c r="G159" s="517"/>
      <c r="H159" s="531"/>
      <c r="I159" s="531"/>
      <c r="J159" s="547"/>
      <c r="K159" s="517">
        <v>3</v>
      </c>
      <c r="L159" s="531">
        <v>2</v>
      </c>
      <c r="M159" s="531">
        <v>2</v>
      </c>
      <c r="N159" s="531">
        <v>3</v>
      </c>
      <c r="O159" s="547"/>
      <c r="P159" s="569">
        <f t="shared" ref="P159:P174" si="24">SUM(G159:O159)</f>
        <v>10</v>
      </c>
    </row>
    <row r="160" spans="2:16" ht="25" customHeight="1">
      <c r="B160" s="494"/>
      <c r="C160" s="500"/>
      <c r="D160" s="500"/>
      <c r="E160" s="500" t="s">
        <v>227</v>
      </c>
      <c r="F160" s="500"/>
      <c r="G160" s="518"/>
      <c r="H160" s="532"/>
      <c r="I160" s="532"/>
      <c r="J160" s="548"/>
      <c r="K160" s="518">
        <v>3</v>
      </c>
      <c r="L160" s="532">
        <v>2</v>
      </c>
      <c r="M160" s="532">
        <v>2</v>
      </c>
      <c r="N160" s="532">
        <v>3</v>
      </c>
      <c r="O160" s="548"/>
      <c r="P160" s="570">
        <f t="shared" si="24"/>
        <v>10</v>
      </c>
    </row>
    <row r="161" spans="2:16" ht="25" customHeight="1">
      <c r="B161" s="494"/>
      <c r="C161" s="500"/>
      <c r="D161" s="500"/>
      <c r="E161" s="500" t="s">
        <v>34</v>
      </c>
      <c r="F161" s="500"/>
      <c r="G161" s="518">
        <v>130</v>
      </c>
      <c r="H161" s="532">
        <v>194</v>
      </c>
      <c r="I161" s="532">
        <v>194</v>
      </c>
      <c r="J161" s="548">
        <v>218</v>
      </c>
      <c r="K161" s="518">
        <v>224</v>
      </c>
      <c r="L161" s="532">
        <v>221</v>
      </c>
      <c r="M161" s="532">
        <v>220</v>
      </c>
      <c r="N161" s="532">
        <v>214</v>
      </c>
      <c r="O161" s="548"/>
      <c r="P161" s="570">
        <f t="shared" si="24"/>
        <v>1615</v>
      </c>
    </row>
    <row r="162" spans="2:16" ht="25" customHeight="1">
      <c r="B162" s="494"/>
      <c r="C162" s="500"/>
      <c r="D162" s="500"/>
      <c r="E162" s="500" t="s">
        <v>104</v>
      </c>
      <c r="F162" s="500"/>
      <c r="G162" s="518"/>
      <c r="H162" s="532"/>
      <c r="I162" s="532">
        <v>118</v>
      </c>
      <c r="J162" s="548">
        <v>118</v>
      </c>
      <c r="K162" s="518">
        <v>122</v>
      </c>
      <c r="L162" s="532">
        <v>122</v>
      </c>
      <c r="M162" s="532">
        <v>122</v>
      </c>
      <c r="N162" s="532">
        <v>64</v>
      </c>
      <c r="O162" s="548"/>
      <c r="P162" s="570">
        <f t="shared" si="24"/>
        <v>666</v>
      </c>
    </row>
    <row r="163" spans="2:16" ht="25" customHeight="1">
      <c r="B163" s="494"/>
      <c r="C163" s="500"/>
      <c r="D163" s="500"/>
      <c r="E163" s="500" t="s">
        <v>94</v>
      </c>
      <c r="F163" s="500"/>
      <c r="G163" s="518"/>
      <c r="H163" s="532"/>
      <c r="I163" s="532">
        <v>4</v>
      </c>
      <c r="J163" s="548">
        <v>4</v>
      </c>
      <c r="K163" s="518">
        <v>8</v>
      </c>
      <c r="L163" s="532">
        <v>8</v>
      </c>
      <c r="M163" s="532">
        <v>8</v>
      </c>
      <c r="N163" s="532">
        <v>8</v>
      </c>
      <c r="O163" s="548"/>
      <c r="P163" s="570">
        <f t="shared" si="24"/>
        <v>40</v>
      </c>
    </row>
    <row r="164" spans="2:16" ht="25" customHeight="1">
      <c r="B164" s="494"/>
      <c r="C164" s="500"/>
      <c r="D164" s="500"/>
      <c r="E164" s="510" t="s">
        <v>474</v>
      </c>
      <c r="F164" s="510"/>
      <c r="G164" s="518"/>
      <c r="H164" s="532"/>
      <c r="I164" s="532"/>
      <c r="J164" s="548"/>
      <c r="K164" s="518"/>
      <c r="L164" s="532"/>
      <c r="M164" s="532"/>
      <c r="N164" s="532"/>
      <c r="O164" s="548"/>
      <c r="P164" s="570">
        <f t="shared" si="24"/>
        <v>0</v>
      </c>
    </row>
    <row r="165" spans="2:16" ht="25" customHeight="1">
      <c r="B165" s="494"/>
      <c r="C165" s="501"/>
      <c r="D165" s="501"/>
      <c r="E165" s="507" t="s">
        <v>212</v>
      </c>
      <c r="F165" s="507"/>
      <c r="G165" s="520">
        <f t="shared" ref="G165:O165" si="25">SUM(G159:G164)</f>
        <v>130</v>
      </c>
      <c r="H165" s="534">
        <f t="shared" si="25"/>
        <v>194</v>
      </c>
      <c r="I165" s="534">
        <f t="shared" si="25"/>
        <v>316</v>
      </c>
      <c r="J165" s="549">
        <f t="shared" si="25"/>
        <v>340</v>
      </c>
      <c r="K165" s="520">
        <f t="shared" si="25"/>
        <v>360</v>
      </c>
      <c r="L165" s="534">
        <f t="shared" si="25"/>
        <v>355</v>
      </c>
      <c r="M165" s="534">
        <f t="shared" si="25"/>
        <v>354</v>
      </c>
      <c r="N165" s="534">
        <f t="shared" si="25"/>
        <v>292</v>
      </c>
      <c r="O165" s="549">
        <f t="shared" si="25"/>
        <v>0</v>
      </c>
      <c r="P165" s="572">
        <f t="shared" si="24"/>
        <v>2341</v>
      </c>
    </row>
    <row r="166" spans="2:16" ht="25" customHeight="1">
      <c r="B166" s="494"/>
      <c r="C166" s="499" t="s">
        <v>183</v>
      </c>
      <c r="D166" s="499"/>
      <c r="E166" s="499" t="s">
        <v>19</v>
      </c>
      <c r="F166" s="499"/>
      <c r="G166" s="517"/>
      <c r="H166" s="531"/>
      <c r="I166" s="531"/>
      <c r="J166" s="547"/>
      <c r="K166" s="517"/>
      <c r="L166" s="531"/>
      <c r="M166" s="531"/>
      <c r="N166" s="531"/>
      <c r="O166" s="547"/>
      <c r="P166" s="569">
        <f t="shared" si="24"/>
        <v>0</v>
      </c>
    </row>
    <row r="167" spans="2:16" ht="25" customHeight="1">
      <c r="B167" s="494"/>
      <c r="C167" s="500"/>
      <c r="D167" s="500"/>
      <c r="E167" s="500" t="s">
        <v>233</v>
      </c>
      <c r="F167" s="500"/>
      <c r="G167" s="518"/>
      <c r="H167" s="532"/>
      <c r="I167" s="532"/>
      <c r="J167" s="548"/>
      <c r="K167" s="518"/>
      <c r="L167" s="532"/>
      <c r="M167" s="532"/>
      <c r="N167" s="532"/>
      <c r="O167" s="548"/>
      <c r="P167" s="570">
        <f t="shared" si="24"/>
        <v>0</v>
      </c>
    </row>
    <row r="168" spans="2:16" ht="25" customHeight="1">
      <c r="B168" s="494"/>
      <c r="C168" s="501"/>
      <c r="D168" s="501"/>
      <c r="E168" s="507" t="s">
        <v>108</v>
      </c>
      <c r="F168" s="507"/>
      <c r="G168" s="520">
        <f t="shared" ref="G168:O168" si="26">SUM(G166:G167)</f>
        <v>0</v>
      </c>
      <c r="H168" s="534">
        <f t="shared" si="26"/>
        <v>0</v>
      </c>
      <c r="I168" s="534">
        <f t="shared" si="26"/>
        <v>0</v>
      </c>
      <c r="J168" s="549">
        <f t="shared" si="26"/>
        <v>0</v>
      </c>
      <c r="K168" s="520">
        <f t="shared" si="26"/>
        <v>0</v>
      </c>
      <c r="L168" s="534">
        <f t="shared" si="26"/>
        <v>0</v>
      </c>
      <c r="M168" s="534">
        <f t="shared" si="26"/>
        <v>0</v>
      </c>
      <c r="N168" s="534">
        <f t="shared" si="26"/>
        <v>0</v>
      </c>
      <c r="O168" s="549">
        <f t="shared" si="26"/>
        <v>0</v>
      </c>
      <c r="P168" s="572">
        <f t="shared" si="24"/>
        <v>0</v>
      </c>
    </row>
    <row r="169" spans="2:16" ht="25" customHeight="1">
      <c r="B169" s="494"/>
      <c r="C169" s="499" t="s">
        <v>137</v>
      </c>
      <c r="D169" s="499"/>
      <c r="E169" s="499" t="s">
        <v>89</v>
      </c>
      <c r="F169" s="499"/>
      <c r="G169" s="517"/>
      <c r="H169" s="531"/>
      <c r="I169" s="531"/>
      <c r="J169" s="547"/>
      <c r="K169" s="517">
        <v>2</v>
      </c>
      <c r="L169" s="531">
        <v>2</v>
      </c>
      <c r="M169" s="531">
        <v>2</v>
      </c>
      <c r="N169" s="531">
        <v>1</v>
      </c>
      <c r="O169" s="547"/>
      <c r="P169" s="569">
        <f t="shared" si="24"/>
        <v>7</v>
      </c>
    </row>
    <row r="170" spans="2:16" ht="25" customHeight="1">
      <c r="B170" s="494"/>
      <c r="C170" s="500"/>
      <c r="D170" s="500"/>
      <c r="E170" s="500" t="s">
        <v>231</v>
      </c>
      <c r="F170" s="500"/>
      <c r="G170" s="518"/>
      <c r="H170" s="532"/>
      <c r="I170" s="532"/>
      <c r="J170" s="548"/>
      <c r="K170" s="518"/>
      <c r="L170" s="532"/>
      <c r="M170" s="532"/>
      <c r="N170" s="532"/>
      <c r="O170" s="548"/>
      <c r="P170" s="570">
        <f t="shared" si="24"/>
        <v>0</v>
      </c>
    </row>
    <row r="171" spans="2:16" ht="25" customHeight="1">
      <c r="B171" s="494"/>
      <c r="C171" s="500"/>
      <c r="D171" s="500"/>
      <c r="E171" s="500" t="s">
        <v>477</v>
      </c>
      <c r="F171" s="500"/>
      <c r="G171" s="518"/>
      <c r="H171" s="532"/>
      <c r="I171" s="532"/>
      <c r="J171" s="548"/>
      <c r="K171" s="518"/>
      <c r="L171" s="532"/>
      <c r="M171" s="532"/>
      <c r="N171" s="532"/>
      <c r="O171" s="548"/>
      <c r="P171" s="570">
        <f t="shared" si="24"/>
        <v>0</v>
      </c>
    </row>
    <row r="172" spans="2:16" ht="25" customHeight="1">
      <c r="B172" s="494"/>
      <c r="C172" s="501"/>
      <c r="D172" s="501"/>
      <c r="E172" s="507" t="s">
        <v>108</v>
      </c>
      <c r="F172" s="507"/>
      <c r="G172" s="520">
        <f t="shared" ref="G172:O172" si="27">SUM(G169:G171)</f>
        <v>0</v>
      </c>
      <c r="H172" s="534">
        <f t="shared" si="27"/>
        <v>0</v>
      </c>
      <c r="I172" s="534">
        <f t="shared" si="27"/>
        <v>0</v>
      </c>
      <c r="J172" s="549">
        <f t="shared" si="27"/>
        <v>0</v>
      </c>
      <c r="K172" s="520">
        <f t="shared" si="27"/>
        <v>2</v>
      </c>
      <c r="L172" s="534">
        <f t="shared" si="27"/>
        <v>2</v>
      </c>
      <c r="M172" s="534">
        <f t="shared" si="27"/>
        <v>2</v>
      </c>
      <c r="N172" s="534">
        <f t="shared" si="27"/>
        <v>1</v>
      </c>
      <c r="O172" s="549">
        <f t="shared" si="27"/>
        <v>0</v>
      </c>
      <c r="P172" s="572">
        <f t="shared" si="24"/>
        <v>7</v>
      </c>
    </row>
    <row r="173" spans="2:16" ht="25" customHeight="1">
      <c r="B173" s="494"/>
      <c r="C173" s="502" t="s">
        <v>221</v>
      </c>
      <c r="D173" s="502"/>
      <c r="E173" s="499" t="s">
        <v>227</v>
      </c>
      <c r="F173" s="499"/>
      <c r="G173" s="528"/>
      <c r="H173" s="541"/>
      <c r="I173" s="541"/>
      <c r="J173" s="550"/>
      <c r="K173" s="528"/>
      <c r="L173" s="541"/>
      <c r="M173" s="541"/>
      <c r="N173" s="541"/>
      <c r="O173" s="550"/>
      <c r="P173" s="573">
        <f t="shared" si="24"/>
        <v>0</v>
      </c>
    </row>
    <row r="174" spans="2:16" ht="25" customHeight="1">
      <c r="B174" s="494"/>
      <c r="C174" s="503"/>
      <c r="D174" s="503"/>
      <c r="E174" s="501" t="s">
        <v>34</v>
      </c>
      <c r="F174" s="501"/>
      <c r="G174" s="522"/>
      <c r="H174" s="536">
        <v>64</v>
      </c>
      <c r="I174" s="536">
        <v>64</v>
      </c>
      <c r="J174" s="552">
        <v>82</v>
      </c>
      <c r="K174" s="522">
        <v>84</v>
      </c>
      <c r="L174" s="536">
        <v>84</v>
      </c>
      <c r="M174" s="536">
        <v>81</v>
      </c>
      <c r="N174" s="536"/>
      <c r="O174" s="552"/>
      <c r="P174" s="574">
        <f t="shared" si="24"/>
        <v>459</v>
      </c>
    </row>
    <row r="175" spans="2:16" ht="25" customHeight="1">
      <c r="B175" s="495"/>
      <c r="C175" s="498"/>
      <c r="D175" s="498"/>
      <c r="E175" s="509"/>
      <c r="F175" s="509"/>
      <c r="G175" s="523"/>
      <c r="H175" s="523"/>
      <c r="I175" s="523"/>
      <c r="J175" s="523"/>
      <c r="K175" s="523"/>
      <c r="L175" s="523"/>
      <c r="M175" s="523"/>
      <c r="N175" s="523"/>
      <c r="O175" s="523"/>
      <c r="P175" s="523"/>
    </row>
    <row r="176" spans="2:16" ht="25" customHeight="1">
      <c r="B176" s="491"/>
      <c r="C176" s="491"/>
      <c r="D176" s="491"/>
      <c r="E176" s="491"/>
      <c r="F176" s="491"/>
      <c r="G176" s="491"/>
      <c r="H176" s="491"/>
      <c r="I176" s="491"/>
      <c r="J176" s="491"/>
      <c r="K176" s="491"/>
      <c r="L176" s="491"/>
      <c r="M176" s="491"/>
      <c r="N176" s="491"/>
      <c r="O176" s="491"/>
      <c r="P176" s="491"/>
    </row>
    <row r="177" spans="2:16" ht="25" customHeight="1">
      <c r="B177" s="492" t="s">
        <v>45</v>
      </c>
      <c r="C177" s="492"/>
      <c r="D177" s="504" t="s">
        <v>394</v>
      </c>
      <c r="E177" s="504"/>
      <c r="F177" s="504"/>
      <c r="G177" s="513" t="s">
        <v>210</v>
      </c>
      <c r="H177" s="513"/>
      <c r="I177" s="513"/>
      <c r="J177" s="513"/>
      <c r="K177" s="513"/>
      <c r="L177" s="513"/>
      <c r="M177" s="513"/>
      <c r="N177" s="513"/>
      <c r="O177" s="513"/>
      <c r="P177" s="513"/>
    </row>
    <row r="178" spans="2:16" ht="25" customHeight="1">
      <c r="B178" s="491"/>
      <c r="C178" s="491"/>
      <c r="D178" s="491"/>
      <c r="E178" s="491"/>
      <c r="F178" s="491"/>
      <c r="G178" s="491"/>
      <c r="H178" s="491"/>
      <c r="I178" s="491"/>
      <c r="J178" s="491"/>
      <c r="K178" s="491"/>
      <c r="L178" s="491"/>
      <c r="M178" s="491"/>
      <c r="N178" s="491"/>
      <c r="O178" s="491"/>
      <c r="P178" s="491"/>
    </row>
    <row r="179" spans="2:16" ht="25" customHeight="1">
      <c r="B179" s="493">
        <v>8</v>
      </c>
      <c r="C179" s="496" t="s">
        <v>193</v>
      </c>
      <c r="D179" s="496"/>
      <c r="E179" s="496"/>
      <c r="F179" s="511"/>
      <c r="G179" s="524" t="s">
        <v>198</v>
      </c>
      <c r="H179" s="537"/>
      <c r="I179" s="537"/>
      <c r="J179" s="543"/>
      <c r="K179" s="524" t="s">
        <v>935</v>
      </c>
      <c r="L179" s="537"/>
      <c r="M179" s="537"/>
      <c r="N179" s="537"/>
      <c r="O179" s="543"/>
      <c r="P179" s="512" t="s">
        <v>190</v>
      </c>
    </row>
    <row r="180" spans="2:16" ht="25" customHeight="1">
      <c r="B180" s="493"/>
      <c r="C180" s="496"/>
      <c r="D180" s="496"/>
      <c r="E180" s="496"/>
      <c r="F180" s="511"/>
      <c r="G180" s="524" t="s">
        <v>186</v>
      </c>
      <c r="H180" s="537" t="s">
        <v>188</v>
      </c>
      <c r="I180" s="537" t="s">
        <v>189</v>
      </c>
      <c r="J180" s="543" t="s">
        <v>103</v>
      </c>
      <c r="K180" s="524" t="s">
        <v>200</v>
      </c>
      <c r="L180" s="537" t="s">
        <v>184</v>
      </c>
      <c r="M180" s="537" t="s">
        <v>31</v>
      </c>
      <c r="N180" s="537" t="s">
        <v>201</v>
      </c>
      <c r="O180" s="543" t="s">
        <v>898</v>
      </c>
      <c r="P180" s="512"/>
    </row>
    <row r="181" spans="2:16" ht="25" customHeight="1">
      <c r="B181" s="493"/>
      <c r="C181" s="496"/>
      <c r="D181" s="496"/>
      <c r="E181" s="496"/>
      <c r="F181" s="512" t="s">
        <v>368</v>
      </c>
      <c r="G181" s="525"/>
      <c r="H181" s="538">
        <v>46309</v>
      </c>
      <c r="I181" s="538">
        <v>46310</v>
      </c>
      <c r="J181" s="544">
        <v>46311</v>
      </c>
      <c r="K181" s="525">
        <v>46312</v>
      </c>
      <c r="L181" s="538">
        <v>46313</v>
      </c>
      <c r="M181" s="538">
        <v>46314</v>
      </c>
      <c r="N181" s="538">
        <v>46315</v>
      </c>
      <c r="O181" s="544">
        <v>46316</v>
      </c>
      <c r="P181" s="512"/>
    </row>
    <row r="182" spans="2:16" ht="25" customHeight="1">
      <c r="B182" s="493"/>
      <c r="C182" s="496"/>
      <c r="D182" s="496"/>
      <c r="E182" s="496"/>
      <c r="F182" s="512" t="s">
        <v>63</v>
      </c>
      <c r="G182" s="526" t="s">
        <v>110</v>
      </c>
      <c r="H182" s="539" t="s">
        <v>624</v>
      </c>
      <c r="I182" s="539" t="s">
        <v>456</v>
      </c>
      <c r="J182" s="545" t="s">
        <v>360</v>
      </c>
      <c r="K182" s="526" t="s">
        <v>619</v>
      </c>
      <c r="L182" s="539" t="s">
        <v>65</v>
      </c>
      <c r="M182" s="539" t="s">
        <v>105</v>
      </c>
      <c r="N182" s="539" t="s">
        <v>409</v>
      </c>
      <c r="O182" s="545" t="s">
        <v>624</v>
      </c>
      <c r="P182" s="512"/>
    </row>
    <row r="183" spans="2:16" ht="25" customHeight="1">
      <c r="B183" s="493"/>
      <c r="C183" s="496"/>
      <c r="D183" s="496"/>
      <c r="E183" s="496"/>
      <c r="F183" s="512" t="s">
        <v>175</v>
      </c>
      <c r="G183" s="527"/>
      <c r="H183" s="540" t="s">
        <v>364</v>
      </c>
      <c r="I183" s="540" t="s">
        <v>364</v>
      </c>
      <c r="J183" s="546" t="s">
        <v>333</v>
      </c>
      <c r="K183" s="527" t="s">
        <v>372</v>
      </c>
      <c r="L183" s="540" t="s">
        <v>372</v>
      </c>
      <c r="M183" s="540" t="s">
        <v>372</v>
      </c>
      <c r="N183" s="540" t="s">
        <v>374</v>
      </c>
      <c r="O183" s="546" t="s">
        <v>374</v>
      </c>
      <c r="P183" s="512"/>
    </row>
    <row r="184" spans="2:16" ht="25" customHeight="1">
      <c r="B184" s="494" t="s">
        <v>167</v>
      </c>
      <c r="C184" s="499" t="s">
        <v>182</v>
      </c>
      <c r="D184" s="499"/>
      <c r="E184" s="499" t="s">
        <v>56</v>
      </c>
      <c r="F184" s="499"/>
      <c r="G184" s="517"/>
      <c r="H184" s="531"/>
      <c r="I184" s="531"/>
      <c r="J184" s="547"/>
      <c r="K184" s="517">
        <v>20</v>
      </c>
      <c r="L184" s="531">
        <v>20</v>
      </c>
      <c r="M184" s="531">
        <v>20</v>
      </c>
      <c r="N184" s="531"/>
      <c r="O184" s="547"/>
      <c r="P184" s="569">
        <f t="shared" ref="P184:P199" si="28">SUM(G184:O184)</f>
        <v>60</v>
      </c>
    </row>
    <row r="185" spans="2:16" ht="25" customHeight="1">
      <c r="B185" s="494"/>
      <c r="C185" s="500"/>
      <c r="D185" s="500"/>
      <c r="E185" s="500" t="s">
        <v>227</v>
      </c>
      <c r="F185" s="500"/>
      <c r="G185" s="518"/>
      <c r="H185" s="532"/>
      <c r="I185" s="532"/>
      <c r="J185" s="548">
        <v>35</v>
      </c>
      <c r="K185" s="518">
        <v>35</v>
      </c>
      <c r="L185" s="532">
        <v>35</v>
      </c>
      <c r="M185" s="532">
        <v>35</v>
      </c>
      <c r="N185" s="532"/>
      <c r="O185" s="548"/>
      <c r="P185" s="570">
        <f t="shared" si="28"/>
        <v>140</v>
      </c>
    </row>
    <row r="186" spans="2:16" ht="25" customHeight="1">
      <c r="B186" s="494"/>
      <c r="C186" s="500"/>
      <c r="D186" s="500"/>
      <c r="E186" s="500" t="s">
        <v>34</v>
      </c>
      <c r="F186" s="500"/>
      <c r="G186" s="518"/>
      <c r="H186" s="532"/>
      <c r="I186" s="532"/>
      <c r="J186" s="548">
        <v>90</v>
      </c>
      <c r="K186" s="518">
        <v>170</v>
      </c>
      <c r="L186" s="532">
        <v>170</v>
      </c>
      <c r="M186" s="532">
        <v>170</v>
      </c>
      <c r="N186" s="532"/>
      <c r="O186" s="548"/>
      <c r="P186" s="570">
        <f t="shared" si="28"/>
        <v>600</v>
      </c>
    </row>
    <row r="187" spans="2:16" ht="25" customHeight="1">
      <c r="B187" s="494"/>
      <c r="C187" s="500"/>
      <c r="D187" s="500"/>
      <c r="E187" s="500" t="s">
        <v>104</v>
      </c>
      <c r="F187" s="500"/>
      <c r="G187" s="518"/>
      <c r="H187" s="532"/>
      <c r="I187" s="532"/>
      <c r="J187" s="548">
        <v>100</v>
      </c>
      <c r="K187" s="518">
        <v>100</v>
      </c>
      <c r="L187" s="532">
        <v>100</v>
      </c>
      <c r="M187" s="532">
        <v>100</v>
      </c>
      <c r="N187" s="532"/>
      <c r="O187" s="548"/>
      <c r="P187" s="570">
        <f t="shared" si="28"/>
        <v>400</v>
      </c>
    </row>
    <row r="188" spans="2:16" ht="25" customHeight="1">
      <c r="B188" s="494"/>
      <c r="C188" s="500"/>
      <c r="D188" s="500"/>
      <c r="E188" s="500" t="s">
        <v>94</v>
      </c>
      <c r="F188" s="500"/>
      <c r="G188" s="518"/>
      <c r="H188" s="532"/>
      <c r="I188" s="532"/>
      <c r="J188" s="548"/>
      <c r="K188" s="518">
        <v>10</v>
      </c>
      <c r="L188" s="532">
        <v>10</v>
      </c>
      <c r="M188" s="532">
        <v>10</v>
      </c>
      <c r="N188" s="532"/>
      <c r="O188" s="548"/>
      <c r="P188" s="570">
        <f t="shared" si="28"/>
        <v>30</v>
      </c>
    </row>
    <row r="189" spans="2:16" ht="25" customHeight="1">
      <c r="B189" s="494"/>
      <c r="C189" s="500"/>
      <c r="D189" s="500"/>
      <c r="E189" s="510" t="s">
        <v>474</v>
      </c>
      <c r="F189" s="510"/>
      <c r="G189" s="518"/>
      <c r="H189" s="532"/>
      <c r="I189" s="532"/>
      <c r="J189" s="548"/>
      <c r="K189" s="518"/>
      <c r="L189" s="532"/>
      <c r="M189" s="532"/>
      <c r="N189" s="532"/>
      <c r="O189" s="548"/>
      <c r="P189" s="570">
        <f t="shared" si="28"/>
        <v>0</v>
      </c>
    </row>
    <row r="190" spans="2:16" ht="25" customHeight="1">
      <c r="B190" s="494"/>
      <c r="C190" s="501"/>
      <c r="D190" s="501"/>
      <c r="E190" s="507" t="s">
        <v>212</v>
      </c>
      <c r="F190" s="507"/>
      <c r="G190" s="520">
        <f t="shared" ref="G190:O190" si="29">SUM(G184:G189)</f>
        <v>0</v>
      </c>
      <c r="H190" s="534">
        <f t="shared" si="29"/>
        <v>0</v>
      </c>
      <c r="I190" s="534">
        <f t="shared" si="29"/>
        <v>0</v>
      </c>
      <c r="J190" s="549">
        <f t="shared" si="29"/>
        <v>225</v>
      </c>
      <c r="K190" s="520">
        <f t="shared" si="29"/>
        <v>335</v>
      </c>
      <c r="L190" s="534">
        <f t="shared" si="29"/>
        <v>335</v>
      </c>
      <c r="M190" s="534">
        <f t="shared" si="29"/>
        <v>335</v>
      </c>
      <c r="N190" s="534">
        <f t="shared" si="29"/>
        <v>0</v>
      </c>
      <c r="O190" s="549">
        <f t="shared" si="29"/>
        <v>0</v>
      </c>
      <c r="P190" s="572">
        <f t="shared" si="28"/>
        <v>1230</v>
      </c>
    </row>
    <row r="191" spans="2:16" ht="25" customHeight="1">
      <c r="B191" s="494"/>
      <c r="C191" s="499" t="s">
        <v>183</v>
      </c>
      <c r="D191" s="499"/>
      <c r="E191" s="499" t="s">
        <v>19</v>
      </c>
      <c r="F191" s="499"/>
      <c r="G191" s="517"/>
      <c r="H191" s="531"/>
      <c r="I191" s="531"/>
      <c r="J191" s="547"/>
      <c r="K191" s="517">
        <v>3</v>
      </c>
      <c r="L191" s="531">
        <v>3</v>
      </c>
      <c r="M191" s="531">
        <v>3</v>
      </c>
      <c r="N191" s="531"/>
      <c r="O191" s="547"/>
      <c r="P191" s="569">
        <f t="shared" si="28"/>
        <v>9</v>
      </c>
    </row>
    <row r="192" spans="2:16" ht="25" customHeight="1">
      <c r="B192" s="494"/>
      <c r="C192" s="500"/>
      <c r="D192" s="500"/>
      <c r="E192" s="500" t="s">
        <v>233</v>
      </c>
      <c r="F192" s="500"/>
      <c r="G192" s="518"/>
      <c r="H192" s="532"/>
      <c r="I192" s="532"/>
      <c r="J192" s="548"/>
      <c r="K192" s="518"/>
      <c r="L192" s="532"/>
      <c r="M192" s="532"/>
      <c r="N192" s="532"/>
      <c r="O192" s="548"/>
      <c r="P192" s="570">
        <f t="shared" si="28"/>
        <v>0</v>
      </c>
    </row>
    <row r="193" spans="2:16" ht="25" customHeight="1">
      <c r="B193" s="494"/>
      <c r="C193" s="501"/>
      <c r="D193" s="501"/>
      <c r="E193" s="507" t="s">
        <v>108</v>
      </c>
      <c r="F193" s="507"/>
      <c r="G193" s="520">
        <f t="shared" ref="G193:O193" si="30">SUM(G191:G192)</f>
        <v>0</v>
      </c>
      <c r="H193" s="534">
        <f t="shared" si="30"/>
        <v>0</v>
      </c>
      <c r="I193" s="534">
        <f t="shared" si="30"/>
        <v>0</v>
      </c>
      <c r="J193" s="549">
        <f t="shared" si="30"/>
        <v>0</v>
      </c>
      <c r="K193" s="520">
        <f t="shared" si="30"/>
        <v>3</v>
      </c>
      <c r="L193" s="534">
        <f t="shared" si="30"/>
        <v>3</v>
      </c>
      <c r="M193" s="534">
        <f t="shared" si="30"/>
        <v>3</v>
      </c>
      <c r="N193" s="534">
        <f t="shared" si="30"/>
        <v>0</v>
      </c>
      <c r="O193" s="549">
        <f t="shared" si="30"/>
        <v>0</v>
      </c>
      <c r="P193" s="572">
        <f t="shared" si="28"/>
        <v>9</v>
      </c>
    </row>
    <row r="194" spans="2:16" ht="25" customHeight="1">
      <c r="B194" s="494"/>
      <c r="C194" s="499" t="s">
        <v>137</v>
      </c>
      <c r="D194" s="499"/>
      <c r="E194" s="499" t="s">
        <v>89</v>
      </c>
      <c r="F194" s="499"/>
      <c r="G194" s="517"/>
      <c r="H194" s="531"/>
      <c r="I194" s="531"/>
      <c r="J194" s="547"/>
      <c r="K194" s="517">
        <v>3</v>
      </c>
      <c r="L194" s="531">
        <v>3</v>
      </c>
      <c r="M194" s="531">
        <v>3</v>
      </c>
      <c r="N194" s="531"/>
      <c r="O194" s="547"/>
      <c r="P194" s="569">
        <f t="shared" si="28"/>
        <v>9</v>
      </c>
    </row>
    <row r="195" spans="2:16" ht="25" customHeight="1">
      <c r="B195" s="494"/>
      <c r="C195" s="500"/>
      <c r="D195" s="500"/>
      <c r="E195" s="500" t="s">
        <v>231</v>
      </c>
      <c r="F195" s="500"/>
      <c r="G195" s="518"/>
      <c r="H195" s="532"/>
      <c r="I195" s="532"/>
      <c r="J195" s="548"/>
      <c r="K195" s="518"/>
      <c r="L195" s="532"/>
      <c r="M195" s="532"/>
      <c r="N195" s="532"/>
      <c r="O195" s="548"/>
      <c r="P195" s="570">
        <f t="shared" si="28"/>
        <v>0</v>
      </c>
    </row>
    <row r="196" spans="2:16" ht="25" customHeight="1">
      <c r="B196" s="494"/>
      <c r="C196" s="500"/>
      <c r="D196" s="500"/>
      <c r="E196" s="500" t="s">
        <v>477</v>
      </c>
      <c r="F196" s="500"/>
      <c r="G196" s="518"/>
      <c r="H196" s="532"/>
      <c r="I196" s="532"/>
      <c r="J196" s="548"/>
      <c r="K196" s="518"/>
      <c r="L196" s="532"/>
      <c r="M196" s="532"/>
      <c r="N196" s="532"/>
      <c r="O196" s="548"/>
      <c r="P196" s="570">
        <f t="shared" si="28"/>
        <v>0</v>
      </c>
    </row>
    <row r="197" spans="2:16" ht="25" customHeight="1">
      <c r="B197" s="494"/>
      <c r="C197" s="501"/>
      <c r="D197" s="501"/>
      <c r="E197" s="507" t="s">
        <v>108</v>
      </c>
      <c r="F197" s="507"/>
      <c r="G197" s="520">
        <f t="shared" ref="G197:O197" si="31">SUM(G194:G196)</f>
        <v>0</v>
      </c>
      <c r="H197" s="534">
        <f t="shared" si="31"/>
        <v>0</v>
      </c>
      <c r="I197" s="534">
        <f t="shared" si="31"/>
        <v>0</v>
      </c>
      <c r="J197" s="549">
        <f t="shared" si="31"/>
        <v>0</v>
      </c>
      <c r="K197" s="520">
        <f t="shared" si="31"/>
        <v>3</v>
      </c>
      <c r="L197" s="534">
        <f t="shared" si="31"/>
        <v>3</v>
      </c>
      <c r="M197" s="534">
        <f t="shared" si="31"/>
        <v>3</v>
      </c>
      <c r="N197" s="534">
        <f t="shared" si="31"/>
        <v>0</v>
      </c>
      <c r="O197" s="549">
        <f t="shared" si="31"/>
        <v>0</v>
      </c>
      <c r="P197" s="572">
        <f t="shared" si="28"/>
        <v>9</v>
      </c>
    </row>
    <row r="198" spans="2:16" ht="25" customHeight="1">
      <c r="B198" s="494"/>
      <c r="C198" s="502" t="s">
        <v>221</v>
      </c>
      <c r="D198" s="502"/>
      <c r="E198" s="499" t="s">
        <v>227</v>
      </c>
      <c r="F198" s="499"/>
      <c r="G198" s="528"/>
      <c r="H198" s="541"/>
      <c r="I198" s="541"/>
      <c r="J198" s="550">
        <v>35</v>
      </c>
      <c r="K198" s="528">
        <v>35</v>
      </c>
      <c r="L198" s="541">
        <v>35</v>
      </c>
      <c r="M198" s="541"/>
      <c r="N198" s="541"/>
      <c r="O198" s="550"/>
      <c r="P198" s="573">
        <f t="shared" si="28"/>
        <v>105</v>
      </c>
    </row>
    <row r="199" spans="2:16" ht="25" customHeight="1">
      <c r="B199" s="494"/>
      <c r="C199" s="503"/>
      <c r="D199" s="503"/>
      <c r="E199" s="501" t="s">
        <v>34</v>
      </c>
      <c r="F199" s="501"/>
      <c r="G199" s="522"/>
      <c r="H199" s="536"/>
      <c r="I199" s="536"/>
      <c r="J199" s="552">
        <v>70</v>
      </c>
      <c r="K199" s="522">
        <v>140</v>
      </c>
      <c r="L199" s="536">
        <v>140</v>
      </c>
      <c r="M199" s="536"/>
      <c r="N199" s="536"/>
      <c r="O199" s="552"/>
      <c r="P199" s="574">
        <f t="shared" si="28"/>
        <v>350</v>
      </c>
    </row>
    <row r="200" spans="2:16" ht="25" customHeight="1">
      <c r="B200" s="491"/>
      <c r="C200" s="491"/>
      <c r="D200" s="491"/>
      <c r="E200" s="491"/>
      <c r="F200" s="491"/>
      <c r="G200" s="491"/>
      <c r="H200" s="491"/>
      <c r="I200" s="491"/>
      <c r="J200" s="491"/>
      <c r="K200" s="491"/>
      <c r="L200" s="491"/>
      <c r="M200" s="491"/>
      <c r="N200" s="491"/>
      <c r="O200" s="491"/>
      <c r="P200" s="491"/>
    </row>
    <row r="201" spans="2:16" ht="25" customHeight="1">
      <c r="B201" s="491"/>
      <c r="C201" s="491"/>
      <c r="D201" s="491"/>
      <c r="E201" s="491"/>
      <c r="F201" s="491"/>
      <c r="G201" s="491"/>
      <c r="H201" s="491"/>
      <c r="I201" s="491"/>
      <c r="J201" s="491"/>
      <c r="K201" s="491"/>
      <c r="L201" s="491"/>
      <c r="M201" s="491"/>
      <c r="N201" s="491"/>
      <c r="O201" s="491"/>
      <c r="P201" s="491"/>
    </row>
    <row r="202" spans="2:16" ht="25" customHeight="1">
      <c r="B202" s="492" t="s">
        <v>45</v>
      </c>
      <c r="C202" s="492"/>
      <c r="D202" s="504" t="s">
        <v>395</v>
      </c>
      <c r="E202" s="504"/>
      <c r="F202" s="504"/>
      <c r="G202" s="513" t="s">
        <v>210</v>
      </c>
      <c r="H202" s="513"/>
      <c r="I202" s="513"/>
      <c r="J202" s="513"/>
      <c r="K202" s="513"/>
      <c r="L202" s="513"/>
      <c r="M202" s="513"/>
      <c r="N202" s="513"/>
      <c r="O202" s="513"/>
      <c r="P202" s="513"/>
    </row>
    <row r="203" spans="2:16" ht="25" customHeight="1">
      <c r="B203" s="491"/>
      <c r="C203" s="491"/>
      <c r="D203" s="491"/>
      <c r="E203" s="491"/>
      <c r="F203" s="491"/>
      <c r="G203" s="491"/>
      <c r="H203" s="491"/>
      <c r="I203" s="491"/>
      <c r="J203" s="491"/>
      <c r="K203" s="491"/>
      <c r="L203" s="491"/>
      <c r="M203" s="491"/>
      <c r="N203" s="491"/>
      <c r="O203" s="491"/>
      <c r="P203" s="491"/>
    </row>
    <row r="204" spans="2:16" ht="25" customHeight="1">
      <c r="B204" s="493">
        <v>9</v>
      </c>
      <c r="C204" s="496" t="s">
        <v>193</v>
      </c>
      <c r="D204" s="496"/>
      <c r="E204" s="496"/>
      <c r="F204" s="511"/>
      <c r="G204" s="524" t="s">
        <v>198</v>
      </c>
      <c r="H204" s="537"/>
      <c r="I204" s="537"/>
      <c r="J204" s="543"/>
      <c r="K204" s="524" t="s">
        <v>935</v>
      </c>
      <c r="L204" s="537"/>
      <c r="M204" s="537"/>
      <c r="N204" s="537"/>
      <c r="O204" s="543"/>
      <c r="P204" s="512" t="s">
        <v>190</v>
      </c>
    </row>
    <row r="205" spans="2:16" ht="25" customHeight="1">
      <c r="B205" s="493"/>
      <c r="C205" s="496"/>
      <c r="D205" s="496"/>
      <c r="E205" s="496"/>
      <c r="F205" s="511"/>
      <c r="G205" s="524" t="s">
        <v>186</v>
      </c>
      <c r="H205" s="537" t="s">
        <v>188</v>
      </c>
      <c r="I205" s="537" t="s">
        <v>189</v>
      </c>
      <c r="J205" s="543" t="s">
        <v>103</v>
      </c>
      <c r="K205" s="524" t="s">
        <v>200</v>
      </c>
      <c r="L205" s="537" t="s">
        <v>184</v>
      </c>
      <c r="M205" s="537" t="s">
        <v>31</v>
      </c>
      <c r="N205" s="537" t="s">
        <v>201</v>
      </c>
      <c r="O205" s="543" t="s">
        <v>898</v>
      </c>
      <c r="P205" s="512"/>
    </row>
    <row r="206" spans="2:16" ht="25" customHeight="1">
      <c r="B206" s="493"/>
      <c r="C206" s="496"/>
      <c r="D206" s="496"/>
      <c r="E206" s="496"/>
      <c r="F206" s="512" t="s">
        <v>368</v>
      </c>
      <c r="G206" s="525">
        <v>45943</v>
      </c>
      <c r="H206" s="538">
        <v>45944</v>
      </c>
      <c r="I206" s="538">
        <v>45945</v>
      </c>
      <c r="J206" s="544">
        <v>45946</v>
      </c>
      <c r="K206" s="525">
        <v>45947</v>
      </c>
      <c r="L206" s="538">
        <v>45948</v>
      </c>
      <c r="M206" s="538">
        <v>45949</v>
      </c>
      <c r="N206" s="538">
        <v>45950</v>
      </c>
      <c r="O206" s="544">
        <v>45951</v>
      </c>
      <c r="P206" s="512"/>
    </row>
    <row r="207" spans="2:16" ht="25" customHeight="1">
      <c r="B207" s="493"/>
      <c r="C207" s="496"/>
      <c r="D207" s="496"/>
      <c r="E207" s="496"/>
      <c r="F207" s="512" t="s">
        <v>63</v>
      </c>
      <c r="G207" s="526" t="s">
        <v>105</v>
      </c>
      <c r="H207" s="539" t="s">
        <v>409</v>
      </c>
      <c r="I207" s="539" t="s">
        <v>624</v>
      </c>
      <c r="J207" s="545" t="s">
        <v>456</v>
      </c>
      <c r="K207" s="526" t="s">
        <v>360</v>
      </c>
      <c r="L207" s="539" t="s">
        <v>619</v>
      </c>
      <c r="M207" s="539" t="s">
        <v>65</v>
      </c>
      <c r="N207" s="539" t="s">
        <v>105</v>
      </c>
      <c r="O207" s="545" t="s">
        <v>409</v>
      </c>
      <c r="P207" s="512"/>
    </row>
    <row r="208" spans="2:16" ht="25" customHeight="1">
      <c r="B208" s="493"/>
      <c r="C208" s="496"/>
      <c r="D208" s="496"/>
      <c r="E208" s="496"/>
      <c r="F208" s="512" t="s">
        <v>175</v>
      </c>
      <c r="G208" s="527" t="s">
        <v>364</v>
      </c>
      <c r="H208" s="540" t="s">
        <v>364</v>
      </c>
      <c r="I208" s="540" t="s">
        <v>370</v>
      </c>
      <c r="J208" s="546" t="s">
        <v>370</v>
      </c>
      <c r="K208" s="527" t="s">
        <v>372</v>
      </c>
      <c r="L208" s="540" t="s">
        <v>372</v>
      </c>
      <c r="M208" s="540" t="s">
        <v>372</v>
      </c>
      <c r="N208" s="540" t="s">
        <v>374</v>
      </c>
      <c r="O208" s="546" t="s">
        <v>374</v>
      </c>
      <c r="P208" s="512"/>
    </row>
    <row r="209" spans="2:16" ht="25" customHeight="1">
      <c r="B209" s="494" t="s">
        <v>167</v>
      </c>
      <c r="C209" s="499" t="s">
        <v>182</v>
      </c>
      <c r="D209" s="499"/>
      <c r="E209" s="499" t="s">
        <v>56</v>
      </c>
      <c r="F209" s="499"/>
      <c r="G209" s="517"/>
      <c r="H209" s="531"/>
      <c r="I209" s="531">
        <v>5</v>
      </c>
      <c r="J209" s="547">
        <v>5</v>
      </c>
      <c r="K209" s="517">
        <v>5</v>
      </c>
      <c r="L209" s="531">
        <v>5</v>
      </c>
      <c r="M209" s="531">
        <v>5</v>
      </c>
      <c r="N209" s="531"/>
      <c r="O209" s="547"/>
      <c r="P209" s="569">
        <f t="shared" ref="P209:P224" si="32">SUM(G209:O209)</f>
        <v>25</v>
      </c>
    </row>
    <row r="210" spans="2:16" ht="25" customHeight="1">
      <c r="B210" s="494"/>
      <c r="C210" s="500"/>
      <c r="D210" s="500"/>
      <c r="E210" s="500" t="s">
        <v>227</v>
      </c>
      <c r="F210" s="500"/>
      <c r="G210" s="518"/>
      <c r="H210" s="532"/>
      <c r="I210" s="532"/>
      <c r="J210" s="548">
        <v>5</v>
      </c>
      <c r="K210" s="518">
        <v>5</v>
      </c>
      <c r="L210" s="532">
        <v>5</v>
      </c>
      <c r="M210" s="532">
        <v>5</v>
      </c>
      <c r="N210" s="532"/>
      <c r="O210" s="548"/>
      <c r="P210" s="570">
        <f t="shared" si="32"/>
        <v>20</v>
      </c>
    </row>
    <row r="211" spans="2:16" ht="25" customHeight="1">
      <c r="B211" s="494"/>
      <c r="C211" s="500"/>
      <c r="D211" s="500"/>
      <c r="E211" s="500" t="s">
        <v>34</v>
      </c>
      <c r="F211" s="500"/>
      <c r="G211" s="518"/>
      <c r="H211" s="532">
        <v>9</v>
      </c>
      <c r="I211" s="532">
        <v>15</v>
      </c>
      <c r="J211" s="548">
        <v>78</v>
      </c>
      <c r="K211" s="518">
        <v>87</v>
      </c>
      <c r="L211" s="532">
        <v>87</v>
      </c>
      <c r="M211" s="532">
        <v>82</v>
      </c>
      <c r="N211" s="532">
        <v>12</v>
      </c>
      <c r="O211" s="548"/>
      <c r="P211" s="570">
        <f t="shared" si="32"/>
        <v>370</v>
      </c>
    </row>
    <row r="212" spans="2:16" ht="25" customHeight="1">
      <c r="B212" s="494"/>
      <c r="C212" s="500"/>
      <c r="D212" s="500"/>
      <c r="E212" s="500" t="s">
        <v>104</v>
      </c>
      <c r="F212" s="500"/>
      <c r="G212" s="518"/>
      <c r="H212" s="532"/>
      <c r="I212" s="532"/>
      <c r="J212" s="548"/>
      <c r="K212" s="518">
        <v>72</v>
      </c>
      <c r="L212" s="532">
        <v>72</v>
      </c>
      <c r="M212" s="532">
        <v>72</v>
      </c>
      <c r="N212" s="532"/>
      <c r="O212" s="548"/>
      <c r="P212" s="570">
        <f t="shared" si="32"/>
        <v>216</v>
      </c>
    </row>
    <row r="213" spans="2:16" ht="25" customHeight="1">
      <c r="B213" s="494"/>
      <c r="C213" s="500"/>
      <c r="D213" s="500"/>
      <c r="E213" s="500" t="s">
        <v>94</v>
      </c>
      <c r="F213" s="500"/>
      <c r="G213" s="518"/>
      <c r="H213" s="532"/>
      <c r="I213" s="532"/>
      <c r="J213" s="548"/>
      <c r="K213" s="518">
        <v>12</v>
      </c>
      <c r="L213" s="532">
        <v>12</v>
      </c>
      <c r="M213" s="532">
        <v>12</v>
      </c>
      <c r="N213" s="532"/>
      <c r="O213" s="548"/>
      <c r="P213" s="570">
        <f t="shared" si="32"/>
        <v>36</v>
      </c>
    </row>
    <row r="214" spans="2:16" ht="25" customHeight="1">
      <c r="B214" s="494"/>
      <c r="C214" s="500"/>
      <c r="D214" s="500"/>
      <c r="E214" s="510" t="s">
        <v>474</v>
      </c>
      <c r="F214" s="510"/>
      <c r="G214" s="518"/>
      <c r="H214" s="532"/>
      <c r="I214" s="532"/>
      <c r="J214" s="548"/>
      <c r="K214" s="518"/>
      <c r="L214" s="532"/>
      <c r="M214" s="532"/>
      <c r="N214" s="532"/>
      <c r="O214" s="548"/>
      <c r="P214" s="570">
        <f t="shared" si="32"/>
        <v>0</v>
      </c>
    </row>
    <row r="215" spans="2:16" ht="25" customHeight="1">
      <c r="B215" s="494"/>
      <c r="C215" s="501"/>
      <c r="D215" s="501"/>
      <c r="E215" s="507" t="s">
        <v>212</v>
      </c>
      <c r="F215" s="507"/>
      <c r="G215" s="520">
        <f t="shared" ref="G215:O215" si="33">SUM(G209:G214)</f>
        <v>0</v>
      </c>
      <c r="H215" s="534">
        <f t="shared" si="33"/>
        <v>9</v>
      </c>
      <c r="I215" s="534">
        <f t="shared" si="33"/>
        <v>20</v>
      </c>
      <c r="J215" s="549">
        <f t="shared" si="33"/>
        <v>88</v>
      </c>
      <c r="K215" s="520">
        <f t="shared" si="33"/>
        <v>181</v>
      </c>
      <c r="L215" s="534">
        <f t="shared" si="33"/>
        <v>181</v>
      </c>
      <c r="M215" s="534">
        <f t="shared" si="33"/>
        <v>176</v>
      </c>
      <c r="N215" s="534">
        <f t="shared" si="33"/>
        <v>12</v>
      </c>
      <c r="O215" s="549">
        <f t="shared" si="33"/>
        <v>0</v>
      </c>
      <c r="P215" s="572">
        <f t="shared" si="32"/>
        <v>667</v>
      </c>
    </row>
    <row r="216" spans="2:16" ht="25" customHeight="1">
      <c r="B216" s="494"/>
      <c r="C216" s="499" t="s">
        <v>183</v>
      </c>
      <c r="D216" s="499"/>
      <c r="E216" s="499" t="s">
        <v>19</v>
      </c>
      <c r="F216" s="499"/>
      <c r="G216" s="517"/>
      <c r="H216" s="531"/>
      <c r="I216" s="531"/>
      <c r="J216" s="547"/>
      <c r="K216" s="517"/>
      <c r="L216" s="531"/>
      <c r="M216" s="531"/>
      <c r="N216" s="531"/>
      <c r="O216" s="547"/>
      <c r="P216" s="569">
        <f t="shared" si="32"/>
        <v>0</v>
      </c>
    </row>
    <row r="217" spans="2:16" ht="25" customHeight="1">
      <c r="B217" s="494"/>
      <c r="C217" s="500"/>
      <c r="D217" s="500"/>
      <c r="E217" s="500" t="s">
        <v>233</v>
      </c>
      <c r="F217" s="500"/>
      <c r="G217" s="518"/>
      <c r="H217" s="532"/>
      <c r="I217" s="532"/>
      <c r="J217" s="548"/>
      <c r="K217" s="518">
        <v>2</v>
      </c>
      <c r="L217" s="532">
        <v>2</v>
      </c>
      <c r="M217" s="532">
        <v>2</v>
      </c>
      <c r="N217" s="532"/>
      <c r="O217" s="548"/>
      <c r="P217" s="570">
        <f t="shared" si="32"/>
        <v>6</v>
      </c>
    </row>
    <row r="218" spans="2:16" ht="25" customHeight="1">
      <c r="B218" s="494"/>
      <c r="C218" s="501"/>
      <c r="D218" s="501"/>
      <c r="E218" s="507" t="s">
        <v>108</v>
      </c>
      <c r="F218" s="507"/>
      <c r="G218" s="520">
        <f t="shared" ref="G218:O218" si="34">SUM(G216:G217)</f>
        <v>0</v>
      </c>
      <c r="H218" s="534">
        <f t="shared" si="34"/>
        <v>0</v>
      </c>
      <c r="I218" s="534">
        <f t="shared" si="34"/>
        <v>0</v>
      </c>
      <c r="J218" s="549">
        <f t="shared" si="34"/>
        <v>0</v>
      </c>
      <c r="K218" s="520">
        <f t="shared" si="34"/>
        <v>2</v>
      </c>
      <c r="L218" s="534">
        <f t="shared" si="34"/>
        <v>2</v>
      </c>
      <c r="M218" s="534">
        <f t="shared" si="34"/>
        <v>2</v>
      </c>
      <c r="N218" s="534">
        <f t="shared" si="34"/>
        <v>0</v>
      </c>
      <c r="O218" s="549">
        <f t="shared" si="34"/>
        <v>0</v>
      </c>
      <c r="P218" s="572">
        <f t="shared" si="32"/>
        <v>6</v>
      </c>
    </row>
    <row r="219" spans="2:16" ht="25" customHeight="1">
      <c r="B219" s="494"/>
      <c r="C219" s="499" t="s">
        <v>137</v>
      </c>
      <c r="D219" s="499"/>
      <c r="E219" s="499" t="s">
        <v>89</v>
      </c>
      <c r="F219" s="499"/>
      <c r="G219" s="517"/>
      <c r="H219" s="531"/>
      <c r="I219" s="531"/>
      <c r="J219" s="547"/>
      <c r="K219" s="517">
        <v>2</v>
      </c>
      <c r="L219" s="531">
        <v>2</v>
      </c>
      <c r="M219" s="531">
        <v>2</v>
      </c>
      <c r="N219" s="531"/>
      <c r="O219" s="547"/>
      <c r="P219" s="569">
        <f t="shared" si="32"/>
        <v>6</v>
      </c>
    </row>
    <row r="220" spans="2:16" ht="25" customHeight="1">
      <c r="B220" s="494"/>
      <c r="C220" s="500"/>
      <c r="D220" s="500"/>
      <c r="E220" s="500" t="s">
        <v>231</v>
      </c>
      <c r="F220" s="500"/>
      <c r="G220" s="518"/>
      <c r="H220" s="532"/>
      <c r="I220" s="532"/>
      <c r="J220" s="548"/>
      <c r="K220" s="518"/>
      <c r="L220" s="532"/>
      <c r="M220" s="532"/>
      <c r="N220" s="532"/>
      <c r="O220" s="548"/>
      <c r="P220" s="570">
        <f t="shared" si="32"/>
        <v>0</v>
      </c>
    </row>
    <row r="221" spans="2:16" ht="25" customHeight="1">
      <c r="B221" s="494"/>
      <c r="C221" s="500"/>
      <c r="D221" s="500"/>
      <c r="E221" s="500" t="s">
        <v>477</v>
      </c>
      <c r="F221" s="500"/>
      <c r="G221" s="518"/>
      <c r="H221" s="532"/>
      <c r="I221" s="532"/>
      <c r="J221" s="548"/>
      <c r="K221" s="518"/>
      <c r="L221" s="532"/>
      <c r="M221" s="532"/>
      <c r="N221" s="532"/>
      <c r="O221" s="548"/>
      <c r="P221" s="570">
        <f t="shared" si="32"/>
        <v>0</v>
      </c>
    </row>
    <row r="222" spans="2:16" ht="25" customHeight="1">
      <c r="B222" s="494"/>
      <c r="C222" s="501"/>
      <c r="D222" s="501"/>
      <c r="E222" s="507" t="s">
        <v>108</v>
      </c>
      <c r="F222" s="507"/>
      <c r="G222" s="520">
        <f t="shared" ref="G222:O222" si="35">SUM(G219:G221)</f>
        <v>0</v>
      </c>
      <c r="H222" s="534">
        <f t="shared" si="35"/>
        <v>0</v>
      </c>
      <c r="I222" s="534">
        <f t="shared" si="35"/>
        <v>0</v>
      </c>
      <c r="J222" s="549">
        <f t="shared" si="35"/>
        <v>0</v>
      </c>
      <c r="K222" s="520">
        <f t="shared" si="35"/>
        <v>2</v>
      </c>
      <c r="L222" s="534">
        <f t="shared" si="35"/>
        <v>2</v>
      </c>
      <c r="M222" s="534">
        <f t="shared" si="35"/>
        <v>2</v>
      </c>
      <c r="N222" s="534">
        <f t="shared" si="35"/>
        <v>0</v>
      </c>
      <c r="O222" s="549">
        <f t="shared" si="35"/>
        <v>0</v>
      </c>
      <c r="P222" s="572">
        <f t="shared" si="32"/>
        <v>6</v>
      </c>
    </row>
    <row r="223" spans="2:16" ht="25" customHeight="1">
      <c r="B223" s="494"/>
      <c r="C223" s="502" t="s">
        <v>221</v>
      </c>
      <c r="D223" s="502"/>
      <c r="E223" s="499" t="s">
        <v>227</v>
      </c>
      <c r="F223" s="499"/>
      <c r="G223" s="528"/>
      <c r="H223" s="541"/>
      <c r="I223" s="541"/>
      <c r="J223" s="550"/>
      <c r="K223" s="528">
        <v>5</v>
      </c>
      <c r="L223" s="541">
        <v>5</v>
      </c>
      <c r="M223" s="541">
        <v>0</v>
      </c>
      <c r="N223" s="541"/>
      <c r="O223" s="550"/>
      <c r="P223" s="573">
        <f t="shared" si="32"/>
        <v>10</v>
      </c>
    </row>
    <row r="224" spans="2:16" ht="25" customHeight="1">
      <c r="B224" s="494"/>
      <c r="C224" s="503"/>
      <c r="D224" s="503"/>
      <c r="E224" s="501" t="s">
        <v>34</v>
      </c>
      <c r="F224" s="501"/>
      <c r="G224" s="522"/>
      <c r="H224" s="536"/>
      <c r="I224" s="536"/>
      <c r="J224" s="552"/>
      <c r="K224" s="522">
        <v>87</v>
      </c>
      <c r="L224" s="536">
        <v>87</v>
      </c>
      <c r="M224" s="536">
        <v>0</v>
      </c>
      <c r="N224" s="536"/>
      <c r="O224" s="552"/>
      <c r="P224" s="574">
        <f t="shared" si="32"/>
        <v>174</v>
      </c>
    </row>
    <row r="225" spans="2:16" ht="25" customHeight="1">
      <c r="B225" s="491"/>
      <c r="C225" s="491"/>
      <c r="D225" s="491"/>
      <c r="E225" s="491"/>
      <c r="F225" s="491"/>
      <c r="G225" s="491"/>
      <c r="H225" s="491"/>
      <c r="I225" s="491"/>
      <c r="J225" s="491"/>
      <c r="K225" s="491"/>
      <c r="L225" s="491"/>
      <c r="M225" s="491"/>
      <c r="N225" s="491"/>
      <c r="O225" s="491"/>
      <c r="P225" s="491"/>
    </row>
    <row r="226" spans="2:16" ht="25" customHeight="1"/>
    <row r="227" spans="2:16" ht="25" customHeight="1"/>
    <row r="228" spans="2:16" ht="25" customHeight="1"/>
    <row r="229" spans="2:16" ht="25" customHeight="1"/>
    <row r="230" spans="2:16" ht="25" customHeight="1"/>
    <row r="231" spans="2:16" ht="25" customHeight="1"/>
    <row r="232" spans="2:16" ht="25" customHeight="1"/>
    <row r="233" spans="2:16" ht="25" customHeight="1"/>
    <row r="234" spans="2:16" ht="25" customHeight="1"/>
    <row r="235" spans="2:16" ht="25" customHeight="1"/>
    <row r="236" spans="2:16" ht="25" customHeight="1"/>
    <row r="237" spans="2:16" ht="25" customHeight="1"/>
    <row r="238" spans="2:16" ht="25" customHeight="1"/>
    <row r="239" spans="2:16" ht="25" customHeight="1"/>
    <row r="240" spans="2:16" ht="25" customHeight="1"/>
    <row r="241" ht="25" customHeight="1"/>
    <row r="242" ht="25" customHeight="1"/>
    <row r="243" ht="25" customHeight="1"/>
    <row r="244" ht="25" customHeight="1"/>
    <row r="245" ht="25" customHeight="1"/>
    <row r="246" ht="25" customHeight="1"/>
    <row r="247" ht="2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sheetData>
  <mergeCells count="270">
    <mergeCell ref="B2:C2"/>
    <mergeCell ref="D2:F2"/>
    <mergeCell ref="G2:P2"/>
    <mergeCell ref="G4:K4"/>
    <mergeCell ref="L4:O4"/>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B27:C27"/>
    <mergeCell ref="D27:F27"/>
    <mergeCell ref="G27:P27"/>
    <mergeCell ref="G29:J29"/>
    <mergeCell ref="K29:O29"/>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B52:C52"/>
    <mergeCell ref="D52:F52"/>
    <mergeCell ref="G52:P52"/>
    <mergeCell ref="G54:J54"/>
    <mergeCell ref="K54:O54"/>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B77:C77"/>
    <mergeCell ref="D77:F77"/>
    <mergeCell ref="G77:P77"/>
    <mergeCell ref="G79:J79"/>
    <mergeCell ref="K79:O79"/>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B102:C102"/>
    <mergeCell ref="D102:F102"/>
    <mergeCell ref="G102:P102"/>
    <mergeCell ref="G104:J104"/>
    <mergeCell ref="K104:O104"/>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B127:C127"/>
    <mergeCell ref="D127:F127"/>
    <mergeCell ref="G127:P127"/>
    <mergeCell ref="G129:J129"/>
    <mergeCell ref="K129:O129"/>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B152:C152"/>
    <mergeCell ref="D152:F152"/>
    <mergeCell ref="G152:P152"/>
    <mergeCell ref="G154:J154"/>
    <mergeCell ref="K154:O154"/>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B177:C177"/>
    <mergeCell ref="D177:F177"/>
    <mergeCell ref="G177:P177"/>
    <mergeCell ref="G179:J179"/>
    <mergeCell ref="K179:O179"/>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B202:C202"/>
    <mergeCell ref="D202:F202"/>
    <mergeCell ref="G202:P202"/>
    <mergeCell ref="G204:J204"/>
    <mergeCell ref="K204:O204"/>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B4:B8"/>
    <mergeCell ref="C4:E8"/>
    <mergeCell ref="F4:F5"/>
    <mergeCell ref="P4:P8"/>
    <mergeCell ref="C16:D18"/>
    <mergeCell ref="C19:D22"/>
    <mergeCell ref="C23:D24"/>
    <mergeCell ref="B29:B33"/>
    <mergeCell ref="C29:E33"/>
    <mergeCell ref="F29:F30"/>
    <mergeCell ref="P29:P33"/>
    <mergeCell ref="C41:D43"/>
    <mergeCell ref="C44:D47"/>
    <mergeCell ref="C48:D49"/>
    <mergeCell ref="B54:B58"/>
    <mergeCell ref="C54:E58"/>
    <mergeCell ref="F54:F55"/>
    <mergeCell ref="P54:P58"/>
    <mergeCell ref="C66:D68"/>
    <mergeCell ref="C69:D72"/>
    <mergeCell ref="C73:D74"/>
    <mergeCell ref="B79:B83"/>
    <mergeCell ref="C79:E83"/>
    <mergeCell ref="F79:F80"/>
    <mergeCell ref="P79:P83"/>
    <mergeCell ref="C91:D93"/>
    <mergeCell ref="C94:D97"/>
    <mergeCell ref="C98:D99"/>
    <mergeCell ref="B104:B108"/>
    <mergeCell ref="C104:E108"/>
    <mergeCell ref="F104:F105"/>
    <mergeCell ref="P104:P108"/>
    <mergeCell ref="C116:D118"/>
    <mergeCell ref="C119:D122"/>
    <mergeCell ref="C123:D124"/>
    <mergeCell ref="B129:B133"/>
    <mergeCell ref="C129:E133"/>
    <mergeCell ref="F129:F130"/>
    <mergeCell ref="P129:P133"/>
    <mergeCell ref="C141:D143"/>
    <mergeCell ref="C144:D147"/>
    <mergeCell ref="C148:D149"/>
    <mergeCell ref="B154:B158"/>
    <mergeCell ref="C154:E158"/>
    <mergeCell ref="F154:F155"/>
    <mergeCell ref="P154:P158"/>
    <mergeCell ref="C166:D168"/>
    <mergeCell ref="C169:D172"/>
    <mergeCell ref="C173:D174"/>
    <mergeCell ref="B179:B183"/>
    <mergeCell ref="C179:E183"/>
    <mergeCell ref="F179:F180"/>
    <mergeCell ref="P179:P183"/>
    <mergeCell ref="C191:D193"/>
    <mergeCell ref="C194:D197"/>
    <mergeCell ref="C198:D199"/>
    <mergeCell ref="B204:B208"/>
    <mergeCell ref="C204:E208"/>
    <mergeCell ref="F204:F205"/>
    <mergeCell ref="P204:P208"/>
    <mergeCell ref="C216:D218"/>
    <mergeCell ref="C219:D222"/>
    <mergeCell ref="C223:D224"/>
    <mergeCell ref="B9:B24"/>
    <mergeCell ref="C9:D15"/>
    <mergeCell ref="B34:B49"/>
    <mergeCell ref="C34:D40"/>
    <mergeCell ref="B59:B74"/>
    <mergeCell ref="C59:D65"/>
    <mergeCell ref="B84:B99"/>
    <mergeCell ref="C84:D90"/>
    <mergeCell ref="B109:B124"/>
    <mergeCell ref="C109:D115"/>
    <mergeCell ref="B134:B149"/>
    <mergeCell ref="C134:D140"/>
    <mergeCell ref="B159:B174"/>
    <mergeCell ref="C159:D165"/>
    <mergeCell ref="B184:B199"/>
    <mergeCell ref="C184:D190"/>
    <mergeCell ref="B209:B224"/>
    <mergeCell ref="C209:D215"/>
  </mergeCells>
  <phoneticPr fontId="2"/>
  <dataValidations count="1">
    <dataValidation type="list" allowBlank="1" showDropDown="0" showInputMessage="1" showErrorMessage="1" sqref="G208:O208 G183:O183 G158:O158 G133:O133 G108:O108 G83:O83 G58:O58 G33:O33 G31:O31 G56:O56 G81:O81 G106:O106 G131:O131 G156:O156 G181:O181 G206:O206">
      <formula1>#REF!</formula1>
    </dataValidation>
  </dataValidations>
  <pageMargins left="0.19685039370078738" right="0.19685039370078738" top="0.55118110236220463" bottom="0.19685039370078738" header="0.11811023622047244" footer="0.31496062992125984"/>
  <pageSetup paperSize="9" scale="65" fitToWidth="1" fitToHeight="0" orientation="portrait" usePrinterDefaults="1" r:id="rId1"/>
  <headerFooter>
    <oddHeader>&amp;L&amp;"HGｺﾞｼｯｸM,ﾒﾃﾞｨｳﾑ"
別紙８　傷害保険被保険者数推計</oddHeader>
    <oddFooter>&amp;C&amp;"UD デジタル 教科書体 NP,regular"&amp;P</oddFooter>
  </headerFooter>
  <rowBreaks count="4" manualBreakCount="4">
    <brk id="50" max="16" man="1"/>
    <brk id="100" max="16" man="1"/>
    <brk id="150" max="16" man="1"/>
    <brk id="200" max="16" man="1"/>
  </rowBreaks>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引用!$C$1:$C$74</xm:f>
          </x14:formula1>
          <xm:sqref>G6:O6</xm:sqref>
        </x14:dataValidation>
        <x14:dataValidation type="list" allowBlank="1" showDropDown="0" showInputMessage="1" showErrorMessage="1">
          <x14:formula1>
            <xm:f>引用!$B$1:$B$5</xm:f>
          </x14:formula1>
          <xm:sqref>G8:O8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sheetPr>
    <tabColor theme="8"/>
    <pageSetUpPr fitToPage="1"/>
  </sheetPr>
  <dimension ref="B2:H22"/>
  <sheetViews>
    <sheetView view="pageBreakPreview" zoomScale="60" workbookViewId="0">
      <selection activeCell="L8" sqref="L8"/>
    </sheetView>
  </sheetViews>
  <sheetFormatPr defaultRowHeight="15"/>
  <cols>
    <col min="1" max="3" width="5.625" style="28" customWidth="1"/>
    <col min="4" max="4" width="40.625" style="28" customWidth="1"/>
    <col min="5" max="5" width="3.625" style="28" customWidth="1"/>
    <col min="6" max="7" width="5.625" style="28" customWidth="1"/>
    <col min="8" max="8" width="40.625" style="28" customWidth="1"/>
    <col min="9" max="16384" width="9" style="28" customWidth="1"/>
  </cols>
  <sheetData>
    <row r="1" spans="2:8" ht="20.100000000000001" customHeight="1"/>
    <row r="2" spans="2:8" ht="39.950000000000003" customHeight="1">
      <c r="B2" s="32" t="s">
        <v>262</v>
      </c>
      <c r="C2" s="32"/>
      <c r="D2" s="32" t="s">
        <v>76</v>
      </c>
      <c r="E2" s="582"/>
      <c r="F2" s="32" t="s">
        <v>262</v>
      </c>
      <c r="G2" s="32"/>
      <c r="H2" s="32" t="s">
        <v>76</v>
      </c>
    </row>
    <row r="3" spans="2:8" ht="39.950000000000003" customHeight="1">
      <c r="B3" s="34">
        <v>1</v>
      </c>
      <c r="C3" s="34"/>
      <c r="D3" s="581" t="s">
        <v>55</v>
      </c>
      <c r="E3" s="583"/>
      <c r="F3" s="34">
        <v>21</v>
      </c>
      <c r="G3" s="588" t="s">
        <v>286</v>
      </c>
      <c r="H3" s="581" t="s">
        <v>287</v>
      </c>
    </row>
    <row r="4" spans="2:8" ht="39.950000000000003" customHeight="1">
      <c r="B4" s="45">
        <v>2</v>
      </c>
      <c r="C4" s="61"/>
      <c r="D4" s="581" t="s">
        <v>446</v>
      </c>
      <c r="E4" s="583"/>
      <c r="F4" s="34">
        <v>22</v>
      </c>
      <c r="G4" s="588" t="s">
        <v>294</v>
      </c>
      <c r="H4" s="581" t="s">
        <v>75</v>
      </c>
    </row>
    <row r="5" spans="2:8" ht="39.950000000000003" customHeight="1">
      <c r="B5" s="45">
        <v>3</v>
      </c>
      <c r="C5" s="61"/>
      <c r="D5" s="581" t="s">
        <v>1323</v>
      </c>
      <c r="E5" s="583"/>
      <c r="F5" s="34">
        <v>23</v>
      </c>
      <c r="G5" s="588"/>
      <c r="H5" s="581" t="s">
        <v>295</v>
      </c>
    </row>
    <row r="6" spans="2:8" ht="39.950000000000003" customHeight="1">
      <c r="B6" s="34">
        <v>4</v>
      </c>
      <c r="C6" s="575" t="s">
        <v>263</v>
      </c>
      <c r="D6" s="581" t="s">
        <v>265</v>
      </c>
      <c r="E6" s="583"/>
      <c r="F6" s="34">
        <v>24</v>
      </c>
      <c r="G6" s="588"/>
      <c r="H6" s="581" t="s">
        <v>301</v>
      </c>
    </row>
    <row r="7" spans="2:8" ht="39.950000000000003" customHeight="1">
      <c r="B7" s="34">
        <v>5</v>
      </c>
      <c r="C7" s="576"/>
      <c r="D7" s="581" t="s">
        <v>271</v>
      </c>
      <c r="E7" s="583"/>
      <c r="F7" s="34">
        <v>25</v>
      </c>
      <c r="G7" s="588"/>
      <c r="H7" s="581" t="s">
        <v>307</v>
      </c>
    </row>
    <row r="8" spans="2:8" ht="39.950000000000003" customHeight="1">
      <c r="B8" s="34">
        <v>6</v>
      </c>
      <c r="C8" s="576"/>
      <c r="D8" s="581" t="s">
        <v>273</v>
      </c>
      <c r="E8" s="583"/>
      <c r="F8" s="34">
        <v>26</v>
      </c>
      <c r="G8" s="588"/>
      <c r="H8" s="581" t="s">
        <v>310</v>
      </c>
    </row>
    <row r="9" spans="2:8" ht="39.950000000000003" customHeight="1">
      <c r="B9" s="34">
        <v>7</v>
      </c>
      <c r="C9" s="576"/>
      <c r="D9" s="581" t="s">
        <v>277</v>
      </c>
      <c r="E9" s="583"/>
      <c r="F9" s="34">
        <v>27</v>
      </c>
      <c r="G9" s="588"/>
      <c r="H9" s="581" t="s">
        <v>315</v>
      </c>
    </row>
    <row r="10" spans="2:8" ht="39.950000000000003" customHeight="1">
      <c r="B10" s="34">
        <v>8</v>
      </c>
      <c r="C10" s="576"/>
      <c r="D10" s="581" t="s">
        <v>282</v>
      </c>
      <c r="E10" s="583"/>
      <c r="F10" s="34">
        <v>28</v>
      </c>
      <c r="G10" s="588"/>
      <c r="H10" s="581" t="s">
        <v>322</v>
      </c>
    </row>
    <row r="11" spans="2:8" ht="39.950000000000003" customHeight="1">
      <c r="B11" s="34">
        <v>9</v>
      </c>
      <c r="C11" s="576"/>
      <c r="D11" s="581" t="s">
        <v>122</v>
      </c>
      <c r="E11" s="583"/>
      <c r="F11" s="34">
        <v>29</v>
      </c>
      <c r="G11" s="588"/>
      <c r="H11" s="581" t="s">
        <v>53</v>
      </c>
    </row>
    <row r="12" spans="2:8" ht="39.950000000000003" customHeight="1">
      <c r="B12" s="34">
        <v>10</v>
      </c>
      <c r="C12" s="577"/>
      <c r="D12" s="581" t="s">
        <v>285</v>
      </c>
      <c r="E12" s="583"/>
      <c r="F12" s="34">
        <v>30</v>
      </c>
      <c r="G12" s="588"/>
      <c r="H12" s="581" t="s">
        <v>326</v>
      </c>
    </row>
    <row r="13" spans="2:8" ht="39.950000000000003" customHeight="1">
      <c r="B13" s="34">
        <v>11</v>
      </c>
      <c r="C13" s="575" t="s">
        <v>1327</v>
      </c>
      <c r="D13" s="581" t="s">
        <v>1163</v>
      </c>
      <c r="E13" s="583"/>
      <c r="F13" s="34">
        <v>31</v>
      </c>
      <c r="G13" s="588"/>
      <c r="H13" s="581" t="s">
        <v>331</v>
      </c>
    </row>
    <row r="14" spans="2:8" ht="39.950000000000003" customHeight="1">
      <c r="B14" s="34">
        <v>12</v>
      </c>
      <c r="C14" s="576"/>
      <c r="D14" s="581" t="s">
        <v>373</v>
      </c>
      <c r="E14" s="583"/>
      <c r="F14" s="34">
        <v>32</v>
      </c>
      <c r="G14" s="588"/>
      <c r="H14" s="581" t="s">
        <v>38</v>
      </c>
    </row>
    <row r="15" spans="2:8" ht="39.950000000000003" customHeight="1">
      <c r="B15" s="34">
        <v>13</v>
      </c>
      <c r="C15" s="576"/>
      <c r="D15" s="581" t="s">
        <v>1015</v>
      </c>
      <c r="E15" s="583"/>
      <c r="F15" s="34">
        <v>33</v>
      </c>
      <c r="G15" s="588" t="s">
        <v>83</v>
      </c>
      <c r="H15" s="581" t="s">
        <v>338</v>
      </c>
    </row>
    <row r="16" spans="2:8" ht="39.950000000000003" customHeight="1">
      <c r="B16" s="34">
        <v>14</v>
      </c>
      <c r="C16" s="576"/>
      <c r="D16" s="581" t="s">
        <v>1324</v>
      </c>
      <c r="E16" s="583"/>
      <c r="F16" s="34">
        <v>34</v>
      </c>
      <c r="G16" s="588"/>
      <c r="H16" s="581" t="s">
        <v>344</v>
      </c>
    </row>
    <row r="17" spans="2:8" ht="39.950000000000003" customHeight="1">
      <c r="B17" s="34">
        <v>15</v>
      </c>
      <c r="C17" s="576"/>
      <c r="D17" s="581" t="s">
        <v>1049</v>
      </c>
      <c r="E17" s="583"/>
      <c r="F17" s="34">
        <v>35</v>
      </c>
      <c r="G17" s="588"/>
      <c r="H17" s="581" t="s">
        <v>347</v>
      </c>
    </row>
    <row r="18" spans="2:8" ht="39.950000000000003" customHeight="1">
      <c r="B18" s="34">
        <v>16</v>
      </c>
      <c r="C18" s="576"/>
      <c r="D18" s="581" t="s">
        <v>340</v>
      </c>
      <c r="E18" s="583"/>
      <c r="F18" s="34">
        <v>36</v>
      </c>
      <c r="G18" s="588"/>
      <c r="H18" s="581" t="s">
        <v>350</v>
      </c>
    </row>
    <row r="19" spans="2:8" ht="39.950000000000003" customHeight="1">
      <c r="B19" s="34">
        <v>17</v>
      </c>
      <c r="C19" s="577"/>
      <c r="D19" s="581" t="s">
        <v>1325</v>
      </c>
      <c r="E19" s="583"/>
      <c r="F19" s="34">
        <v>37</v>
      </c>
      <c r="G19" s="588"/>
      <c r="H19" s="581" t="s">
        <v>69</v>
      </c>
    </row>
    <row r="20" spans="2:8" ht="39.950000000000003" customHeight="1">
      <c r="B20" s="34">
        <v>18</v>
      </c>
      <c r="C20" s="578" t="s">
        <v>659</v>
      </c>
      <c r="D20" s="581" t="s">
        <v>1164</v>
      </c>
      <c r="E20" s="584"/>
      <c r="F20" s="586"/>
      <c r="G20" s="586"/>
      <c r="H20" s="586"/>
    </row>
    <row r="21" spans="2:8" ht="39.950000000000003" customHeight="1">
      <c r="B21" s="34">
        <v>19</v>
      </c>
      <c r="C21" s="579"/>
      <c r="D21" s="581" t="s">
        <v>536</v>
      </c>
      <c r="E21" s="585"/>
      <c r="F21" s="587"/>
      <c r="G21" s="589"/>
      <c r="H21" s="585"/>
    </row>
    <row r="22" spans="2:8" ht="39.950000000000003" customHeight="1">
      <c r="B22" s="34">
        <v>20</v>
      </c>
      <c r="C22" s="580"/>
      <c r="D22" s="581" t="s">
        <v>1326</v>
      </c>
      <c r="E22" s="585"/>
      <c r="F22" s="587"/>
      <c r="G22" s="589"/>
      <c r="H22" s="585"/>
    </row>
    <row r="23" spans="2:8" ht="39.950000000000003" customHeight="1"/>
    <row r="24" spans="2:8" ht="39.950000000000003" customHeight="1"/>
    <row r="25" spans="2:8" ht="39.950000000000003" customHeight="1"/>
    <row r="26" spans="2:8" ht="39.950000000000003" customHeight="1"/>
    <row r="27" spans="2:8" ht="39.950000000000003" customHeight="1"/>
  </sheetData>
  <mergeCells count="10">
    <mergeCell ref="B2:C2"/>
    <mergeCell ref="F2:G2"/>
    <mergeCell ref="B3:C3"/>
    <mergeCell ref="B4:C4"/>
    <mergeCell ref="B5:C5"/>
    <mergeCell ref="G15:G19"/>
    <mergeCell ref="C20:C22"/>
    <mergeCell ref="G4:G14"/>
    <mergeCell ref="C6:C12"/>
    <mergeCell ref="C13:C19"/>
  </mergeCells>
  <phoneticPr fontId="2"/>
  <pageMargins left="0.70866141732283472" right="0.70866141732283472" top="0.74803149606299213" bottom="0.74803149606299213" header="0.31496062992125984" footer="0.31496062992125984"/>
  <pageSetup paperSize="9" scale="83" fitToWidth="1" fitToHeight="1" orientation="portrait" usePrinterDefaults="1" r:id="rId1"/>
  <headerFooter>
    <oddHeader>&amp;L&amp;"HGｺﾞｼｯｸM,ﾒﾃﾞｨｳﾑ"別紙９　求償権不行使団体一覧</oddHeader>
    <oddFooter>&amp;C&amp;"UD デジタル 教科書体 NP,regular"&amp;P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sheetPr>
    <tabColor theme="1"/>
  </sheetPr>
  <dimension ref="A1:D74"/>
  <sheetViews>
    <sheetView workbookViewId="0">
      <selection activeCell="H16" sqref="H16"/>
    </sheetView>
  </sheetViews>
  <sheetFormatPr defaultRowHeight="13.5"/>
  <cols>
    <col min="2" max="2" width="4.5" style="590" customWidth="1"/>
    <col min="3" max="3" width="5.75" customWidth="1"/>
    <col min="4" max="4" width="18.5" customWidth="1"/>
  </cols>
  <sheetData>
    <row r="1" spans="1:4">
      <c r="A1" t="s">
        <v>215</v>
      </c>
      <c r="B1" s="590" t="s">
        <v>364</v>
      </c>
      <c r="C1" s="591">
        <v>46254</v>
      </c>
      <c r="D1" t="s">
        <v>382</v>
      </c>
    </row>
    <row r="2" spans="1:4">
      <c r="A2" t="s">
        <v>217</v>
      </c>
      <c r="B2" s="590" t="s">
        <v>16</v>
      </c>
      <c r="C2" s="591">
        <v>46255</v>
      </c>
      <c r="D2" t="s">
        <v>375</v>
      </c>
    </row>
    <row r="3" spans="1:4">
      <c r="B3" s="590" t="s">
        <v>370</v>
      </c>
      <c r="C3" s="591">
        <v>46256</v>
      </c>
      <c r="D3" t="s">
        <v>383</v>
      </c>
    </row>
    <row r="4" spans="1:4">
      <c r="B4" s="590" t="s">
        <v>372</v>
      </c>
      <c r="C4" s="591">
        <v>46257</v>
      </c>
      <c r="D4" t="s">
        <v>385</v>
      </c>
    </row>
    <row r="5" spans="1:4">
      <c r="B5" s="590" t="s">
        <v>374</v>
      </c>
      <c r="C5" s="591">
        <v>46258</v>
      </c>
      <c r="D5" t="s">
        <v>390</v>
      </c>
    </row>
    <row r="6" spans="1:4">
      <c r="C6" s="591">
        <v>46259</v>
      </c>
      <c r="D6" t="s">
        <v>389</v>
      </c>
    </row>
    <row r="7" spans="1:4">
      <c r="C7" s="591">
        <v>46260</v>
      </c>
      <c r="D7" t="s">
        <v>395</v>
      </c>
    </row>
    <row r="8" spans="1:4">
      <c r="C8" s="591">
        <v>46261</v>
      </c>
      <c r="D8" t="s">
        <v>392</v>
      </c>
    </row>
    <row r="9" spans="1:4">
      <c r="C9" s="591">
        <v>46262</v>
      </c>
      <c r="D9" t="s">
        <v>394</v>
      </c>
    </row>
    <row r="10" spans="1:4">
      <c r="C10" s="591">
        <v>46263</v>
      </c>
    </row>
    <row r="11" spans="1:4">
      <c r="C11" s="591">
        <v>46264</v>
      </c>
    </row>
    <row r="12" spans="1:4">
      <c r="C12" s="591">
        <v>46265</v>
      </c>
    </row>
    <row r="13" spans="1:4">
      <c r="C13" s="591">
        <v>46266</v>
      </c>
    </row>
    <row r="14" spans="1:4">
      <c r="C14" s="591">
        <v>46267</v>
      </c>
    </row>
    <row r="15" spans="1:4">
      <c r="C15" s="591">
        <v>46268</v>
      </c>
    </row>
    <row r="16" spans="1:4">
      <c r="C16" s="591">
        <v>46269</v>
      </c>
    </row>
    <row r="17" spans="3:3">
      <c r="C17" s="591">
        <v>46270</v>
      </c>
    </row>
    <row r="18" spans="3:3">
      <c r="C18" s="591">
        <v>46271</v>
      </c>
    </row>
    <row r="19" spans="3:3">
      <c r="C19" s="591">
        <v>46272</v>
      </c>
    </row>
    <row r="20" spans="3:3">
      <c r="C20" s="591">
        <v>46273</v>
      </c>
    </row>
    <row r="21" spans="3:3">
      <c r="C21" s="591">
        <v>46274</v>
      </c>
    </row>
    <row r="22" spans="3:3">
      <c r="C22" s="591">
        <v>46275</v>
      </c>
    </row>
    <row r="23" spans="3:3">
      <c r="C23" s="591">
        <v>46276</v>
      </c>
    </row>
    <row r="24" spans="3:3">
      <c r="C24" s="591">
        <v>46277</v>
      </c>
    </row>
    <row r="25" spans="3:3">
      <c r="C25" s="591">
        <v>46278</v>
      </c>
    </row>
    <row r="26" spans="3:3">
      <c r="C26" s="591">
        <v>46279</v>
      </c>
    </row>
    <row r="27" spans="3:3">
      <c r="C27" s="591">
        <v>46280</v>
      </c>
    </row>
    <row r="28" spans="3:3">
      <c r="C28" s="591">
        <v>46281</v>
      </c>
    </row>
    <row r="29" spans="3:3">
      <c r="C29" s="591">
        <v>46282</v>
      </c>
    </row>
    <row r="30" spans="3:3">
      <c r="C30" s="591">
        <v>46283</v>
      </c>
    </row>
    <row r="31" spans="3:3">
      <c r="C31" s="591">
        <v>46284</v>
      </c>
    </row>
    <row r="32" spans="3:3">
      <c r="C32" s="591">
        <v>46285</v>
      </c>
    </row>
    <row r="33" spans="3:3">
      <c r="C33" s="591">
        <v>46286</v>
      </c>
    </row>
    <row r="34" spans="3:3">
      <c r="C34" s="591">
        <v>46287</v>
      </c>
    </row>
    <row r="35" spans="3:3">
      <c r="C35" s="591">
        <v>46288</v>
      </c>
    </row>
    <row r="36" spans="3:3">
      <c r="C36" s="591">
        <v>46289</v>
      </c>
    </row>
    <row r="37" spans="3:3">
      <c r="C37" s="591">
        <v>46290</v>
      </c>
    </row>
    <row r="38" spans="3:3">
      <c r="C38" s="591">
        <v>46291</v>
      </c>
    </row>
    <row r="39" spans="3:3">
      <c r="C39" s="591">
        <v>46292</v>
      </c>
    </row>
    <row r="40" spans="3:3">
      <c r="C40" s="591">
        <v>46293</v>
      </c>
    </row>
    <row r="41" spans="3:3">
      <c r="C41" s="591">
        <v>46294</v>
      </c>
    </row>
    <row r="42" spans="3:3">
      <c r="C42" s="591">
        <v>46295</v>
      </c>
    </row>
    <row r="43" spans="3:3">
      <c r="C43" s="591">
        <v>46296</v>
      </c>
    </row>
    <row r="44" spans="3:3">
      <c r="C44" s="591">
        <v>46297</v>
      </c>
    </row>
    <row r="45" spans="3:3">
      <c r="C45" s="591">
        <v>46298</v>
      </c>
    </row>
    <row r="46" spans="3:3">
      <c r="C46" s="591">
        <v>46299</v>
      </c>
    </row>
    <row r="47" spans="3:3">
      <c r="C47" s="591">
        <v>46300</v>
      </c>
    </row>
    <row r="48" spans="3:3">
      <c r="C48" s="591">
        <v>46301</v>
      </c>
    </row>
    <row r="49" spans="3:3">
      <c r="C49" s="591">
        <v>46302</v>
      </c>
    </row>
    <row r="50" spans="3:3">
      <c r="C50" s="591">
        <v>46303</v>
      </c>
    </row>
    <row r="51" spans="3:3">
      <c r="C51" s="591">
        <v>46304</v>
      </c>
    </row>
    <row r="52" spans="3:3">
      <c r="C52" s="591">
        <v>46305</v>
      </c>
    </row>
    <row r="53" spans="3:3">
      <c r="C53" s="591">
        <v>46306</v>
      </c>
    </row>
    <row r="54" spans="3:3">
      <c r="C54" s="591">
        <v>46307</v>
      </c>
    </row>
    <row r="55" spans="3:3">
      <c r="C55" s="591">
        <v>46308</v>
      </c>
    </row>
    <row r="56" spans="3:3">
      <c r="C56" s="591">
        <v>46309</v>
      </c>
    </row>
    <row r="57" spans="3:3">
      <c r="C57" s="591">
        <v>46310</v>
      </c>
    </row>
    <row r="58" spans="3:3">
      <c r="C58" s="591">
        <v>46311</v>
      </c>
    </row>
    <row r="59" spans="3:3">
      <c r="C59" s="591">
        <v>46312</v>
      </c>
    </row>
    <row r="60" spans="3:3">
      <c r="C60" s="591">
        <v>46313</v>
      </c>
    </row>
    <row r="61" spans="3:3">
      <c r="C61" s="591">
        <v>46314</v>
      </c>
    </row>
    <row r="62" spans="3:3">
      <c r="C62" s="591">
        <v>46315</v>
      </c>
    </row>
    <row r="63" spans="3:3">
      <c r="C63" s="591">
        <v>46316</v>
      </c>
    </row>
    <row r="64" spans="3:3">
      <c r="C64" s="591">
        <v>46317</v>
      </c>
    </row>
    <row r="65" spans="3:3">
      <c r="C65" s="591">
        <v>46318</v>
      </c>
    </row>
    <row r="66" spans="3:3">
      <c r="C66" s="591">
        <v>46319</v>
      </c>
    </row>
    <row r="67" spans="3:3">
      <c r="C67" s="591">
        <v>46320</v>
      </c>
    </row>
    <row r="68" spans="3:3">
      <c r="C68" s="591">
        <v>46321</v>
      </c>
    </row>
    <row r="69" spans="3:3">
      <c r="C69" s="591">
        <v>46322</v>
      </c>
    </row>
    <row r="70" spans="3:3">
      <c r="C70" s="591">
        <v>46323</v>
      </c>
    </row>
    <row r="71" spans="3:3">
      <c r="C71" s="591">
        <v>46324</v>
      </c>
    </row>
    <row r="72" spans="3:3">
      <c r="C72" s="591">
        <v>46325</v>
      </c>
    </row>
    <row r="73" spans="3:3">
      <c r="C73" s="591">
        <v>46326</v>
      </c>
    </row>
    <row r="74" spans="3:3">
      <c r="C74" s="591"/>
    </row>
  </sheetData>
  <phoneticPr fontId="2"/>
  <pageMargins left="0.7" right="0.7" top="0.75" bottom="0.75" header="0.3" footer="0.3"/>
  <pageSetup paperSize="9" fitToWidth="1" fitToHeight="1" orientation="portrait" usePrinterDefaults="1" r:id="rId1"/>
</worksheet>
</file>

<file path=xl/worksheets/sheet14.xml><?xml version="1.0" encoding="utf-8"?>
<worksheet xmlns="http://schemas.openxmlformats.org/spreadsheetml/2006/main" xmlns:r="http://schemas.openxmlformats.org/officeDocument/2006/relationships" xmlns:mc="http://schemas.openxmlformats.org/markup-compatibility/2006">
  <dimension ref="A1:G150"/>
  <sheetViews>
    <sheetView workbookViewId="0">
      <selection activeCell="F30" sqref="F30"/>
    </sheetView>
  </sheetViews>
  <sheetFormatPr defaultRowHeight="15"/>
  <cols>
    <col min="1" max="1" width="4.625" style="29" customWidth="1"/>
    <col min="2" max="2" width="25.625" style="29" customWidth="1"/>
    <col min="3" max="3" width="30.625" style="29" customWidth="1"/>
    <col min="4" max="4" width="40.625" style="29" customWidth="1"/>
    <col min="5" max="5" width="2.625" style="29" customWidth="1"/>
    <col min="6" max="6" width="40.625" style="379" customWidth="1"/>
    <col min="7" max="7" width="50.625" style="29" customWidth="1"/>
    <col min="8" max="8" width="25.625" style="29" customWidth="1"/>
    <col min="9" max="16384" width="9" style="29" customWidth="1"/>
  </cols>
  <sheetData>
    <row r="1" spans="1:7" ht="20.100000000000001" customHeight="1">
      <c r="B1" s="592" t="s">
        <v>708</v>
      </c>
      <c r="C1" s="592" t="s">
        <v>717</v>
      </c>
      <c r="D1" s="592" t="s">
        <v>628</v>
      </c>
      <c r="E1" s="595"/>
      <c r="F1" s="379" t="s">
        <v>550</v>
      </c>
      <c r="G1" s="29" t="s">
        <v>130</v>
      </c>
    </row>
    <row r="2" spans="1:7" ht="20.100000000000001" customHeight="1">
      <c r="A2" s="29">
        <v>1</v>
      </c>
      <c r="B2" s="593" t="s">
        <v>565</v>
      </c>
      <c r="C2" s="593" t="s">
        <v>241</v>
      </c>
      <c r="D2" s="593" t="s">
        <v>191</v>
      </c>
      <c r="F2" s="379" t="s">
        <v>296</v>
      </c>
      <c r="G2" s="29" t="s">
        <v>690</v>
      </c>
    </row>
    <row r="3" spans="1:7" ht="20.100000000000001" customHeight="1">
      <c r="A3" s="29">
        <v>2</v>
      </c>
      <c r="B3" s="594" t="s">
        <v>291</v>
      </c>
      <c r="C3" s="594" t="s">
        <v>709</v>
      </c>
      <c r="D3" s="594" t="s">
        <v>191</v>
      </c>
      <c r="G3" s="29" t="s">
        <v>300</v>
      </c>
    </row>
    <row r="4" spans="1:7" ht="20.100000000000001" customHeight="1">
      <c r="A4" s="29">
        <v>3</v>
      </c>
      <c r="B4" s="593" t="s">
        <v>616</v>
      </c>
      <c r="C4" s="593" t="s">
        <v>711</v>
      </c>
      <c r="D4" s="593" t="s">
        <v>704</v>
      </c>
      <c r="G4" s="29" t="s">
        <v>720</v>
      </c>
    </row>
    <row r="5" spans="1:7" ht="20.100000000000001" customHeight="1">
      <c r="A5" s="29">
        <v>4</v>
      </c>
      <c r="C5" s="594" t="s">
        <v>305</v>
      </c>
      <c r="D5" s="594" t="s">
        <v>101</v>
      </c>
      <c r="G5" s="29" t="s">
        <v>721</v>
      </c>
    </row>
    <row r="6" spans="1:7" ht="20.100000000000001" customHeight="1">
      <c r="A6" s="29">
        <v>5</v>
      </c>
      <c r="C6" s="593" t="s">
        <v>651</v>
      </c>
      <c r="D6" s="593" t="s">
        <v>675</v>
      </c>
      <c r="G6" s="29" t="s">
        <v>176</v>
      </c>
    </row>
    <row r="7" spans="1:7" ht="20.100000000000001" customHeight="1">
      <c r="A7" s="29">
        <v>6</v>
      </c>
      <c r="C7" s="594" t="s">
        <v>713</v>
      </c>
      <c r="D7" s="594" t="s">
        <v>738</v>
      </c>
      <c r="G7" s="29" t="s">
        <v>563</v>
      </c>
    </row>
    <row r="8" spans="1:7" ht="20.100000000000001" customHeight="1">
      <c r="A8" s="29">
        <v>7</v>
      </c>
      <c r="C8" s="593" t="s">
        <v>693</v>
      </c>
      <c r="D8" s="593" t="s">
        <v>718</v>
      </c>
      <c r="F8" s="379" t="s">
        <v>713</v>
      </c>
      <c r="G8" s="29" t="s">
        <v>722</v>
      </c>
    </row>
    <row r="9" spans="1:7" ht="20.100000000000001" customHeight="1">
      <c r="A9" s="29">
        <v>8</v>
      </c>
      <c r="C9" s="594" t="s">
        <v>547</v>
      </c>
      <c r="D9" s="594"/>
      <c r="F9" s="379" t="s">
        <v>358</v>
      </c>
      <c r="G9" s="29" t="s">
        <v>156</v>
      </c>
    </row>
    <row r="10" spans="1:7" ht="20.100000000000001" customHeight="1">
      <c r="A10" s="29">
        <v>9</v>
      </c>
      <c r="C10" s="593" t="s">
        <v>431</v>
      </c>
      <c r="D10" s="593"/>
      <c r="F10" s="379" t="s">
        <v>492</v>
      </c>
      <c r="G10" s="29" t="s">
        <v>357</v>
      </c>
    </row>
    <row r="11" spans="1:7" ht="20.100000000000001" customHeight="1">
      <c r="A11" s="29">
        <v>10</v>
      </c>
      <c r="C11" s="594" t="s">
        <v>702</v>
      </c>
      <c r="D11" s="594"/>
      <c r="F11" s="379" t="s">
        <v>664</v>
      </c>
      <c r="G11" s="29" t="s">
        <v>163</v>
      </c>
    </row>
    <row r="12" spans="1:7" ht="20.100000000000001" customHeight="1">
      <c r="A12" s="29">
        <v>11</v>
      </c>
      <c r="C12" s="593" t="s">
        <v>714</v>
      </c>
      <c r="D12" s="593"/>
      <c r="F12" s="379" t="s">
        <v>620</v>
      </c>
      <c r="G12" s="29" t="s">
        <v>662</v>
      </c>
    </row>
    <row r="13" spans="1:7" ht="20.100000000000001" customHeight="1">
      <c r="A13" s="29">
        <v>12</v>
      </c>
      <c r="C13" s="594" t="s">
        <v>1</v>
      </c>
      <c r="D13" s="594"/>
      <c r="G13" s="29" t="s">
        <v>570</v>
      </c>
    </row>
    <row r="14" spans="1:7" ht="20.100000000000001" customHeight="1">
      <c r="A14" s="29">
        <v>13</v>
      </c>
      <c r="C14" s="593" t="s">
        <v>715</v>
      </c>
      <c r="D14" s="593"/>
      <c r="G14" s="29" t="s">
        <v>656</v>
      </c>
    </row>
    <row r="15" spans="1:7" ht="20.100000000000001" customHeight="1">
      <c r="A15" s="29">
        <v>14</v>
      </c>
      <c r="C15" s="594" t="s">
        <v>533</v>
      </c>
      <c r="D15" s="594" t="s">
        <v>419</v>
      </c>
      <c r="G15" s="29" t="s">
        <v>655</v>
      </c>
    </row>
    <row r="16" spans="1:7" ht="20.100000000000001" customHeight="1">
      <c r="A16" s="29">
        <v>15</v>
      </c>
      <c r="C16" s="593" t="s">
        <v>402</v>
      </c>
      <c r="D16" s="593" t="s">
        <v>99</v>
      </c>
      <c r="G16" s="29" t="s">
        <v>723</v>
      </c>
    </row>
    <row r="17" spans="1:7" ht="20.100000000000001" customHeight="1">
      <c r="A17" s="29">
        <v>16</v>
      </c>
      <c r="C17" s="594" t="s">
        <v>222</v>
      </c>
      <c r="D17" s="594" t="s">
        <v>683</v>
      </c>
      <c r="G17" s="29" t="s">
        <v>748</v>
      </c>
    </row>
    <row r="18" spans="1:7" ht="20.100000000000001" customHeight="1">
      <c r="A18" s="29">
        <v>17</v>
      </c>
      <c r="C18" s="593" t="s">
        <v>716</v>
      </c>
      <c r="D18" s="593" t="s">
        <v>680</v>
      </c>
      <c r="G18" s="29" t="s">
        <v>400</v>
      </c>
    </row>
    <row r="19" spans="1:7" ht="20.100000000000001" customHeight="1">
      <c r="A19" s="29">
        <v>18</v>
      </c>
      <c r="C19" s="594" t="s">
        <v>712</v>
      </c>
      <c r="D19" s="594" t="s">
        <v>710</v>
      </c>
      <c r="F19" s="379" t="s">
        <v>343</v>
      </c>
      <c r="G19" s="29" t="s">
        <v>724</v>
      </c>
    </row>
    <row r="20" spans="1:7" ht="20.100000000000001" customHeight="1">
      <c r="A20" s="29">
        <v>19</v>
      </c>
      <c r="C20" s="593" t="s">
        <v>224</v>
      </c>
      <c r="D20" s="593" t="s">
        <v>719</v>
      </c>
      <c r="F20" s="379" t="s">
        <v>725</v>
      </c>
      <c r="G20" s="29" t="s">
        <v>349</v>
      </c>
    </row>
    <row r="21" spans="1:7" ht="20.100000000000001" customHeight="1">
      <c r="A21" s="29">
        <v>20</v>
      </c>
      <c r="C21" s="594" t="s">
        <v>636</v>
      </c>
      <c r="D21" s="594" t="s">
        <v>195</v>
      </c>
      <c r="F21" s="379" t="s">
        <v>746</v>
      </c>
      <c r="G21" s="29" t="s">
        <v>316</v>
      </c>
    </row>
    <row r="22" spans="1:7" ht="20.100000000000001" customHeight="1">
      <c r="A22" s="29">
        <v>21</v>
      </c>
      <c r="D22" s="29" t="s">
        <v>726</v>
      </c>
      <c r="F22" s="379" t="s">
        <v>712</v>
      </c>
      <c r="G22" s="29" t="s">
        <v>593</v>
      </c>
    </row>
    <row r="23" spans="1:7" ht="20.100000000000001" customHeight="1">
      <c r="A23" s="29">
        <v>22</v>
      </c>
      <c r="D23" s="29" t="s">
        <v>728</v>
      </c>
    </row>
    <row r="24" spans="1:7" ht="20.100000000000001" customHeight="1">
      <c r="A24" s="29">
        <v>23</v>
      </c>
      <c r="D24" s="29" t="s">
        <v>323</v>
      </c>
    </row>
    <row r="25" spans="1:7" ht="20.100000000000001" customHeight="1">
      <c r="A25" s="29">
        <v>24</v>
      </c>
      <c r="C25" s="29" t="s">
        <v>336</v>
      </c>
      <c r="D25" s="29" t="s">
        <v>506</v>
      </c>
    </row>
    <row r="26" spans="1:7" ht="20.100000000000001" customHeight="1">
      <c r="A26" s="29">
        <v>25</v>
      </c>
    </row>
    <row r="27" spans="1:7" ht="20.100000000000001" customHeight="1">
      <c r="A27" s="29">
        <v>26</v>
      </c>
    </row>
    <row r="28" spans="1:7" ht="20.100000000000001" customHeight="1">
      <c r="A28" s="29">
        <v>27</v>
      </c>
    </row>
    <row r="29" spans="1:7" ht="20.100000000000001" customHeight="1">
      <c r="A29" s="29">
        <v>28</v>
      </c>
    </row>
    <row r="30" spans="1:7" ht="20.100000000000001" customHeight="1">
      <c r="A30" s="29">
        <v>29</v>
      </c>
    </row>
    <row r="31" spans="1:7" ht="20.100000000000001" customHeight="1">
      <c r="A31" s="29">
        <v>30</v>
      </c>
    </row>
    <row r="32" spans="1:7" ht="20.100000000000001" customHeight="1">
      <c r="A32" s="29">
        <v>31</v>
      </c>
    </row>
    <row r="33" spans="1:1" ht="20.100000000000001" customHeight="1">
      <c r="A33" s="29">
        <v>32</v>
      </c>
    </row>
    <row r="34" spans="1:1" ht="20.100000000000001" customHeight="1">
      <c r="A34" s="29">
        <v>33</v>
      </c>
    </row>
    <row r="35" spans="1:1" ht="20.100000000000001" customHeight="1">
      <c r="A35" s="29">
        <v>34</v>
      </c>
    </row>
    <row r="36" spans="1:1" ht="20.100000000000001" customHeight="1">
      <c r="A36" s="29">
        <v>35</v>
      </c>
    </row>
    <row r="37" spans="1:1" ht="20.100000000000001" customHeight="1">
      <c r="A37" s="29">
        <v>36</v>
      </c>
    </row>
    <row r="38" spans="1:1" ht="20.100000000000001" customHeight="1">
      <c r="A38" s="29">
        <v>37</v>
      </c>
    </row>
    <row r="39" spans="1:1" ht="20.100000000000001" customHeight="1">
      <c r="A39" s="29">
        <v>38</v>
      </c>
    </row>
    <row r="40" spans="1:1" ht="20.100000000000001" customHeight="1">
      <c r="A40" s="29">
        <v>39</v>
      </c>
    </row>
    <row r="41" spans="1:1" ht="20.100000000000001" customHeight="1">
      <c r="A41" s="29">
        <v>40</v>
      </c>
    </row>
    <row r="42" spans="1:1" ht="20.100000000000001" customHeight="1">
      <c r="A42" s="29">
        <v>41</v>
      </c>
    </row>
    <row r="43" spans="1:1" ht="20.100000000000001" customHeight="1">
      <c r="A43" s="29">
        <v>42</v>
      </c>
    </row>
    <row r="44" spans="1:1" ht="20.100000000000001" customHeight="1">
      <c r="A44" s="29">
        <v>43</v>
      </c>
    </row>
    <row r="45" spans="1:1" ht="20.100000000000001" customHeight="1">
      <c r="A45" s="29">
        <v>44</v>
      </c>
    </row>
    <row r="46" spans="1:1" ht="20.100000000000001" customHeight="1">
      <c r="A46" s="29">
        <v>45</v>
      </c>
    </row>
    <row r="47" spans="1:1" ht="20.100000000000001" customHeight="1">
      <c r="A47" s="29">
        <v>46</v>
      </c>
    </row>
    <row r="48" spans="1:1" ht="20.100000000000001" customHeight="1">
      <c r="A48" s="29">
        <v>47</v>
      </c>
    </row>
    <row r="49" spans="1:1" ht="20.100000000000001" customHeight="1">
      <c r="A49" s="29">
        <v>48</v>
      </c>
    </row>
    <row r="50" spans="1:1" ht="20.100000000000001" customHeight="1">
      <c r="A50" s="29">
        <v>49</v>
      </c>
    </row>
    <row r="51" spans="1:1" ht="20.100000000000001" customHeight="1">
      <c r="A51" s="29">
        <v>50</v>
      </c>
    </row>
    <row r="52" spans="1:1" ht="20.100000000000001" customHeight="1">
      <c r="A52" s="29">
        <v>51</v>
      </c>
    </row>
    <row r="53" spans="1:1" ht="20.100000000000001" customHeight="1">
      <c r="A53" s="29">
        <v>52</v>
      </c>
    </row>
    <row r="54" spans="1:1" ht="20.100000000000001" customHeight="1">
      <c r="A54" s="29">
        <v>53</v>
      </c>
    </row>
    <row r="55" spans="1:1" ht="20.100000000000001" customHeight="1">
      <c r="A55" s="29">
        <v>54</v>
      </c>
    </row>
    <row r="56" spans="1:1" ht="20.100000000000001" customHeight="1">
      <c r="A56" s="29">
        <v>55</v>
      </c>
    </row>
    <row r="57" spans="1:1" ht="20.100000000000001" customHeight="1">
      <c r="A57" s="29">
        <v>56</v>
      </c>
    </row>
    <row r="58" spans="1:1" ht="20.100000000000001" customHeight="1">
      <c r="A58" s="29">
        <v>57</v>
      </c>
    </row>
    <row r="59" spans="1:1" ht="20.100000000000001" customHeight="1">
      <c r="A59" s="29">
        <v>58</v>
      </c>
    </row>
    <row r="60" spans="1:1" ht="20.100000000000001" customHeight="1">
      <c r="A60" s="29">
        <v>59</v>
      </c>
    </row>
    <row r="61" spans="1:1" ht="20.100000000000001" customHeight="1">
      <c r="A61" s="29">
        <v>60</v>
      </c>
    </row>
    <row r="62" spans="1:1" ht="20.100000000000001" customHeight="1">
      <c r="A62" s="29">
        <v>61</v>
      </c>
    </row>
    <row r="63" spans="1:1" ht="20.100000000000001" customHeight="1">
      <c r="A63" s="29">
        <v>62</v>
      </c>
    </row>
    <row r="64" spans="1:1" ht="20.100000000000001" customHeight="1">
      <c r="A64" s="29">
        <v>63</v>
      </c>
    </row>
    <row r="65" spans="1:1" ht="20.100000000000001" customHeight="1">
      <c r="A65" s="29">
        <v>64</v>
      </c>
    </row>
    <row r="66" spans="1:1" ht="20.100000000000001" customHeight="1">
      <c r="A66" s="29">
        <v>65</v>
      </c>
    </row>
    <row r="67" spans="1:1" ht="20.100000000000001" customHeight="1">
      <c r="A67" s="29">
        <v>66</v>
      </c>
    </row>
    <row r="68" spans="1:1" ht="20.100000000000001" customHeight="1">
      <c r="A68" s="29">
        <v>67</v>
      </c>
    </row>
    <row r="69" spans="1:1" ht="20.100000000000001" customHeight="1">
      <c r="A69" s="29">
        <v>68</v>
      </c>
    </row>
    <row r="70" spans="1:1" ht="20.100000000000001" customHeight="1">
      <c r="A70" s="29">
        <v>69</v>
      </c>
    </row>
    <row r="71" spans="1:1" ht="20.100000000000001" customHeight="1">
      <c r="A71" s="29">
        <v>70</v>
      </c>
    </row>
    <row r="72" spans="1:1" ht="20.100000000000001" customHeight="1">
      <c r="A72" s="29">
        <v>71</v>
      </c>
    </row>
    <row r="73" spans="1:1" ht="20.100000000000001" customHeight="1">
      <c r="A73" s="29">
        <v>72</v>
      </c>
    </row>
    <row r="74" spans="1:1" ht="20.100000000000001" customHeight="1">
      <c r="A74" s="29">
        <v>73</v>
      </c>
    </row>
    <row r="75" spans="1:1" ht="20.100000000000001" customHeight="1">
      <c r="A75" s="29">
        <v>74</v>
      </c>
    </row>
    <row r="76" spans="1:1" ht="20.100000000000001" customHeight="1">
      <c r="A76" s="29">
        <v>75</v>
      </c>
    </row>
    <row r="77" spans="1:1" ht="20.100000000000001" customHeight="1">
      <c r="A77" s="29">
        <v>76</v>
      </c>
    </row>
    <row r="78" spans="1:1" ht="20.100000000000001" customHeight="1">
      <c r="A78" s="29">
        <v>77</v>
      </c>
    </row>
    <row r="79" spans="1:1" ht="20.100000000000001" customHeight="1">
      <c r="A79" s="29">
        <v>78</v>
      </c>
    </row>
    <row r="80" spans="1:1" ht="20.100000000000001" customHeight="1">
      <c r="A80" s="29">
        <v>79</v>
      </c>
    </row>
    <row r="81" spans="1:1" ht="20.100000000000001" customHeight="1">
      <c r="A81" s="29">
        <v>80</v>
      </c>
    </row>
    <row r="82" spans="1:1" ht="20.100000000000001" customHeight="1">
      <c r="A82" s="29">
        <v>81</v>
      </c>
    </row>
    <row r="83" spans="1:1" ht="20.100000000000001" customHeight="1">
      <c r="A83" s="29">
        <v>82</v>
      </c>
    </row>
    <row r="84" spans="1:1" ht="20.100000000000001" customHeight="1">
      <c r="A84" s="29">
        <v>83</v>
      </c>
    </row>
    <row r="85" spans="1:1" ht="20.100000000000001" customHeight="1">
      <c r="A85" s="29">
        <v>84</v>
      </c>
    </row>
    <row r="86" spans="1:1" ht="20.100000000000001" customHeight="1">
      <c r="A86" s="29">
        <v>85</v>
      </c>
    </row>
    <row r="87" spans="1:1" ht="20.100000000000001" customHeight="1">
      <c r="A87" s="29">
        <v>86</v>
      </c>
    </row>
    <row r="88" spans="1:1" ht="20.100000000000001" customHeight="1">
      <c r="A88" s="29">
        <v>87</v>
      </c>
    </row>
    <row r="89" spans="1:1" ht="20.100000000000001" customHeight="1">
      <c r="A89" s="29">
        <v>88</v>
      </c>
    </row>
    <row r="90" spans="1:1" ht="20.100000000000001" customHeight="1">
      <c r="A90" s="29">
        <v>89</v>
      </c>
    </row>
    <row r="91" spans="1:1" ht="20.100000000000001" customHeight="1">
      <c r="A91" s="29">
        <v>90</v>
      </c>
    </row>
    <row r="92" spans="1:1" ht="20.100000000000001" customHeight="1">
      <c r="A92" s="29">
        <v>91</v>
      </c>
    </row>
    <row r="93" spans="1:1" ht="20.100000000000001" customHeight="1">
      <c r="A93" s="29">
        <v>92</v>
      </c>
    </row>
    <row r="94" spans="1:1" ht="20.100000000000001" customHeight="1">
      <c r="A94" s="29">
        <v>93</v>
      </c>
    </row>
    <row r="95" spans="1:1" ht="20.100000000000001" customHeight="1">
      <c r="A95" s="29">
        <v>94</v>
      </c>
    </row>
    <row r="96" spans="1:1" ht="20.100000000000001" customHeight="1">
      <c r="A96" s="29">
        <v>95</v>
      </c>
    </row>
    <row r="97" spans="1:1" ht="20.100000000000001" customHeight="1">
      <c r="A97" s="29">
        <v>96</v>
      </c>
    </row>
    <row r="98" spans="1:1" ht="20.100000000000001" customHeight="1">
      <c r="A98" s="29">
        <v>97</v>
      </c>
    </row>
    <row r="99" spans="1:1" ht="20.100000000000001" customHeight="1">
      <c r="A99" s="29">
        <v>98</v>
      </c>
    </row>
    <row r="100" spans="1:1" ht="20.100000000000001" customHeight="1">
      <c r="A100" s="29">
        <v>99</v>
      </c>
    </row>
    <row r="101" spans="1:1" ht="20.100000000000001" customHeight="1">
      <c r="A101" s="29">
        <v>100</v>
      </c>
    </row>
    <row r="102" spans="1:1" ht="20.100000000000001" customHeight="1">
      <c r="A102" s="29">
        <v>101</v>
      </c>
    </row>
    <row r="103" spans="1:1" ht="20.100000000000001" customHeight="1">
      <c r="A103" s="29">
        <v>102</v>
      </c>
    </row>
    <row r="104" spans="1:1" ht="20.100000000000001" customHeight="1">
      <c r="A104" s="29">
        <v>103</v>
      </c>
    </row>
    <row r="105" spans="1:1" ht="20.100000000000001" customHeight="1">
      <c r="A105" s="29">
        <v>104</v>
      </c>
    </row>
    <row r="106" spans="1:1" ht="20.100000000000001" customHeight="1">
      <c r="A106" s="29">
        <v>105</v>
      </c>
    </row>
    <row r="107" spans="1:1" ht="20.100000000000001" customHeight="1">
      <c r="A107" s="29">
        <v>106</v>
      </c>
    </row>
    <row r="108" spans="1:1" ht="20.100000000000001" customHeight="1">
      <c r="A108" s="29">
        <v>107</v>
      </c>
    </row>
    <row r="109" spans="1:1" ht="20.100000000000001" customHeight="1">
      <c r="A109" s="29">
        <v>108</v>
      </c>
    </row>
    <row r="110" spans="1:1" ht="20.100000000000001" customHeight="1">
      <c r="A110" s="29">
        <v>109</v>
      </c>
    </row>
    <row r="111" spans="1:1" ht="20.100000000000001" customHeight="1">
      <c r="A111" s="29">
        <v>110</v>
      </c>
    </row>
    <row r="112" spans="1:1" ht="20.100000000000001" customHeight="1">
      <c r="A112" s="29">
        <v>111</v>
      </c>
    </row>
    <row r="113" spans="1:1" ht="20.100000000000001" customHeight="1">
      <c r="A113" s="29">
        <v>112</v>
      </c>
    </row>
    <row r="114" spans="1:1" ht="20.100000000000001" customHeight="1">
      <c r="A114" s="29">
        <v>113</v>
      </c>
    </row>
    <row r="115" spans="1:1" ht="20.100000000000001" customHeight="1">
      <c r="A115" s="29">
        <v>114</v>
      </c>
    </row>
    <row r="116" spans="1:1" ht="20.100000000000001" customHeight="1">
      <c r="A116" s="29">
        <v>115</v>
      </c>
    </row>
    <row r="117" spans="1:1" ht="20.100000000000001" customHeight="1">
      <c r="A117" s="29">
        <v>116</v>
      </c>
    </row>
    <row r="118" spans="1:1" ht="20.100000000000001" customHeight="1">
      <c r="A118" s="29">
        <v>117</v>
      </c>
    </row>
    <row r="119" spans="1:1" ht="20.100000000000001" customHeight="1">
      <c r="A119" s="29">
        <v>118</v>
      </c>
    </row>
    <row r="120" spans="1:1" ht="20.100000000000001" customHeight="1">
      <c r="A120" s="29">
        <v>119</v>
      </c>
    </row>
    <row r="121" spans="1:1" ht="20.100000000000001" customHeight="1">
      <c r="A121" s="29">
        <v>120</v>
      </c>
    </row>
    <row r="122" spans="1:1" ht="20.100000000000001" customHeight="1">
      <c r="A122" s="29">
        <v>121</v>
      </c>
    </row>
    <row r="123" spans="1:1" ht="20.100000000000001" customHeight="1">
      <c r="A123" s="29">
        <v>122</v>
      </c>
    </row>
    <row r="124" spans="1:1" ht="20.100000000000001" customHeight="1">
      <c r="A124" s="29">
        <v>123</v>
      </c>
    </row>
    <row r="125" spans="1:1" ht="20.100000000000001" customHeight="1">
      <c r="A125" s="29">
        <v>124</v>
      </c>
    </row>
    <row r="126" spans="1:1" ht="20.100000000000001" customHeight="1">
      <c r="A126" s="29">
        <v>125</v>
      </c>
    </row>
    <row r="127" spans="1:1" ht="20.100000000000001" customHeight="1">
      <c r="A127" s="29">
        <v>126</v>
      </c>
    </row>
    <row r="128" spans="1:1" ht="20.100000000000001" customHeight="1">
      <c r="A128" s="29">
        <v>127</v>
      </c>
    </row>
    <row r="129" spans="1:1" ht="20.100000000000001" customHeight="1">
      <c r="A129" s="29">
        <v>128</v>
      </c>
    </row>
    <row r="130" spans="1:1" ht="20.100000000000001" customHeight="1">
      <c r="A130" s="29">
        <v>129</v>
      </c>
    </row>
    <row r="131" spans="1:1" ht="20.100000000000001" customHeight="1">
      <c r="A131" s="29">
        <v>130</v>
      </c>
    </row>
    <row r="132" spans="1:1" ht="20.100000000000001" customHeight="1">
      <c r="A132" s="29">
        <v>131</v>
      </c>
    </row>
    <row r="133" spans="1:1" ht="20.100000000000001" customHeight="1">
      <c r="A133" s="29">
        <v>132</v>
      </c>
    </row>
    <row r="134" spans="1:1" ht="20.100000000000001" customHeight="1">
      <c r="A134" s="29">
        <v>133</v>
      </c>
    </row>
    <row r="135" spans="1:1" ht="20.100000000000001" customHeight="1">
      <c r="A135" s="29">
        <v>134</v>
      </c>
    </row>
    <row r="136" spans="1:1" ht="20.100000000000001" customHeight="1">
      <c r="A136" s="29">
        <v>135</v>
      </c>
    </row>
    <row r="137" spans="1:1" ht="20.100000000000001" customHeight="1">
      <c r="A137" s="29">
        <v>136</v>
      </c>
    </row>
    <row r="138" spans="1:1" ht="20.100000000000001" customHeight="1">
      <c r="A138" s="29">
        <v>137</v>
      </c>
    </row>
    <row r="139" spans="1:1" ht="20.100000000000001" customHeight="1">
      <c r="A139" s="29">
        <v>138</v>
      </c>
    </row>
    <row r="140" spans="1:1" ht="20.100000000000001" customHeight="1">
      <c r="A140" s="29">
        <v>139</v>
      </c>
    </row>
    <row r="141" spans="1:1" ht="20.100000000000001" customHeight="1">
      <c r="A141" s="29">
        <v>140</v>
      </c>
    </row>
    <row r="142" spans="1:1" ht="20.100000000000001" customHeight="1">
      <c r="A142" s="29">
        <v>141</v>
      </c>
    </row>
    <row r="143" spans="1:1" ht="20.100000000000001" customHeight="1">
      <c r="A143" s="29">
        <v>142</v>
      </c>
    </row>
    <row r="144" spans="1:1" ht="20.100000000000001" customHeight="1">
      <c r="A144" s="29">
        <v>143</v>
      </c>
    </row>
    <row r="145" spans="1:1" ht="20.100000000000001" customHeight="1">
      <c r="A145" s="29">
        <v>144</v>
      </c>
    </row>
    <row r="146" spans="1:1" ht="20.100000000000001" customHeight="1">
      <c r="A146" s="29">
        <v>145</v>
      </c>
    </row>
    <row r="147" spans="1:1" ht="20.100000000000001" customHeight="1">
      <c r="A147" s="29">
        <v>146</v>
      </c>
    </row>
    <row r="148" spans="1:1" ht="20.100000000000001" customHeight="1">
      <c r="A148" s="29">
        <v>147</v>
      </c>
    </row>
    <row r="149" spans="1:1" ht="20.100000000000001" customHeight="1">
      <c r="A149" s="29">
        <v>148</v>
      </c>
    </row>
    <row r="150" spans="1:1" ht="20.100000000000001" customHeight="1">
      <c r="A150" s="29">
        <v>149</v>
      </c>
    </row>
    <row r="151" spans="1:1" ht="20.100000000000001" customHeight="1"/>
    <row r="152" spans="1:1" ht="20.100000000000001" customHeight="1"/>
    <row r="153" spans="1:1" ht="20.100000000000001" customHeight="1"/>
    <row r="154" spans="1:1" ht="20.100000000000001" customHeight="1"/>
    <row r="155" spans="1:1" ht="20.100000000000001" customHeight="1"/>
    <row r="156" spans="1:1" ht="20.100000000000001" customHeight="1"/>
    <row r="157" spans="1:1" ht="20.100000000000001" customHeight="1"/>
    <row r="158" spans="1:1" ht="20.100000000000001" customHeight="1"/>
    <row r="159" spans="1:1" ht="20.100000000000001" customHeight="1"/>
    <row r="160" spans="1:1"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row r="312" ht="20.100000000000001" customHeight="1"/>
    <row r="313" ht="20.100000000000001" customHeight="1"/>
    <row r="314" ht="20.100000000000001" customHeight="1"/>
    <row r="315" ht="20.100000000000001" customHeight="1"/>
    <row r="316" ht="20.100000000000001" customHeight="1"/>
    <row r="317" ht="20.100000000000001" customHeight="1"/>
    <row r="318" ht="20.100000000000001" customHeight="1"/>
    <row r="319" ht="20.100000000000001" customHeight="1"/>
    <row r="320" ht="20.100000000000001" customHeight="1"/>
    <row r="321" ht="20.100000000000001" customHeight="1"/>
    <row r="322" ht="20.100000000000001" customHeight="1"/>
    <row r="323" ht="20.100000000000001" customHeight="1"/>
    <row r="324" ht="20.100000000000001" customHeight="1"/>
    <row r="325" ht="20.100000000000001" customHeight="1"/>
    <row r="326" ht="20.100000000000001" customHeight="1"/>
    <row r="327" ht="20.100000000000001" customHeight="1"/>
    <row r="328" ht="20.100000000000001" customHeight="1"/>
    <row r="329" ht="20.100000000000001" customHeight="1"/>
    <row r="330" ht="20.100000000000001" customHeight="1"/>
    <row r="331" ht="20.100000000000001" customHeight="1"/>
    <row r="332" ht="20.100000000000001" customHeight="1"/>
    <row r="333" ht="20.100000000000001" customHeight="1"/>
    <row r="334" ht="20.100000000000001" customHeight="1"/>
    <row r="335" ht="20.100000000000001" customHeight="1"/>
    <row r="336" ht="20.100000000000001" customHeight="1"/>
    <row r="337" ht="20.100000000000001" customHeight="1"/>
    <row r="338" ht="20.100000000000001" customHeight="1"/>
    <row r="339" ht="20.100000000000001" customHeight="1"/>
    <row r="340" ht="20.100000000000001" customHeight="1"/>
    <row r="341" ht="20.100000000000001" customHeight="1"/>
    <row r="342" ht="20.100000000000001" customHeight="1"/>
    <row r="343" ht="20.100000000000001" customHeight="1"/>
    <row r="344" ht="20.100000000000001" customHeight="1"/>
    <row r="345" ht="20.100000000000001" customHeight="1"/>
    <row r="346" ht="20.100000000000001" customHeight="1"/>
    <row r="347" ht="20.100000000000001" customHeight="1"/>
    <row r="348" ht="20.100000000000001" customHeight="1"/>
    <row r="349" ht="20.100000000000001" customHeight="1"/>
    <row r="350" ht="20.100000000000001" customHeight="1"/>
    <row r="351" ht="20.100000000000001" customHeight="1"/>
    <row r="352" ht="20.100000000000001" customHeight="1"/>
    <row r="353" ht="20.100000000000001" customHeight="1"/>
    <row r="354" ht="20.100000000000001" customHeight="1"/>
    <row r="355" ht="20.100000000000001" customHeight="1"/>
    <row r="356" ht="20.100000000000001" customHeight="1"/>
    <row r="357" ht="20.100000000000001" customHeight="1"/>
    <row r="358" ht="20.100000000000001" customHeight="1"/>
    <row r="359" ht="20.100000000000001" customHeight="1"/>
    <row r="360" ht="20.100000000000001" customHeight="1"/>
    <row r="361" ht="20.100000000000001" customHeight="1"/>
    <row r="362" ht="20.100000000000001" customHeight="1"/>
    <row r="363" ht="20.100000000000001" customHeight="1"/>
    <row r="364" ht="20.100000000000001" customHeight="1"/>
    <row r="365" ht="20.100000000000001" customHeight="1"/>
    <row r="366" ht="20.100000000000001" customHeight="1"/>
    <row r="367" ht="20.100000000000001" customHeight="1"/>
    <row r="368" ht="20.100000000000001" customHeight="1"/>
    <row r="369" ht="20.100000000000001" customHeight="1"/>
    <row r="370" ht="20.100000000000001" customHeight="1"/>
    <row r="371" ht="20.100000000000001" customHeight="1"/>
    <row r="372" ht="20.100000000000001" customHeight="1"/>
    <row r="373" ht="20.100000000000001" customHeight="1"/>
    <row r="374" ht="20.100000000000001" customHeight="1"/>
    <row r="375" ht="20.100000000000001" customHeight="1"/>
    <row r="376" ht="20.100000000000001" customHeight="1"/>
    <row r="377" ht="20.100000000000001" customHeight="1"/>
    <row r="378" ht="20.100000000000001" customHeight="1"/>
    <row r="379" ht="20.100000000000001" customHeight="1"/>
    <row r="380" ht="20.100000000000001" customHeight="1"/>
    <row r="381" ht="20.100000000000001" customHeight="1"/>
    <row r="382" ht="20.100000000000001" customHeight="1"/>
    <row r="383" ht="20.100000000000001" customHeight="1"/>
    <row r="384" ht="20.100000000000001" customHeight="1"/>
    <row r="385" ht="20.100000000000001" customHeight="1"/>
    <row r="386" ht="20.100000000000001" customHeight="1"/>
    <row r="387" ht="20.100000000000001" customHeight="1"/>
    <row r="388" ht="20.100000000000001" customHeight="1"/>
    <row r="389" ht="20.100000000000001" customHeight="1"/>
    <row r="390" ht="20.100000000000001" customHeight="1"/>
    <row r="391" ht="20.100000000000001" customHeight="1"/>
    <row r="392" ht="20.100000000000001" customHeight="1"/>
    <row r="393" ht="20.100000000000001" customHeight="1"/>
    <row r="394" ht="20.100000000000001" customHeight="1"/>
    <row r="395" ht="20.100000000000001" customHeight="1"/>
    <row r="396" ht="20.100000000000001" customHeight="1"/>
    <row r="397" ht="20.100000000000001" customHeight="1"/>
    <row r="398" ht="20.100000000000001" customHeight="1"/>
    <row r="399" ht="20.100000000000001" customHeight="1"/>
    <row r="400" ht="20.100000000000001" customHeight="1"/>
    <row r="401" ht="20.100000000000001" customHeight="1"/>
    <row r="402" ht="20.100000000000001" customHeight="1"/>
    <row r="403" ht="20.100000000000001" customHeight="1"/>
    <row r="404" ht="20.100000000000001" customHeight="1"/>
    <row r="405" ht="20.100000000000001" customHeight="1"/>
    <row r="406" ht="20.100000000000001" customHeight="1"/>
    <row r="407" ht="20.100000000000001" customHeight="1"/>
    <row r="408" ht="20.100000000000001" customHeight="1"/>
    <row r="409" ht="20.100000000000001" customHeight="1"/>
    <row r="410" ht="20.100000000000001" customHeight="1"/>
    <row r="411" ht="20.100000000000001" customHeight="1"/>
    <row r="412" ht="20.100000000000001" customHeight="1"/>
    <row r="413" ht="20.100000000000001" customHeight="1"/>
    <row r="414" ht="20.100000000000001" customHeight="1"/>
    <row r="415" ht="20.100000000000001" customHeight="1"/>
    <row r="416" ht="20.100000000000001" customHeight="1"/>
    <row r="417" ht="20.100000000000001" customHeight="1"/>
    <row r="418" ht="20.100000000000001" customHeight="1"/>
    <row r="419" ht="20.100000000000001" customHeight="1"/>
    <row r="420" ht="20.100000000000001" customHeight="1"/>
    <row r="421" ht="20.100000000000001" customHeight="1"/>
    <row r="422" ht="20.100000000000001" customHeight="1"/>
    <row r="423" ht="20.100000000000001" customHeight="1"/>
    <row r="424" ht="20.100000000000001" customHeight="1"/>
    <row r="425" ht="20.100000000000001" customHeight="1"/>
    <row r="426" ht="20.100000000000001" customHeight="1"/>
    <row r="427" ht="20.100000000000001" customHeight="1"/>
    <row r="428" ht="20.100000000000001" customHeight="1"/>
    <row r="429" ht="20.100000000000001" customHeight="1"/>
    <row r="430" ht="20.100000000000001" customHeight="1"/>
    <row r="431" ht="20.100000000000001" customHeight="1"/>
    <row r="432" ht="20.100000000000001" customHeight="1"/>
    <row r="433" ht="20.100000000000001" customHeight="1"/>
    <row r="434" ht="20.100000000000001" customHeight="1"/>
    <row r="435" ht="20.100000000000001" customHeight="1"/>
    <row r="436" ht="20.100000000000001" customHeight="1"/>
    <row r="437" ht="20.100000000000001" customHeight="1"/>
    <row r="438" ht="20.100000000000001" customHeight="1"/>
    <row r="439" ht="20.100000000000001" customHeight="1"/>
    <row r="440" ht="20.100000000000001" customHeight="1"/>
    <row r="441" ht="20.100000000000001" customHeight="1"/>
    <row r="442" ht="20.100000000000001" customHeight="1"/>
    <row r="443" ht="20.100000000000001" customHeight="1"/>
    <row r="444" ht="20.100000000000001" customHeight="1"/>
    <row r="445" ht="20.100000000000001" customHeight="1"/>
    <row r="446" ht="20.100000000000001" customHeight="1"/>
    <row r="447" ht="20.100000000000001" customHeight="1"/>
    <row r="448" ht="20.100000000000001" customHeight="1"/>
    <row r="449" ht="20.100000000000001" customHeight="1"/>
    <row r="450" ht="20.100000000000001" customHeight="1"/>
    <row r="451" ht="20.100000000000001" customHeight="1"/>
    <row r="452" ht="20.100000000000001" customHeight="1"/>
    <row r="453" ht="20.100000000000001" customHeight="1"/>
    <row r="454" ht="20.100000000000001" customHeight="1"/>
    <row r="455" ht="20.100000000000001" customHeight="1"/>
    <row r="456" ht="20.100000000000001" customHeight="1"/>
    <row r="457" ht="20.100000000000001" customHeight="1"/>
    <row r="458" ht="20.100000000000001" customHeight="1"/>
    <row r="459" ht="20.100000000000001" customHeight="1"/>
    <row r="460" ht="20.100000000000001" customHeight="1"/>
    <row r="461" ht="20.100000000000001" customHeight="1"/>
    <row r="462" ht="20.100000000000001" customHeight="1"/>
    <row r="463" ht="20.100000000000001" customHeight="1"/>
    <row r="464" ht="20.100000000000001" customHeight="1"/>
    <row r="465" ht="20.100000000000001" customHeight="1"/>
    <row r="466" ht="20.100000000000001" customHeight="1"/>
    <row r="467" ht="20.100000000000001" customHeight="1"/>
    <row r="468" ht="20.100000000000001" customHeight="1"/>
    <row r="469" ht="20.100000000000001" customHeight="1"/>
    <row r="470" ht="20.100000000000001" customHeight="1"/>
    <row r="471" ht="20.100000000000001" customHeight="1"/>
    <row r="472" ht="20.100000000000001" customHeight="1"/>
    <row r="473" ht="20.100000000000001" customHeight="1"/>
    <row r="474" ht="20.100000000000001" customHeight="1"/>
    <row r="475" ht="20.100000000000001" customHeight="1"/>
    <row r="476" ht="20.100000000000001" customHeight="1"/>
    <row r="477" ht="20.100000000000001" customHeight="1"/>
    <row r="478" ht="20.100000000000001" customHeight="1"/>
    <row r="479" ht="20.100000000000001" customHeight="1"/>
    <row r="480" ht="20.100000000000001" customHeight="1"/>
    <row r="481" ht="20.100000000000001" customHeight="1"/>
    <row r="482" ht="20.100000000000001" customHeight="1"/>
    <row r="483" ht="20.100000000000001" customHeight="1"/>
    <row r="484" ht="20.100000000000001" customHeight="1"/>
    <row r="485" ht="20.100000000000001" customHeight="1"/>
    <row r="486" ht="20.100000000000001" customHeight="1"/>
    <row r="487" ht="20.100000000000001" customHeight="1"/>
    <row r="488" ht="20.100000000000001" customHeight="1"/>
    <row r="489" ht="20.100000000000001" customHeight="1"/>
    <row r="490" ht="20.100000000000001" customHeight="1"/>
    <row r="491" ht="20.100000000000001" customHeight="1"/>
    <row r="492" ht="20.100000000000001" customHeight="1"/>
    <row r="493" ht="20.100000000000001" customHeight="1"/>
    <row r="494" ht="20.100000000000001" customHeight="1"/>
    <row r="495" ht="20.100000000000001" customHeight="1"/>
    <row r="496" ht="20.100000000000001" customHeight="1"/>
    <row r="497" ht="20.100000000000001" customHeight="1"/>
    <row r="498" ht="20.100000000000001" customHeight="1"/>
    <row r="499" ht="20.100000000000001" customHeight="1"/>
    <row r="500" ht="20.100000000000001" customHeight="1"/>
    <row r="501" ht="20.100000000000001" customHeight="1"/>
    <row r="502" ht="20.100000000000001" customHeight="1"/>
    <row r="503" ht="20.100000000000001" customHeight="1"/>
    <row r="504" ht="20.100000000000001" customHeight="1"/>
    <row r="505" ht="20.100000000000001" customHeight="1"/>
    <row r="506" ht="20.100000000000001" customHeight="1"/>
    <row r="507" ht="20.100000000000001" customHeight="1"/>
    <row r="508" ht="20.100000000000001" customHeight="1"/>
    <row r="509" ht="20.100000000000001" customHeight="1"/>
    <row r="510" ht="20.100000000000001" customHeight="1"/>
    <row r="511" ht="20.100000000000001" customHeight="1"/>
    <row r="512" ht="20.100000000000001" customHeight="1"/>
    <row r="513" ht="20.100000000000001" customHeight="1"/>
    <row r="514" ht="20.100000000000001" customHeight="1"/>
    <row r="515" ht="20.100000000000001" customHeight="1"/>
    <row r="516" ht="20.100000000000001" customHeight="1"/>
    <row r="517" ht="20.100000000000001" customHeight="1"/>
    <row r="518" ht="20.100000000000001" customHeight="1"/>
    <row r="519" ht="20.100000000000001" customHeight="1"/>
    <row r="520" ht="20.100000000000001" customHeight="1"/>
    <row r="521" ht="20.100000000000001" customHeight="1"/>
    <row r="522" ht="20.100000000000001" customHeight="1"/>
    <row r="523" ht="20.100000000000001" customHeight="1"/>
    <row r="524" ht="20.100000000000001" customHeight="1"/>
    <row r="525" ht="20.100000000000001" customHeight="1"/>
    <row r="526" ht="20.100000000000001" customHeight="1"/>
    <row r="527" ht="20.100000000000001" customHeight="1"/>
    <row r="528" ht="20.100000000000001" customHeight="1"/>
    <row r="529" ht="20.100000000000001" customHeight="1"/>
    <row r="530" ht="20.100000000000001" customHeight="1"/>
    <row r="531" ht="20.100000000000001" customHeight="1"/>
    <row r="532" ht="20.100000000000001" customHeight="1"/>
    <row r="533" ht="20.100000000000001" customHeight="1"/>
    <row r="534" ht="20.100000000000001" customHeight="1"/>
    <row r="535" ht="20.100000000000001" customHeight="1"/>
    <row r="536" ht="20.100000000000001" customHeight="1"/>
    <row r="537" ht="20.100000000000001" customHeight="1"/>
    <row r="538" ht="20.100000000000001" customHeight="1"/>
    <row r="539" ht="20.100000000000001" customHeight="1"/>
    <row r="540" ht="20.100000000000001" customHeight="1"/>
    <row r="541" ht="20.100000000000001" customHeight="1"/>
    <row r="542" ht="20.100000000000001" customHeight="1"/>
    <row r="543" ht="20.100000000000001" customHeight="1"/>
    <row r="544" ht="20.100000000000001" customHeight="1"/>
    <row r="545" ht="20.100000000000001" customHeight="1"/>
    <row r="546" ht="20.100000000000001" customHeight="1"/>
    <row r="547" ht="20.100000000000001" customHeight="1"/>
    <row r="548" ht="20.100000000000001" customHeight="1"/>
    <row r="549" ht="20.100000000000001" customHeight="1"/>
    <row r="550" ht="20.100000000000001" customHeight="1"/>
    <row r="551" ht="20.100000000000001" customHeight="1"/>
    <row r="552" ht="20.100000000000001" customHeight="1"/>
    <row r="553" ht="20.100000000000001" customHeight="1"/>
    <row r="554" ht="20.100000000000001" customHeight="1"/>
    <row r="555" ht="20.100000000000001" customHeight="1"/>
    <row r="556" ht="20.100000000000001" customHeight="1"/>
    <row r="557" ht="20.100000000000001" customHeight="1"/>
    <row r="558" ht="20.100000000000001" customHeight="1"/>
    <row r="559" ht="20.100000000000001" customHeight="1"/>
    <row r="560" ht="20.100000000000001" customHeight="1"/>
    <row r="561" ht="20.100000000000001" customHeight="1"/>
    <row r="562" ht="20.100000000000001" customHeight="1"/>
    <row r="563" ht="20.100000000000001" customHeight="1"/>
    <row r="564" ht="20.100000000000001" customHeight="1"/>
    <row r="565" ht="20.100000000000001" customHeight="1"/>
    <row r="566" ht="20.100000000000001" customHeight="1"/>
    <row r="567" ht="20.100000000000001" customHeight="1"/>
    <row r="568" ht="20.100000000000001" customHeight="1"/>
    <row r="569" ht="20.100000000000001" customHeight="1"/>
    <row r="570" ht="20.100000000000001" customHeight="1"/>
    <row r="571" ht="20.100000000000001" customHeight="1"/>
    <row r="572" ht="20.100000000000001" customHeight="1"/>
    <row r="573" ht="20.100000000000001" customHeight="1"/>
    <row r="574" ht="20.100000000000001" customHeight="1"/>
    <row r="575" ht="20.100000000000001" customHeight="1"/>
    <row r="576" ht="20.100000000000001" customHeight="1"/>
    <row r="577" ht="20.100000000000001" customHeight="1"/>
    <row r="578" ht="20.100000000000001" customHeight="1"/>
    <row r="579" ht="20.100000000000001" customHeight="1"/>
    <row r="580" ht="20.100000000000001" customHeight="1"/>
    <row r="581" ht="20.100000000000001" customHeight="1"/>
    <row r="582" ht="20.100000000000001" customHeight="1"/>
    <row r="583" ht="20.100000000000001" customHeight="1"/>
    <row r="584" ht="20.100000000000001" customHeight="1"/>
    <row r="585" ht="20.100000000000001" customHeight="1"/>
    <row r="586" ht="20.100000000000001" customHeight="1"/>
    <row r="587" ht="20.100000000000001" customHeight="1"/>
    <row r="588" ht="20.100000000000001" customHeight="1"/>
    <row r="589" ht="20.100000000000001" customHeight="1"/>
    <row r="590" ht="20.100000000000001" customHeight="1"/>
    <row r="591" ht="20.100000000000001" customHeight="1"/>
    <row r="592" ht="20.100000000000001" customHeight="1"/>
    <row r="593" ht="20.100000000000001" customHeight="1"/>
    <row r="594" ht="20.100000000000001" customHeight="1"/>
    <row r="595" ht="20.100000000000001" customHeight="1"/>
    <row r="596" ht="20.100000000000001" customHeight="1"/>
    <row r="597" ht="20.100000000000001" customHeight="1"/>
    <row r="598" ht="20.100000000000001" customHeight="1"/>
    <row r="599" ht="20.100000000000001" customHeight="1"/>
    <row r="600" ht="20.100000000000001" customHeight="1"/>
    <row r="601" ht="20.100000000000001" customHeight="1"/>
    <row r="602" ht="20.100000000000001" customHeight="1"/>
    <row r="603" ht="20.100000000000001" customHeight="1"/>
    <row r="604" ht="20.100000000000001" customHeight="1"/>
    <row r="605" ht="20.100000000000001" customHeight="1"/>
    <row r="606" ht="20.100000000000001" customHeight="1"/>
    <row r="607" ht="20.100000000000001" customHeight="1"/>
    <row r="608" ht="20.100000000000001" customHeight="1"/>
    <row r="609" ht="20.100000000000001" customHeight="1"/>
    <row r="610" ht="20.100000000000001" customHeight="1"/>
    <row r="611" ht="20.100000000000001" customHeight="1"/>
    <row r="612" ht="20.100000000000001" customHeight="1"/>
    <row r="613" ht="20.100000000000001" customHeight="1"/>
    <row r="614" ht="20.100000000000001" customHeight="1"/>
    <row r="615" ht="20.100000000000001" customHeight="1"/>
    <row r="616" ht="20.100000000000001" customHeight="1"/>
    <row r="617" ht="20.100000000000001" customHeight="1"/>
    <row r="618" ht="20.100000000000001" customHeight="1"/>
    <row r="619" ht="20.100000000000001" customHeight="1"/>
    <row r="620" ht="20.100000000000001" customHeight="1"/>
    <row r="621" ht="20.100000000000001" customHeight="1"/>
    <row r="622" ht="20.100000000000001" customHeight="1"/>
    <row r="623" ht="20.100000000000001" customHeight="1"/>
    <row r="624" ht="20.100000000000001" customHeight="1"/>
    <row r="625" ht="20.100000000000001" customHeight="1"/>
    <row r="626" ht="20.100000000000001" customHeight="1"/>
    <row r="627" ht="20.100000000000001" customHeight="1"/>
    <row r="628" ht="20.100000000000001" customHeight="1"/>
    <row r="629" ht="20.100000000000001" customHeight="1"/>
    <row r="630" ht="20.100000000000001" customHeight="1"/>
    <row r="631" ht="20.100000000000001" customHeight="1"/>
    <row r="632" ht="20.100000000000001" customHeight="1"/>
    <row r="633" ht="20.100000000000001" customHeight="1"/>
    <row r="634" ht="20.100000000000001" customHeight="1"/>
    <row r="635" ht="20.100000000000001" customHeight="1"/>
    <row r="636" ht="20.100000000000001" customHeight="1"/>
    <row r="637" ht="20.100000000000001" customHeight="1"/>
    <row r="638" ht="20.100000000000001" customHeight="1"/>
    <row r="639" ht="20.100000000000001" customHeight="1"/>
    <row r="640" ht="20.100000000000001" customHeight="1"/>
    <row r="641" ht="20.100000000000001" customHeight="1"/>
    <row r="642" ht="20.100000000000001" customHeight="1"/>
    <row r="643" ht="20.100000000000001" customHeight="1"/>
    <row r="644" ht="20.100000000000001" customHeight="1"/>
    <row r="645" ht="20.100000000000001" customHeight="1"/>
    <row r="646" ht="20.100000000000001" customHeight="1"/>
    <row r="647" ht="20.100000000000001" customHeight="1"/>
    <row r="648" ht="20.100000000000001" customHeight="1"/>
    <row r="649" ht="20.100000000000001" customHeight="1"/>
    <row r="650" ht="20.100000000000001" customHeight="1"/>
    <row r="651" ht="20.100000000000001" customHeight="1"/>
    <row r="652" ht="20.100000000000001" customHeight="1"/>
    <row r="653" ht="20.100000000000001" customHeight="1"/>
    <row r="654" ht="20.100000000000001" customHeight="1"/>
    <row r="655" ht="20.100000000000001" customHeight="1"/>
    <row r="656" ht="20.100000000000001" customHeight="1"/>
    <row r="657" ht="20.100000000000001" customHeight="1"/>
    <row r="658" ht="20.100000000000001" customHeight="1"/>
    <row r="659" ht="20.100000000000001" customHeight="1"/>
    <row r="660" ht="20.100000000000001" customHeight="1"/>
    <row r="661" ht="20.100000000000001" customHeight="1"/>
    <row r="662" ht="20.100000000000001" customHeight="1"/>
    <row r="663" ht="20.100000000000001" customHeight="1"/>
    <row r="664" ht="20.100000000000001" customHeight="1"/>
    <row r="665" ht="20.100000000000001" customHeight="1"/>
    <row r="666" ht="20.100000000000001" customHeight="1"/>
    <row r="667" ht="20.100000000000001" customHeight="1"/>
    <row r="668" ht="20.100000000000001" customHeight="1"/>
    <row r="669" ht="20.100000000000001" customHeight="1"/>
    <row r="670" ht="20.100000000000001" customHeight="1"/>
    <row r="671" ht="20.100000000000001" customHeight="1"/>
    <row r="672" ht="20.100000000000001" customHeight="1"/>
    <row r="673" ht="20.100000000000001" customHeight="1"/>
    <row r="674" ht="20.100000000000001" customHeight="1"/>
    <row r="675" ht="20.100000000000001" customHeight="1"/>
    <row r="676" ht="20.100000000000001" customHeight="1"/>
    <row r="677" ht="20.100000000000001" customHeight="1"/>
    <row r="678" ht="20.100000000000001" customHeight="1"/>
    <row r="679" ht="20.100000000000001" customHeight="1"/>
    <row r="680" ht="20.100000000000001" customHeight="1"/>
    <row r="681" ht="20.100000000000001" customHeight="1"/>
    <row r="682" ht="20.100000000000001" customHeight="1"/>
    <row r="683" ht="20.100000000000001" customHeight="1"/>
    <row r="684" ht="20.100000000000001" customHeight="1"/>
    <row r="685" ht="20.100000000000001" customHeight="1"/>
    <row r="686" ht="20.100000000000001" customHeight="1"/>
    <row r="687" ht="20.100000000000001" customHeight="1"/>
    <row r="688" ht="20.100000000000001" customHeight="1"/>
    <row r="689" ht="20.100000000000001" customHeight="1"/>
    <row r="690" ht="20.100000000000001" customHeight="1"/>
    <row r="691" ht="20.100000000000001" customHeight="1"/>
    <row r="692" ht="20.100000000000001" customHeight="1"/>
    <row r="693" ht="20.100000000000001" customHeight="1"/>
    <row r="694" ht="20.100000000000001" customHeight="1"/>
    <row r="695" ht="20.100000000000001" customHeight="1"/>
    <row r="696" ht="20.100000000000001" customHeight="1"/>
    <row r="697" ht="20.100000000000001" customHeight="1"/>
    <row r="698" ht="20.100000000000001" customHeight="1"/>
    <row r="699" ht="20.100000000000001" customHeight="1"/>
    <row r="700" ht="20.100000000000001" customHeight="1"/>
    <row r="701" ht="20.100000000000001" customHeight="1"/>
    <row r="702" ht="20.100000000000001" customHeight="1"/>
    <row r="703" ht="20.100000000000001" customHeight="1"/>
    <row r="704" ht="20.100000000000001" customHeight="1"/>
    <row r="705" ht="20.100000000000001" customHeight="1"/>
    <row r="706" ht="20.100000000000001" customHeight="1"/>
    <row r="707" ht="20.100000000000001" customHeight="1"/>
    <row r="708" ht="20.100000000000001" customHeight="1"/>
    <row r="709" ht="20.100000000000001" customHeight="1"/>
    <row r="710" ht="20.100000000000001" customHeight="1"/>
    <row r="711" ht="20.100000000000001" customHeight="1"/>
    <row r="712" ht="20.100000000000001" customHeight="1"/>
    <row r="713" ht="20.100000000000001" customHeight="1"/>
    <row r="714" ht="20.100000000000001" customHeight="1"/>
    <row r="715" ht="20.100000000000001" customHeight="1"/>
    <row r="716" ht="20.100000000000001" customHeight="1"/>
    <row r="717" ht="20.100000000000001" customHeight="1"/>
    <row r="718" ht="20.100000000000001" customHeight="1"/>
    <row r="719" ht="20.100000000000001" customHeight="1"/>
    <row r="720" ht="20.100000000000001" customHeight="1"/>
    <row r="721" ht="20.100000000000001" customHeight="1"/>
    <row r="722" ht="20.100000000000001" customHeight="1"/>
    <row r="723" ht="20.100000000000001" customHeight="1"/>
    <row r="724" ht="20.100000000000001" customHeight="1"/>
    <row r="725" ht="20.100000000000001" customHeight="1"/>
    <row r="726" ht="20.100000000000001" customHeight="1"/>
    <row r="727" ht="20.100000000000001" customHeight="1"/>
    <row r="728" ht="20.100000000000001" customHeight="1"/>
    <row r="729" ht="20.100000000000001" customHeight="1"/>
    <row r="730" ht="20.100000000000001" customHeight="1"/>
    <row r="731" ht="20.100000000000001" customHeight="1"/>
    <row r="732" ht="20.100000000000001" customHeight="1"/>
    <row r="733" ht="20.100000000000001" customHeight="1"/>
    <row r="734" ht="20.100000000000001" customHeight="1"/>
    <row r="735" ht="20.100000000000001" customHeight="1"/>
    <row r="736" ht="20.100000000000001" customHeight="1"/>
    <row r="737" ht="20.100000000000001" customHeight="1"/>
    <row r="738" ht="20.100000000000001" customHeight="1"/>
    <row r="739" ht="20.100000000000001" customHeight="1"/>
    <row r="740" ht="20.100000000000001" customHeight="1"/>
    <row r="741" ht="20.100000000000001" customHeight="1"/>
    <row r="742" ht="20.100000000000001" customHeight="1"/>
    <row r="743" ht="20.100000000000001" customHeight="1"/>
    <row r="744" ht="20.100000000000001" customHeight="1"/>
    <row r="745" ht="20.100000000000001" customHeight="1"/>
    <row r="746" ht="20.100000000000001" customHeight="1"/>
    <row r="747" ht="20.100000000000001" customHeight="1"/>
    <row r="748" ht="20.100000000000001" customHeight="1"/>
    <row r="749" ht="20.100000000000001" customHeight="1"/>
    <row r="750" ht="20.100000000000001" customHeight="1"/>
    <row r="751" ht="20.100000000000001" customHeight="1"/>
    <row r="752" ht="20.100000000000001" customHeight="1"/>
    <row r="753" ht="20.100000000000001" customHeight="1"/>
    <row r="754" ht="20.100000000000001" customHeight="1"/>
    <row r="755" ht="20.100000000000001" customHeight="1"/>
    <row r="756" ht="20.100000000000001" customHeight="1"/>
    <row r="757" ht="20.100000000000001" customHeight="1"/>
    <row r="758" ht="20.100000000000001" customHeight="1"/>
    <row r="759" ht="20.100000000000001" customHeight="1"/>
    <row r="760" ht="20.100000000000001" customHeight="1"/>
    <row r="761" ht="20.100000000000001" customHeight="1"/>
    <row r="762" ht="20.100000000000001" customHeight="1"/>
    <row r="763" ht="20.100000000000001" customHeight="1"/>
    <row r="764" ht="20.100000000000001" customHeight="1"/>
    <row r="765" ht="20.100000000000001" customHeight="1"/>
    <row r="766" ht="20.100000000000001" customHeight="1"/>
    <row r="767" ht="20.100000000000001" customHeight="1"/>
    <row r="768" ht="20.100000000000001" customHeight="1"/>
    <row r="769" ht="20.100000000000001" customHeight="1"/>
    <row r="770" ht="20.100000000000001" customHeight="1"/>
    <row r="771" ht="20.100000000000001" customHeight="1"/>
    <row r="772" ht="20.100000000000001" customHeight="1"/>
    <row r="773" ht="20.100000000000001" customHeight="1"/>
    <row r="774" ht="20.100000000000001" customHeight="1"/>
    <row r="775" ht="20.100000000000001" customHeight="1"/>
    <row r="776" ht="20.100000000000001" customHeight="1"/>
    <row r="777" ht="20.100000000000001" customHeight="1"/>
    <row r="778" ht="20.100000000000001" customHeight="1"/>
    <row r="779" ht="20.100000000000001" customHeight="1"/>
    <row r="780" ht="20.100000000000001" customHeight="1"/>
    <row r="781" ht="20.100000000000001" customHeight="1"/>
    <row r="782" ht="20.100000000000001" customHeight="1"/>
    <row r="783" ht="20.100000000000001" customHeight="1"/>
    <row r="784" ht="20.100000000000001" customHeight="1"/>
    <row r="785" ht="20.100000000000001" customHeight="1"/>
    <row r="786" ht="20.100000000000001" customHeight="1"/>
    <row r="787" ht="20.100000000000001" customHeight="1"/>
    <row r="788" ht="20.100000000000001" customHeight="1"/>
    <row r="789" ht="20.100000000000001" customHeight="1"/>
    <row r="790" ht="20.100000000000001" customHeight="1"/>
    <row r="791" ht="20.100000000000001" customHeight="1"/>
    <row r="792" ht="20.100000000000001" customHeight="1"/>
    <row r="793" ht="20.100000000000001" customHeight="1"/>
    <row r="794" ht="20.100000000000001" customHeight="1"/>
    <row r="795" ht="20.100000000000001" customHeight="1"/>
    <row r="796" ht="20.100000000000001" customHeight="1"/>
    <row r="797" ht="20.100000000000001" customHeight="1"/>
    <row r="798" ht="20.100000000000001" customHeight="1"/>
    <row r="799" ht="20.100000000000001" customHeight="1"/>
    <row r="800" ht="20.100000000000001" customHeight="1"/>
    <row r="801" ht="20.100000000000001" customHeight="1"/>
    <row r="802" ht="20.100000000000001" customHeight="1"/>
    <row r="803" ht="20.100000000000001" customHeight="1"/>
    <row r="804" ht="20.100000000000001" customHeight="1"/>
    <row r="805" ht="20.100000000000001" customHeight="1"/>
    <row r="806" ht="20.100000000000001" customHeight="1"/>
    <row r="807" ht="20.100000000000001" customHeight="1"/>
    <row r="808" ht="20.100000000000001" customHeight="1"/>
    <row r="809" ht="20.100000000000001" customHeight="1"/>
    <row r="810" ht="20.100000000000001" customHeight="1"/>
    <row r="811" ht="20.100000000000001" customHeight="1"/>
    <row r="812" ht="20.100000000000001" customHeight="1"/>
    <row r="813" ht="20.100000000000001" customHeight="1"/>
    <row r="814" ht="20.100000000000001" customHeight="1"/>
    <row r="815" ht="20.100000000000001" customHeight="1"/>
    <row r="816" ht="20.100000000000001" customHeight="1"/>
    <row r="817" ht="20.100000000000001" customHeight="1"/>
    <row r="818" ht="20.100000000000001" customHeight="1"/>
    <row r="819" ht="20.100000000000001" customHeight="1"/>
    <row r="820" ht="20.100000000000001" customHeight="1"/>
    <row r="821" ht="20.100000000000001" customHeight="1"/>
    <row r="822" ht="20.100000000000001" customHeight="1"/>
    <row r="823" ht="20.100000000000001" customHeight="1"/>
    <row r="824" ht="20.100000000000001" customHeight="1"/>
    <row r="825" ht="20.100000000000001" customHeight="1"/>
    <row r="826" ht="20.100000000000001" customHeight="1"/>
    <row r="827" ht="20.100000000000001" customHeight="1"/>
    <row r="828" ht="20.100000000000001" customHeight="1"/>
    <row r="829" ht="20.100000000000001" customHeight="1"/>
    <row r="830" ht="20.100000000000001" customHeight="1"/>
    <row r="831" ht="20.100000000000001" customHeight="1"/>
    <row r="832" ht="20.100000000000001" customHeight="1"/>
    <row r="833" ht="20.100000000000001" customHeight="1"/>
    <row r="834" ht="20.100000000000001" customHeight="1"/>
    <row r="835" ht="20.100000000000001" customHeight="1"/>
    <row r="836" ht="20.100000000000001" customHeight="1"/>
    <row r="837" ht="20.100000000000001" customHeight="1"/>
    <row r="838" ht="20.100000000000001" customHeight="1"/>
    <row r="839" ht="20.100000000000001" customHeight="1"/>
    <row r="840" ht="20.100000000000001" customHeight="1"/>
    <row r="841" ht="20.100000000000001" customHeight="1"/>
    <row r="842" ht="20.100000000000001" customHeight="1"/>
    <row r="843" ht="20.100000000000001" customHeight="1"/>
    <row r="844" ht="20.100000000000001" customHeight="1"/>
    <row r="845" ht="20.100000000000001" customHeight="1"/>
    <row r="846" ht="20.100000000000001" customHeight="1"/>
    <row r="847" ht="20.100000000000001" customHeight="1"/>
    <row r="848" ht="20.100000000000001" customHeight="1"/>
    <row r="849" ht="20.100000000000001" customHeight="1"/>
    <row r="850" ht="20.100000000000001" customHeight="1"/>
    <row r="851" ht="20.100000000000001" customHeight="1"/>
    <row r="852" ht="20.100000000000001" customHeight="1"/>
    <row r="853" ht="20.100000000000001" customHeight="1"/>
    <row r="854" ht="20.100000000000001" customHeight="1"/>
    <row r="855" ht="20.100000000000001" customHeight="1"/>
    <row r="856" ht="20.100000000000001" customHeight="1"/>
    <row r="857" ht="20.100000000000001" customHeight="1"/>
    <row r="858" ht="20.100000000000001" customHeight="1"/>
    <row r="859" ht="20.100000000000001" customHeight="1"/>
    <row r="860" ht="20.100000000000001" customHeight="1"/>
    <row r="861" ht="20.100000000000001" customHeight="1"/>
    <row r="862" ht="20.100000000000001" customHeight="1"/>
    <row r="863" ht="20.100000000000001" customHeight="1"/>
    <row r="864" ht="20.100000000000001" customHeight="1"/>
    <row r="865" ht="20.100000000000001" customHeight="1"/>
    <row r="866" ht="20.100000000000001" customHeight="1"/>
    <row r="867" ht="20.100000000000001" customHeight="1"/>
    <row r="868" ht="20.100000000000001" customHeight="1"/>
    <row r="869" ht="20.100000000000001" customHeight="1"/>
    <row r="870" ht="20.100000000000001" customHeight="1"/>
    <row r="871" ht="20.100000000000001" customHeight="1"/>
    <row r="872" ht="20.100000000000001" customHeight="1"/>
    <row r="873" ht="20.100000000000001" customHeight="1"/>
    <row r="874" ht="20.100000000000001" customHeight="1"/>
    <row r="875" ht="20.100000000000001" customHeight="1"/>
    <row r="876" ht="20.100000000000001" customHeight="1"/>
    <row r="877" ht="20.100000000000001" customHeight="1"/>
    <row r="878" ht="20.100000000000001" customHeight="1"/>
    <row r="879" ht="20.100000000000001" customHeight="1"/>
    <row r="880" ht="20.100000000000001" customHeight="1"/>
    <row r="881" ht="20.100000000000001" customHeight="1"/>
    <row r="882" ht="20.100000000000001" customHeight="1"/>
    <row r="883" ht="20.100000000000001" customHeight="1"/>
    <row r="884" ht="20.100000000000001" customHeight="1"/>
    <row r="885" ht="20.100000000000001" customHeight="1"/>
    <row r="886" ht="20.100000000000001" customHeight="1"/>
    <row r="887" ht="20.100000000000001" customHeight="1"/>
    <row r="888" ht="20.100000000000001" customHeight="1"/>
    <row r="889" ht="20.100000000000001" customHeight="1"/>
    <row r="890" ht="20.100000000000001" customHeight="1"/>
    <row r="891" ht="20.100000000000001" customHeight="1"/>
    <row r="892" ht="20.100000000000001" customHeight="1"/>
    <row r="893" ht="20.100000000000001" customHeight="1"/>
    <row r="894" ht="20.100000000000001" customHeight="1"/>
    <row r="895" ht="20.100000000000001" customHeight="1"/>
    <row r="896" ht="20.100000000000001" customHeight="1"/>
    <row r="897" ht="20.100000000000001" customHeight="1"/>
    <row r="898" ht="20.100000000000001" customHeight="1"/>
    <row r="899" ht="20.100000000000001" customHeight="1"/>
    <row r="900" ht="20.100000000000001" customHeight="1"/>
    <row r="901" ht="20.100000000000001" customHeight="1"/>
    <row r="902" ht="20.100000000000001" customHeight="1"/>
    <row r="903" ht="20.100000000000001" customHeight="1"/>
    <row r="904" ht="20.100000000000001" customHeight="1"/>
    <row r="905" ht="20.100000000000001" customHeight="1"/>
    <row r="906" ht="20.100000000000001" customHeight="1"/>
    <row r="907" ht="20.100000000000001" customHeight="1"/>
    <row r="908" ht="20.100000000000001" customHeight="1"/>
    <row r="909" ht="20.100000000000001" customHeight="1"/>
    <row r="910" ht="20.100000000000001" customHeight="1"/>
    <row r="911" ht="20.100000000000001" customHeight="1"/>
    <row r="912" ht="20.100000000000001" customHeight="1"/>
    <row r="913" ht="20.100000000000001" customHeight="1"/>
    <row r="914" ht="20.100000000000001" customHeight="1"/>
    <row r="915" ht="20.100000000000001" customHeight="1"/>
    <row r="916" ht="20.100000000000001" customHeight="1"/>
    <row r="917" ht="20.100000000000001" customHeight="1"/>
    <row r="918" ht="20.100000000000001" customHeight="1"/>
    <row r="919" ht="20.100000000000001" customHeight="1"/>
    <row r="920" ht="20.100000000000001" customHeight="1"/>
    <row r="921" ht="20.100000000000001" customHeight="1"/>
    <row r="922" ht="20.100000000000001" customHeight="1"/>
    <row r="923" ht="20.100000000000001" customHeight="1"/>
    <row r="924" ht="20.100000000000001" customHeight="1"/>
    <row r="925" ht="20.100000000000001" customHeight="1"/>
    <row r="926" ht="20.100000000000001" customHeight="1"/>
    <row r="927" ht="20.100000000000001" customHeight="1"/>
    <row r="928" ht="20.100000000000001" customHeight="1"/>
    <row r="929" ht="20.100000000000001" customHeight="1"/>
    <row r="930" ht="20.100000000000001" customHeight="1"/>
    <row r="931" ht="20.100000000000001" customHeight="1"/>
    <row r="932" ht="20.100000000000001" customHeight="1"/>
    <row r="933" ht="20.100000000000001" customHeight="1"/>
    <row r="934" ht="20.100000000000001" customHeight="1"/>
    <row r="935" ht="20.100000000000001" customHeight="1"/>
    <row r="936" ht="20.100000000000001" customHeight="1"/>
    <row r="937" ht="20.100000000000001" customHeight="1"/>
    <row r="938" ht="20.100000000000001" customHeight="1"/>
    <row r="939" ht="20.100000000000001" customHeight="1"/>
    <row r="940" ht="20.100000000000001" customHeight="1"/>
    <row r="941" ht="20.100000000000001" customHeight="1"/>
    <row r="942" ht="20.100000000000001" customHeight="1"/>
    <row r="943" ht="20.100000000000001" customHeight="1"/>
    <row r="944" ht="20.100000000000001" customHeight="1"/>
    <row r="945" ht="20.100000000000001" customHeight="1"/>
    <row r="946" ht="20.100000000000001" customHeight="1"/>
    <row r="947" ht="20.100000000000001" customHeight="1"/>
    <row r="948" ht="20.100000000000001" customHeight="1"/>
    <row r="949" ht="20.100000000000001" customHeight="1"/>
    <row r="950" ht="20.100000000000001" customHeight="1"/>
    <row r="951" ht="20.100000000000001" customHeight="1"/>
    <row r="952" ht="20.100000000000001" customHeight="1"/>
    <row r="953" ht="20.100000000000001" customHeight="1"/>
    <row r="954" ht="20.100000000000001" customHeight="1"/>
    <row r="955" ht="20.100000000000001" customHeight="1"/>
    <row r="956" ht="20.100000000000001" customHeight="1"/>
    <row r="957" ht="20.100000000000001" customHeight="1"/>
    <row r="958" ht="20.100000000000001" customHeight="1"/>
    <row r="959" ht="20.100000000000001" customHeight="1"/>
    <row r="960" ht="20.100000000000001" customHeight="1"/>
    <row r="961" ht="20.100000000000001" customHeight="1"/>
    <row r="962" ht="20.100000000000001" customHeight="1"/>
    <row r="963" ht="20.100000000000001" customHeight="1"/>
    <row r="964" ht="20.100000000000001" customHeight="1"/>
    <row r="965" ht="20.100000000000001" customHeight="1"/>
    <row r="966" ht="20.100000000000001" customHeight="1"/>
    <row r="967" ht="20.100000000000001" customHeight="1"/>
    <row r="968" ht="20.100000000000001" customHeight="1"/>
    <row r="969" ht="20.100000000000001" customHeight="1"/>
    <row r="970" ht="20.100000000000001" customHeight="1"/>
    <row r="971" ht="20.100000000000001" customHeight="1"/>
    <row r="972" ht="20.100000000000001" customHeight="1"/>
    <row r="973" ht="20.100000000000001" customHeight="1"/>
    <row r="974" ht="20.100000000000001" customHeight="1"/>
    <row r="975" ht="20.100000000000001" customHeight="1"/>
    <row r="976" ht="20.100000000000001" customHeight="1"/>
    <row r="977" ht="20.100000000000001" customHeight="1"/>
    <row r="978" ht="20.100000000000001" customHeight="1"/>
    <row r="979" ht="20.100000000000001" customHeight="1"/>
    <row r="980" ht="20.100000000000001" customHeight="1"/>
    <row r="981" ht="20.100000000000001" customHeight="1"/>
    <row r="982" ht="20.100000000000001" customHeight="1"/>
    <row r="983" ht="20.100000000000001" customHeight="1"/>
    <row r="984" ht="20.100000000000001" customHeight="1"/>
    <row r="985" ht="20.100000000000001" customHeight="1"/>
    <row r="986" ht="20.100000000000001" customHeight="1"/>
    <row r="987" ht="20.100000000000001" customHeight="1"/>
    <row r="988" ht="20.100000000000001" customHeight="1"/>
    <row r="989" ht="20.100000000000001" customHeight="1"/>
    <row r="990" ht="20.100000000000001" customHeight="1"/>
    <row r="991" ht="20.100000000000001" customHeight="1"/>
    <row r="992" ht="20.100000000000001" customHeight="1"/>
    <row r="993" ht="20.100000000000001" customHeight="1"/>
    <row r="994" ht="20.100000000000001" customHeight="1"/>
    <row r="995" ht="20.100000000000001" customHeight="1"/>
    <row r="996" ht="20.100000000000001" customHeight="1"/>
    <row r="997" ht="20.100000000000001" customHeight="1"/>
    <row r="998" ht="20.100000000000001" customHeight="1"/>
    <row r="999" ht="20.100000000000001" customHeight="1"/>
    <row r="1000" ht="20.100000000000001" customHeight="1"/>
    <row r="1001" ht="20.100000000000001" customHeight="1"/>
    <row r="1002" ht="20.100000000000001" customHeight="1"/>
    <row r="1003" ht="20.100000000000001" customHeight="1"/>
    <row r="1004" ht="20.100000000000001" customHeight="1"/>
    <row r="1005" ht="20.100000000000001" customHeight="1"/>
    <row r="1006" ht="20.100000000000001" customHeight="1"/>
    <row r="1007" ht="20.100000000000001" customHeight="1"/>
    <row r="1008" ht="20.100000000000001" customHeight="1"/>
    <row r="1009" ht="20.100000000000001" customHeight="1"/>
    <row r="1010" ht="20.100000000000001" customHeight="1"/>
    <row r="1011" ht="20.100000000000001" customHeight="1"/>
    <row r="1012" ht="20.100000000000001" customHeight="1"/>
    <row r="1013" ht="20.100000000000001" customHeight="1"/>
    <row r="1014" ht="20.100000000000001" customHeight="1"/>
    <row r="1015" ht="20.100000000000001" customHeight="1"/>
    <row r="1016" ht="20.100000000000001" customHeight="1"/>
    <row r="1017" ht="20.100000000000001" customHeight="1"/>
    <row r="1018" ht="20.100000000000001" customHeight="1"/>
    <row r="1019" ht="20.100000000000001" customHeight="1"/>
    <row r="1020" ht="20.100000000000001" customHeight="1"/>
    <row r="1021" ht="20.100000000000001" customHeight="1"/>
    <row r="1022" ht="20.100000000000001" customHeight="1"/>
    <row r="1023" ht="20.100000000000001" customHeight="1"/>
    <row r="1024" ht="20.100000000000001" customHeight="1"/>
    <row r="1025" ht="20.100000000000001" customHeight="1"/>
    <row r="1026" ht="20.100000000000001" customHeight="1"/>
    <row r="1027" ht="20.100000000000001" customHeight="1"/>
    <row r="1028" ht="20.100000000000001" customHeight="1"/>
    <row r="1029" ht="20.100000000000001" customHeight="1"/>
    <row r="1030" ht="20.100000000000001" customHeight="1"/>
    <row r="1031" ht="20.100000000000001" customHeight="1"/>
    <row r="1032" ht="20.100000000000001" customHeight="1"/>
    <row r="1033" ht="20.100000000000001" customHeight="1"/>
    <row r="1034" ht="20.100000000000001" customHeight="1"/>
    <row r="1035" ht="20.100000000000001" customHeight="1"/>
    <row r="1036" ht="20.100000000000001" customHeight="1"/>
    <row r="1037" ht="20.100000000000001" customHeight="1"/>
    <row r="1038" ht="20.100000000000001" customHeight="1"/>
    <row r="1039" ht="20.100000000000001" customHeight="1"/>
    <row r="1040" ht="20.100000000000001" customHeight="1"/>
    <row r="1041" ht="20.100000000000001" customHeight="1"/>
    <row r="1042" ht="20.100000000000001" customHeight="1"/>
    <row r="1043" ht="20.100000000000001" customHeight="1"/>
    <row r="1044" ht="20.100000000000001" customHeight="1"/>
    <row r="1045" ht="20.100000000000001" customHeight="1"/>
    <row r="1046" ht="20.100000000000001" customHeight="1"/>
    <row r="1047" ht="20.100000000000001" customHeight="1"/>
    <row r="1048" ht="20.100000000000001" customHeight="1"/>
    <row r="1049" ht="20.100000000000001" customHeight="1"/>
    <row r="1050" ht="20.100000000000001" customHeight="1"/>
    <row r="1051" ht="20.100000000000001" customHeight="1"/>
    <row r="1052" ht="20.100000000000001" customHeight="1"/>
    <row r="1053" ht="20.100000000000001" customHeight="1"/>
    <row r="1054" ht="20.100000000000001" customHeight="1"/>
    <row r="1055" ht="20.100000000000001" customHeight="1"/>
    <row r="1056" ht="20.100000000000001" customHeight="1"/>
    <row r="1057" ht="20.100000000000001" customHeight="1"/>
    <row r="1058" ht="20.100000000000001" customHeight="1"/>
    <row r="1059" ht="20.100000000000001" customHeight="1"/>
    <row r="1060" ht="20.100000000000001" customHeight="1"/>
    <row r="1061" ht="20.100000000000001" customHeight="1"/>
    <row r="1062" ht="20.100000000000001" customHeight="1"/>
    <row r="1063" ht="20.100000000000001" customHeight="1"/>
    <row r="1064" ht="20.100000000000001" customHeight="1"/>
    <row r="1065" ht="20.100000000000001" customHeight="1"/>
    <row r="1066" ht="20.100000000000001" customHeight="1"/>
    <row r="1067" ht="20.100000000000001" customHeight="1"/>
    <row r="1068" ht="20.100000000000001" customHeight="1"/>
    <row r="1069" ht="20.100000000000001" customHeight="1"/>
    <row r="1070" ht="20.100000000000001" customHeight="1"/>
    <row r="1071" ht="20.100000000000001" customHeight="1"/>
    <row r="1072" ht="20.100000000000001" customHeight="1"/>
    <row r="1073" ht="20.100000000000001" customHeight="1"/>
    <row r="1074" ht="20.100000000000001" customHeight="1"/>
    <row r="1075" ht="20.100000000000001" customHeight="1"/>
    <row r="1076" ht="20.100000000000001" customHeight="1"/>
    <row r="1077" ht="20.100000000000001" customHeight="1"/>
    <row r="1078" ht="20.100000000000001" customHeight="1"/>
    <row r="1079" ht="20.100000000000001" customHeight="1"/>
    <row r="1080" ht="20.100000000000001" customHeight="1"/>
    <row r="1081" ht="20.100000000000001" customHeight="1"/>
    <row r="1082" ht="20.100000000000001" customHeight="1"/>
    <row r="1083" ht="20.100000000000001" customHeight="1"/>
    <row r="1084" ht="20.100000000000001" customHeight="1"/>
    <row r="1085" ht="20.100000000000001" customHeight="1"/>
    <row r="1086" ht="20.100000000000001" customHeight="1"/>
    <row r="1087" ht="20.100000000000001" customHeight="1"/>
    <row r="1088" ht="20.100000000000001" customHeight="1"/>
    <row r="1089" ht="20.100000000000001" customHeight="1"/>
    <row r="1090" ht="20.100000000000001" customHeight="1"/>
    <row r="1091" ht="20.100000000000001" customHeight="1"/>
    <row r="1092" ht="20.100000000000001" customHeight="1"/>
    <row r="1093" ht="20.100000000000001" customHeight="1"/>
    <row r="1094" ht="20.100000000000001" customHeight="1"/>
    <row r="1095" ht="20.100000000000001" customHeight="1"/>
    <row r="1096" ht="20.100000000000001" customHeight="1"/>
    <row r="1097" ht="20.100000000000001" customHeight="1"/>
    <row r="1098" ht="20.100000000000001" customHeight="1"/>
    <row r="1099" ht="20.100000000000001" customHeight="1"/>
    <row r="1100" ht="20.100000000000001" customHeight="1"/>
    <row r="1101" ht="20.100000000000001" customHeight="1"/>
    <row r="1102" ht="20.100000000000001" customHeight="1"/>
    <row r="1103" ht="20.100000000000001" customHeight="1"/>
    <row r="1104" ht="20.100000000000001" customHeight="1"/>
    <row r="1105" ht="20.100000000000001" customHeight="1"/>
    <row r="1106" ht="20.100000000000001" customHeight="1"/>
    <row r="1107" ht="20.100000000000001" customHeight="1"/>
    <row r="1108" ht="20.100000000000001" customHeight="1"/>
    <row r="1109" ht="20.100000000000001" customHeight="1"/>
    <row r="1110" ht="20.100000000000001" customHeight="1"/>
    <row r="1111" ht="20.100000000000001" customHeight="1"/>
    <row r="1112" ht="20.100000000000001" customHeight="1"/>
    <row r="1113" ht="20.100000000000001" customHeight="1"/>
    <row r="1114" ht="20.100000000000001" customHeight="1"/>
    <row r="1115" ht="20.100000000000001" customHeight="1"/>
    <row r="1116" ht="20.100000000000001" customHeight="1"/>
    <row r="1117" ht="20.100000000000001" customHeight="1"/>
    <row r="1118" ht="20.100000000000001" customHeight="1"/>
    <row r="1119" ht="20.100000000000001" customHeight="1"/>
    <row r="1120" ht="20.100000000000001" customHeight="1"/>
    <row r="1121" ht="20.100000000000001" customHeight="1"/>
    <row r="1122" ht="20.100000000000001" customHeight="1"/>
    <row r="1123" ht="20.100000000000001" customHeight="1"/>
    <row r="1124" ht="20.100000000000001" customHeight="1"/>
    <row r="1125" ht="20.100000000000001" customHeight="1"/>
    <row r="1126" ht="20.100000000000001" customHeight="1"/>
    <row r="1127" ht="20.100000000000001" customHeight="1"/>
    <row r="1128" ht="20.100000000000001" customHeight="1"/>
    <row r="1129" ht="20.100000000000001" customHeight="1"/>
    <row r="1130" ht="20.100000000000001" customHeight="1"/>
    <row r="1131" ht="20.100000000000001" customHeight="1"/>
    <row r="1132" ht="20.100000000000001" customHeight="1"/>
    <row r="1133" ht="20.100000000000001" customHeight="1"/>
    <row r="1134" ht="20.100000000000001" customHeight="1"/>
    <row r="1135" ht="20.100000000000001" customHeight="1"/>
    <row r="1136" ht="20.100000000000001" customHeight="1"/>
    <row r="1137" ht="20.100000000000001" customHeight="1"/>
    <row r="1138" ht="20.100000000000001" customHeight="1"/>
    <row r="1139" ht="20.100000000000001" customHeight="1"/>
    <row r="1140" ht="20.100000000000001" customHeight="1"/>
    <row r="1141" ht="20.100000000000001" customHeight="1"/>
    <row r="1142" ht="20.100000000000001" customHeight="1"/>
    <row r="1143" ht="20.100000000000001" customHeight="1"/>
    <row r="1144" ht="20.100000000000001" customHeight="1"/>
    <row r="1145" ht="20.100000000000001" customHeight="1"/>
    <row r="1146" ht="20.100000000000001" customHeight="1"/>
    <row r="1147" ht="20.100000000000001" customHeight="1"/>
    <row r="1148" ht="20.100000000000001" customHeight="1"/>
    <row r="1149" ht="20.100000000000001" customHeight="1"/>
    <row r="1150" ht="20.100000000000001" customHeight="1"/>
    <row r="1151" ht="20.100000000000001" customHeight="1"/>
    <row r="1152" ht="20.100000000000001" customHeight="1"/>
    <row r="1153" ht="20.100000000000001" customHeight="1"/>
    <row r="1154" ht="20.100000000000001" customHeight="1"/>
    <row r="1155" ht="20.100000000000001" customHeight="1"/>
    <row r="1156" ht="20.100000000000001" customHeight="1"/>
    <row r="1157" ht="20.100000000000001" customHeight="1"/>
    <row r="1158" ht="20.100000000000001" customHeight="1"/>
    <row r="1159" ht="20.100000000000001" customHeight="1"/>
    <row r="1160" ht="20.100000000000001" customHeight="1"/>
    <row r="1161" ht="20.100000000000001" customHeight="1"/>
    <row r="1162" ht="20.100000000000001" customHeight="1"/>
    <row r="1163" ht="20.100000000000001" customHeight="1"/>
    <row r="1164" ht="20.100000000000001" customHeight="1"/>
    <row r="1165" ht="20.100000000000001" customHeight="1"/>
    <row r="1166" ht="20.100000000000001" customHeight="1"/>
    <row r="1167" ht="20.100000000000001" customHeight="1"/>
    <row r="1168" ht="20.100000000000001" customHeight="1"/>
    <row r="1169" ht="20.100000000000001" customHeight="1"/>
    <row r="1170" ht="20.100000000000001" customHeight="1"/>
    <row r="1171" ht="20.100000000000001" customHeight="1"/>
    <row r="1172" ht="20.100000000000001" customHeight="1"/>
    <row r="1173" ht="20.100000000000001" customHeight="1"/>
    <row r="1174" ht="20.100000000000001" customHeight="1"/>
    <row r="1175" ht="20.100000000000001" customHeight="1"/>
    <row r="1176" ht="20.100000000000001" customHeight="1"/>
    <row r="1177" ht="20.100000000000001" customHeight="1"/>
    <row r="1178" ht="20.100000000000001" customHeight="1"/>
    <row r="1179" ht="20.100000000000001" customHeight="1"/>
    <row r="1180" ht="20.100000000000001" customHeight="1"/>
  </sheetData>
  <phoneticPr fontId="18"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14</vt:i4>
      </vt:variant>
    </vt:vector>
  </HeadingPairs>
  <TitlesOfParts>
    <vt:vector size="14" baseType="lpstr">
      <vt:lpstr>各種保険内容</vt:lpstr>
      <vt:lpstr>別紙１（大会概要）</vt:lpstr>
      <vt:lpstr>別紙２（損害賠償責任保険対象者数推計）</vt:lpstr>
      <vt:lpstr>別紙3-1（競技会場・練習会場・その他会場一覧）</vt:lpstr>
      <vt:lpstr>別紙3-2（駐車場一覧）</vt:lpstr>
      <vt:lpstr>別紙4-1（仮設物設置状況一覧 - 競技会）</vt:lpstr>
      <vt:lpstr>別紙4-2（仮設物設置状況一覧 - その他）</vt:lpstr>
      <vt:lpstr>別紙５（医師等配置計画）</vt:lpstr>
      <vt:lpstr xml:space="preserve">別紙６（飲食物提供予定一覧） </vt:lpstr>
      <vt:lpstr>別紙７（借用競技用具等一覧）</vt:lpstr>
      <vt:lpstr xml:space="preserve"> 別紙８（傷害保険被保険者数推計）</vt:lpstr>
      <vt:lpstr>別紙９（求償権不行使団体一覧）</vt:lpstr>
      <vt:lpstr>引用</vt:lpstr>
      <vt:lpstr>プル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user</dc:creator>
  <cp:lastModifiedBy>吹田　美里</cp:lastModifiedBy>
  <cp:lastPrinted>2026-06-03T09:55:27Z</cp:lastPrinted>
  <dcterms:created xsi:type="dcterms:W3CDTF">2018-07-25T23:52:33Z</dcterms:created>
  <dcterms:modified xsi:type="dcterms:W3CDTF">2026-06-16T04:34:27Z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2026-06-16T04:34:27Z</vt:filetime>
  </property>
</Properties>
</file>